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88" yWindow="60" windowWidth="18912" windowHeight="9888"/>
  </bookViews>
  <sheets>
    <sheet name="COPYRIGHT" sheetId="8" r:id="rId1"/>
    <sheet name="Step 1" sheetId="1" r:id="rId2"/>
    <sheet name="Step 2" sheetId="2" r:id="rId3"/>
    <sheet name="Step 3" sheetId="3" r:id="rId4"/>
    <sheet name="Step 4a" sheetId="4" r:id="rId5"/>
    <sheet name="Step 4b" sheetId="7" r:id="rId6"/>
  </sheets>
  <externalReferences>
    <externalReference r:id="rId7"/>
    <externalReference r:id="rId8"/>
  </externalReferences>
  <definedNames>
    <definedName name="LSRM_alpha" localSheetId="4">'Step 4a'!$J$71:$J$75,'Step 4a'!$K$71:$K$75</definedName>
    <definedName name="LSRM_f" localSheetId="2">'Step 2'!$B$24:$E$24</definedName>
    <definedName name="LSRM_f" localSheetId="3">'Step 3'!$B$24:$E$24</definedName>
    <definedName name="LSRM_f" localSheetId="4">'Step 4a'!$B$27:$E$27,'Step 4a'!$M$27:$P$27</definedName>
    <definedName name="LSRM_f" localSheetId="5">'Step 4b'!$B$24:$I$24</definedName>
    <definedName name="LSRM_gamma1" localSheetId="1">'Step 1'!$J$7</definedName>
    <definedName name="LSRM_gamma1" localSheetId="2">'Step 2'!$J$7</definedName>
    <definedName name="LSRM_gamma1" localSheetId="3">'Step 3'!$J$7</definedName>
    <definedName name="LSRM_gamma1" localSheetId="4">'Step 4a'!$J$7</definedName>
    <definedName name="LSRM_gamma1" localSheetId="5">'Step 4b'!$N$7</definedName>
    <definedName name="LSRM_gamma2" localSheetId="1">'Step 1'!$J$8</definedName>
    <definedName name="LSRM_gamma2" localSheetId="2">'Step 2'!$J$8</definedName>
    <definedName name="LSRM_gamma2" localSheetId="3">'Step 3'!$J$8</definedName>
    <definedName name="LSRM_gamma2" localSheetId="4">'Step 4a'!$J$8</definedName>
    <definedName name="LSRM_gamma2" localSheetId="5">'Step 4b'!$N$8</definedName>
    <definedName name="LSRM_Inflation">[1]Data!$B$75:$J$83,[1]Data!$B$87:$J$95,[1]Data!$B$99:$J$107,[1]Data!$B$111:$J$119</definedName>
    <definedName name="LSRM_Initalpha" localSheetId="4">'Step 4a'!$S$67</definedName>
    <definedName name="LSRM_Initf" localSheetId="2">'Step 2'!$J$23</definedName>
    <definedName name="LSRM_Initf" localSheetId="3">'Step 3'!$J$23</definedName>
    <definedName name="LSRM_Initf" localSheetId="4">'Step 4a'!$J$26</definedName>
    <definedName name="LSRM_Initf" localSheetId="5">'Step 4b'!$N$23</definedName>
    <definedName name="LSRM_Initw" localSheetId="3">'Step 3'!$J$56</definedName>
    <definedName name="LSRM_Initw" localSheetId="4">'Step 4a'!$J$59</definedName>
    <definedName name="LSRM_Initw" localSheetId="5">'Step 4b'!$N$56</definedName>
    <definedName name="LSRM_K" localSheetId="5">'Step 4b'!$F$7</definedName>
    <definedName name="LSRM_Name" localSheetId="1">'Step 1'!$B$7</definedName>
    <definedName name="LSRM_Name" localSheetId="2">'Step 2'!$B$7</definedName>
    <definedName name="LSRM_Name" localSheetId="3">'Step 3'!$B$7</definedName>
    <definedName name="LSRM_Name" localSheetId="4">'Step 4a'!$B$7</definedName>
    <definedName name="LSRM_Name" localSheetId="5">'Step 4b'!$B$7</definedName>
    <definedName name="LSRM_S" localSheetId="1">'Step 1'!$B$12:$F$16</definedName>
    <definedName name="LSRM_S" localSheetId="2">'Step 2'!$B$12:$F$16</definedName>
    <definedName name="LSRM_S" localSheetId="3">'Step 3'!$B$12:$F$16</definedName>
    <definedName name="LSRM_S" localSheetId="4">'Step 4a'!$B$12:$F$16,'Step 4a'!$M$12:$Q$16</definedName>
    <definedName name="LSRM_S" localSheetId="5">'Step 4b'!$B$12:$F$16</definedName>
    <definedName name="LSRM_UseDefaultalpha" localSheetId="4">'Step 4a'!$S$68</definedName>
    <definedName name="LSRM_UseDefaultf" localSheetId="2">'Step 2'!$J$24</definedName>
    <definedName name="LSRM_UseDefaultf" localSheetId="3">'Step 3'!$J$24</definedName>
    <definedName name="LSRM_UseDefaultf" localSheetId="4">'Step 4a'!$J$27</definedName>
    <definedName name="LSRM_UseDefaultf" localSheetId="5">'Step 4b'!$N$24</definedName>
    <definedName name="LSRM_UseDefaultw" localSheetId="3">'Step 3'!$J$57</definedName>
    <definedName name="LSRM_UseDefaultw" localSheetId="4">'Step 4a'!$J$60</definedName>
    <definedName name="LSRM_UseDefaultw" localSheetId="5">'Step 4b'!$N$57</definedName>
    <definedName name="LSRM_UseMSEPifTailCDRisLarger" localSheetId="5">'Step 4b'!$F$9</definedName>
    <definedName name="LSRM_w" localSheetId="3">'Step 3'!$B$58:$E$62</definedName>
    <definedName name="LSRM_w" localSheetId="4">'Step 4a'!$B$61:$E$65,'Step 4a'!$M$61:$P$65</definedName>
    <definedName name="LSRM_w" localSheetId="5">'Step 4b'!$B$58:$F$62</definedName>
  </definedNames>
  <calcPr calcId="145621"/>
</workbook>
</file>

<file path=xl/calcChain.xml><?xml version="1.0" encoding="utf-8"?>
<calcChain xmlns="http://schemas.openxmlformats.org/spreadsheetml/2006/main">
  <c r="F75" i="4" l="1"/>
  <c r="B54" i="7"/>
  <c r="D50" i="7"/>
  <c r="C53" i="7"/>
  <c r="C50" i="7"/>
  <c r="E50" i="7"/>
  <c r="B53" i="7"/>
  <c r="B50" i="7"/>
  <c r="D51" i="7"/>
  <c r="D52" i="7"/>
  <c r="E51" i="7"/>
  <c r="B51" i="7"/>
  <c r="C52" i="7"/>
  <c r="B52" i="7"/>
  <c r="C51" i="7"/>
  <c r="F50" i="7"/>
  <c r="B30" i="7"/>
  <c r="E27" i="7"/>
  <c r="F19" i="7"/>
  <c r="Q16" i="7"/>
  <c r="E16" i="7"/>
  <c r="H15" i="7"/>
  <c r="J14" i="7"/>
  <c r="K13" i="7"/>
  <c r="K12" i="7"/>
  <c r="L75" i="4"/>
  <c r="D31" i="7"/>
  <c r="Q14" i="7"/>
  <c r="D21" i="7"/>
  <c r="Q13" i="7"/>
  <c r="E28" i="7"/>
  <c r="M15" i="7"/>
  <c r="B21" i="7"/>
  <c r="O13" i="7"/>
  <c r="C28" i="7"/>
  <c r="M14" i="7"/>
  <c r="F29" i="7"/>
  <c r="D27" i="7"/>
  <c r="E19" i="7"/>
  <c r="P16" i="7"/>
  <c r="D16" i="7"/>
  <c r="G15" i="7"/>
  <c r="I14" i="7"/>
  <c r="J13" i="7"/>
  <c r="J12" i="7"/>
  <c r="G75" i="4"/>
  <c r="L16" i="7"/>
  <c r="P76" i="4"/>
  <c r="P17" i="7"/>
  <c r="Q12" i="7"/>
  <c r="O17" i="7"/>
  <c r="P12" i="7"/>
  <c r="D28" i="7"/>
  <c r="N14" i="7"/>
  <c r="E30" i="7"/>
  <c r="N13" i="7"/>
  <c r="E29" i="7"/>
  <c r="C27" i="7"/>
  <c r="D19" i="7"/>
  <c r="O16" i="7"/>
  <c r="C16" i="7"/>
  <c r="F15" i="7"/>
  <c r="H14" i="7"/>
  <c r="I13" i="7"/>
  <c r="I12" i="7"/>
  <c r="F14" i="7"/>
  <c r="E21" i="7"/>
  <c r="O15" i="7"/>
  <c r="K16" i="7"/>
  <c r="O76" i="4"/>
  <c r="C21" i="7"/>
  <c r="O14" i="7"/>
  <c r="I16" i="7"/>
  <c r="G76" i="4"/>
  <c r="M17" i="7"/>
  <c r="N12" i="7"/>
  <c r="F31" i="7"/>
  <c r="D29" i="7"/>
  <c r="B27" i="7"/>
  <c r="C19" i="7"/>
  <c r="N16" i="7"/>
  <c r="Q15" i="7"/>
  <c r="E15" i="7"/>
  <c r="G14" i="7"/>
  <c r="H13" i="7"/>
  <c r="H12" i="7"/>
  <c r="G12" i="7"/>
  <c r="Q17" i="7"/>
  <c r="F13" i="7"/>
  <c r="F28" i="7"/>
  <c r="P14" i="7"/>
  <c r="B31" i="7"/>
  <c r="P13" i="7"/>
  <c r="F30" i="7"/>
  <c r="L15" i="7"/>
  <c r="I19" i="7"/>
  <c r="H16" i="7"/>
  <c r="C76" i="4"/>
  <c r="E31" i="7"/>
  <c r="C29" i="7"/>
  <c r="F21" i="7"/>
  <c r="B19" i="7"/>
  <c r="M16" i="7"/>
  <c r="P15" i="7"/>
  <c r="D15" i="7"/>
  <c r="G13" i="7"/>
  <c r="B29" i="7"/>
  <c r="E14" i="7"/>
  <c r="C31" i="7"/>
  <c r="N15" i="7"/>
  <c r="J16" i="7"/>
  <c r="L76" i="4"/>
  <c r="N17" i="7"/>
  <c r="O12" i="7"/>
  <c r="K15" i="7"/>
  <c r="D30" i="7"/>
  <c r="B28" i="7"/>
  <c r="H19" i="7"/>
  <c r="L17" i="7"/>
  <c r="G16" i="7"/>
  <c r="J15" i="7"/>
  <c r="L14" i="7"/>
  <c r="M13" i="7"/>
  <c r="M12" i="7"/>
  <c r="P75" i="4"/>
  <c r="C30" i="7"/>
  <c r="F27" i="7"/>
  <c r="G19" i="7"/>
  <c r="K17" i="7"/>
  <c r="F16" i="7"/>
  <c r="I15" i="7"/>
  <c r="K14" i="7"/>
  <c r="L13" i="7"/>
  <c r="L12" i="7"/>
  <c r="O75" i="4"/>
  <c r="C75" i="4"/>
  <c r="B36" i="7" l="1"/>
  <c r="B37" i="7"/>
  <c r="C37" i="7"/>
  <c r="B35" i="7"/>
  <c r="C35" i="7"/>
  <c r="D36" i="7"/>
  <c r="D35" i="7"/>
  <c r="C36" i="7"/>
  <c r="E35" i="7"/>
  <c r="B38" i="7"/>
  <c r="F58" i="7"/>
  <c r="C59" i="7"/>
  <c r="B60" i="7"/>
  <c r="C60" i="7"/>
  <c r="B59" i="7"/>
  <c r="E59" i="7"/>
  <c r="D60" i="7"/>
  <c r="D59" i="7"/>
  <c r="B58" i="7"/>
  <c r="B61" i="7"/>
  <c r="E58" i="7"/>
  <c r="C58" i="7"/>
  <c r="C61" i="7"/>
  <c r="D58" i="7"/>
  <c r="B62" i="7"/>
  <c r="N75" i="4"/>
  <c r="E75" i="4"/>
  <c r="K75" i="4"/>
  <c r="I75" i="4"/>
  <c r="B75" i="4"/>
  <c r="P74" i="4"/>
  <c r="O74" i="4"/>
  <c r="M75" i="4" l="1"/>
  <c r="H75" i="4"/>
  <c r="D75" i="4"/>
  <c r="J75" i="4"/>
  <c r="G74" i="4"/>
  <c r="L74" i="4"/>
  <c r="F74" i="4" l="1"/>
  <c r="N74" i="4" s="1"/>
  <c r="C74" i="4"/>
  <c r="E74" i="4" l="1"/>
  <c r="I74" i="4"/>
  <c r="K74" i="4"/>
  <c r="B74" i="4"/>
  <c r="P73" i="4"/>
  <c r="O73" i="4"/>
  <c r="M74" i="4" l="1"/>
  <c r="H74" i="4"/>
  <c r="D74" i="4"/>
  <c r="J74" i="4"/>
  <c r="G73" i="4"/>
  <c r="L73" i="4"/>
  <c r="F73" i="4" l="1"/>
  <c r="N73" i="4" s="1"/>
  <c r="C73" i="4"/>
  <c r="E73" i="4" l="1"/>
  <c r="I73" i="4"/>
  <c r="K73" i="4"/>
  <c r="B73" i="4"/>
  <c r="P72" i="4"/>
  <c r="O72" i="4"/>
  <c r="M73" i="4" l="1"/>
  <c r="H73" i="4"/>
  <c r="D73" i="4"/>
  <c r="J73" i="4"/>
  <c r="G72" i="4"/>
  <c r="L72" i="4"/>
  <c r="F72" i="4" l="1"/>
  <c r="N72" i="4" s="1"/>
  <c r="C72" i="4"/>
  <c r="E72" i="4" l="1"/>
  <c r="I72" i="4"/>
  <c r="K72" i="4"/>
  <c r="B72" i="4"/>
  <c r="P71" i="4"/>
  <c r="O71" i="4"/>
  <c r="M72" i="4" l="1"/>
  <c r="H72" i="4"/>
  <c r="D72" i="4"/>
  <c r="J72" i="4"/>
  <c r="G71" i="4"/>
  <c r="L71" i="4"/>
  <c r="F71" i="4" l="1"/>
  <c r="C71" i="4"/>
  <c r="E71" i="4" l="1"/>
  <c r="F76" i="4"/>
  <c r="N71" i="4"/>
  <c r="I71" i="4"/>
  <c r="K71" i="4"/>
  <c r="B71" i="4"/>
  <c r="D71" i="4" s="1"/>
  <c r="O55" i="4"/>
  <c r="C54" i="4"/>
  <c r="O53" i="4"/>
  <c r="N53" i="4"/>
  <c r="M57" i="4"/>
  <c r="E53" i="4"/>
  <c r="N56" i="4"/>
  <c r="M54" i="4"/>
  <c r="E54" i="4"/>
  <c r="N55" i="4"/>
  <c r="B54" i="4"/>
  <c r="M55" i="4"/>
  <c r="P53" i="4"/>
  <c r="D55" i="4"/>
  <c r="C55" i="4"/>
  <c r="B55" i="4"/>
  <c r="P54" i="4"/>
  <c r="O54" i="4"/>
  <c r="N54" i="4"/>
  <c r="M56" i="4"/>
  <c r="B56" i="4"/>
  <c r="B57" i="4"/>
  <c r="C56" i="4"/>
  <c r="M53" i="4"/>
  <c r="D53" i="4"/>
  <c r="C53" i="4"/>
  <c r="B53" i="4"/>
  <c r="D54" i="4"/>
  <c r="B61" i="4" l="1"/>
  <c r="C61" i="4"/>
  <c r="D61" i="4"/>
  <c r="E61" i="4"/>
  <c r="M61" i="4"/>
  <c r="N61" i="4"/>
  <c r="O61" i="4"/>
  <c r="P61" i="4"/>
  <c r="B62" i="4"/>
  <c r="C62" i="4"/>
  <c r="D62" i="4"/>
  <c r="E62" i="4"/>
  <c r="M62" i="4"/>
  <c r="N62" i="4"/>
  <c r="O62" i="4"/>
  <c r="P62" i="4"/>
  <c r="B63" i="4"/>
  <c r="C63" i="4"/>
  <c r="D63" i="4"/>
  <c r="M63" i="4"/>
  <c r="N63" i="4"/>
  <c r="O63" i="4"/>
  <c r="B64" i="4"/>
  <c r="C64" i="4"/>
  <c r="M64" i="4"/>
  <c r="N64" i="4"/>
  <c r="B65" i="4"/>
  <c r="M65" i="4"/>
  <c r="B76" i="4"/>
  <c r="M71" i="4"/>
  <c r="H71" i="4"/>
  <c r="N76" i="4"/>
  <c r="I76" i="4"/>
  <c r="E76" i="4"/>
  <c r="J71" i="4"/>
  <c r="M34" i="4"/>
  <c r="B33" i="4"/>
  <c r="M31" i="4"/>
  <c r="B30" i="4"/>
  <c r="B22" i="4"/>
  <c r="B19" i="4"/>
  <c r="O16" i="4"/>
  <c r="Q15" i="4"/>
  <c r="Q14" i="4"/>
  <c r="H13" i="4"/>
  <c r="D52" i="3"/>
  <c r="E34" i="4"/>
  <c r="P32" i="4"/>
  <c r="E31" i="4"/>
  <c r="E24" i="4"/>
  <c r="E21" i="4"/>
  <c r="T17" i="4"/>
  <c r="N16" i="4"/>
  <c r="P15" i="4"/>
  <c r="P14" i="4"/>
  <c r="G13" i="4"/>
  <c r="C52" i="3"/>
  <c r="D34" i="4"/>
  <c r="O32" i="4"/>
  <c r="D31" i="4"/>
  <c r="D24" i="4"/>
  <c r="D21" i="4"/>
  <c r="S17" i="4"/>
  <c r="I16" i="4"/>
  <c r="O15" i="4"/>
  <c r="I14" i="4"/>
  <c r="F13" i="4"/>
  <c r="B52" i="3"/>
  <c r="C34" i="4"/>
  <c r="N32" i="4"/>
  <c r="C31" i="4"/>
  <c r="C24" i="4"/>
  <c r="C21" i="4"/>
  <c r="R17" i="4"/>
  <c r="H16" i="4"/>
  <c r="I15" i="4"/>
  <c r="H14" i="4"/>
  <c r="T12" i="4"/>
  <c r="E51" i="3"/>
  <c r="B34" i="4"/>
  <c r="M32" i="4"/>
  <c r="B31" i="4"/>
  <c r="B24" i="4"/>
  <c r="B21" i="4"/>
  <c r="I17" i="4"/>
  <c r="G16" i="4"/>
  <c r="H15" i="4"/>
  <c r="G14" i="4"/>
  <c r="S12" i="4"/>
  <c r="D51" i="3"/>
  <c r="P33" i="4"/>
  <c r="E32" i="4"/>
  <c r="P30" i="4"/>
  <c r="P19" i="4"/>
  <c r="F16" i="4"/>
  <c r="F14" i="4"/>
  <c r="C51" i="3"/>
  <c r="O33" i="4"/>
  <c r="D32" i="4"/>
  <c r="D23" i="4"/>
  <c r="O19" i="4"/>
  <c r="E16" i="4"/>
  <c r="E14" i="4"/>
  <c r="B51" i="3"/>
  <c r="N33" i="4"/>
  <c r="N30" i="4"/>
  <c r="N19" i="4"/>
  <c r="D16" i="4"/>
  <c r="T13" i="4"/>
  <c r="E50" i="3"/>
  <c r="M33" i="4"/>
  <c r="B32" i="4"/>
  <c r="M30" i="4"/>
  <c r="B23" i="4"/>
  <c r="M19" i="4"/>
  <c r="S16" i="4"/>
  <c r="C16" i="4"/>
  <c r="D15" i="4"/>
  <c r="S13" i="4"/>
  <c r="G12" i="4"/>
  <c r="D50" i="3"/>
  <c r="P34" i="4"/>
  <c r="E33" i="4"/>
  <c r="P31" i="4"/>
  <c r="E30" i="4"/>
  <c r="E22" i="4"/>
  <c r="E19" i="4"/>
  <c r="R16" i="4"/>
  <c r="T15" i="4"/>
  <c r="T14" i="4"/>
  <c r="R13" i="4"/>
  <c r="B54" i="3"/>
  <c r="C50" i="3"/>
  <c r="O34" i="4"/>
  <c r="D33" i="4"/>
  <c r="O31" i="4"/>
  <c r="D30" i="4"/>
  <c r="D22" i="4"/>
  <c r="D19" i="4"/>
  <c r="Q16" i="4"/>
  <c r="S15" i="4"/>
  <c r="S14" i="4"/>
  <c r="Q13" i="4"/>
  <c r="C53" i="3"/>
  <c r="B50" i="3"/>
  <c r="N34" i="4"/>
  <c r="C33" i="4"/>
  <c r="N31" i="4"/>
  <c r="C30" i="4"/>
  <c r="C22" i="4"/>
  <c r="C19" i="4"/>
  <c r="P16" i="4"/>
  <c r="R15" i="4"/>
  <c r="R14" i="4"/>
  <c r="I13" i="4"/>
  <c r="B53" i="3"/>
  <c r="E23" i="4"/>
  <c r="H17" i="4"/>
  <c r="G15" i="4"/>
  <c r="R12" i="4"/>
  <c r="O30" i="4"/>
  <c r="G17" i="4"/>
  <c r="F15" i="4"/>
  <c r="I12" i="4"/>
  <c r="C32" i="4"/>
  <c r="C23" i="4"/>
  <c r="T16" i="4"/>
  <c r="E15" i="4"/>
  <c r="H12" i="4"/>
  <c r="B38" i="4" l="1"/>
  <c r="C38" i="4"/>
  <c r="D38" i="4"/>
  <c r="E38" i="4"/>
  <c r="M38" i="4"/>
  <c r="N38" i="4"/>
  <c r="O38" i="4"/>
  <c r="P38" i="4"/>
  <c r="B39" i="4"/>
  <c r="C39" i="4"/>
  <c r="D39" i="4"/>
  <c r="M39" i="4"/>
  <c r="N39" i="4"/>
  <c r="O39" i="4"/>
  <c r="B40" i="4"/>
  <c r="C40" i="4"/>
  <c r="M40" i="4"/>
  <c r="N40" i="4"/>
  <c r="B41" i="4"/>
  <c r="M41" i="4"/>
  <c r="M76" i="4"/>
  <c r="H76" i="4"/>
  <c r="D76" i="4"/>
  <c r="B58" i="3"/>
  <c r="C58" i="3"/>
  <c r="D58" i="3"/>
  <c r="E58" i="3"/>
  <c r="B59" i="3"/>
  <c r="C59" i="3"/>
  <c r="D59" i="3"/>
  <c r="E59" i="3"/>
  <c r="B60" i="3"/>
  <c r="C60" i="3"/>
  <c r="D60" i="3"/>
  <c r="B61" i="3"/>
  <c r="C61" i="3"/>
  <c r="B62" i="3"/>
  <c r="D31" i="3"/>
  <c r="D28" i="3"/>
  <c r="D19" i="3"/>
  <c r="C16" i="3"/>
  <c r="I13" i="3"/>
  <c r="D19" i="2"/>
  <c r="C16" i="2"/>
  <c r="I13" i="2"/>
  <c r="D19" i="1"/>
  <c r="C16" i="1"/>
  <c r="I13" i="1"/>
  <c r="C31" i="3"/>
  <c r="C28" i="3"/>
  <c r="C19" i="3"/>
  <c r="I15" i="3"/>
  <c r="H13" i="3"/>
  <c r="C19" i="2"/>
  <c r="I15" i="2"/>
  <c r="H13" i="2"/>
  <c r="C19" i="1"/>
  <c r="I15" i="1"/>
  <c r="H13" i="1"/>
  <c r="B31" i="3"/>
  <c r="B28" i="3"/>
  <c r="B19" i="3"/>
  <c r="H15" i="3"/>
  <c r="G13" i="3"/>
  <c r="B19" i="2"/>
  <c r="H15" i="2"/>
  <c r="G13" i="2"/>
  <c r="B19" i="1"/>
  <c r="H15" i="1"/>
  <c r="G13" i="1"/>
  <c r="E30" i="3"/>
  <c r="E27" i="3"/>
  <c r="I17" i="3"/>
  <c r="G15" i="3"/>
  <c r="F13" i="3"/>
  <c r="I17" i="2"/>
  <c r="G15" i="2"/>
  <c r="F13" i="2"/>
  <c r="I17" i="1"/>
  <c r="G15" i="1"/>
  <c r="F13" i="1"/>
  <c r="D30" i="3"/>
  <c r="D27" i="3"/>
  <c r="H17" i="3"/>
  <c r="F15" i="3"/>
  <c r="I12" i="3"/>
  <c r="H17" i="2"/>
  <c r="F15" i="2"/>
  <c r="I12" i="2"/>
  <c r="F15" i="1"/>
  <c r="C30" i="3"/>
  <c r="G17" i="3"/>
  <c r="H12" i="3"/>
  <c r="E15" i="2"/>
  <c r="G17" i="1"/>
  <c r="H12" i="1"/>
  <c r="B30" i="3"/>
  <c r="I16" i="3"/>
  <c r="G12" i="3"/>
  <c r="D15" i="2"/>
  <c r="I16" i="1"/>
  <c r="G12" i="1"/>
  <c r="E29" i="3"/>
  <c r="E21" i="3"/>
  <c r="I14" i="3"/>
  <c r="H16" i="2"/>
  <c r="E21" i="1"/>
  <c r="I14" i="1"/>
  <c r="D29" i="3"/>
  <c r="D21" i="3"/>
  <c r="G16" i="3"/>
  <c r="H14" i="3"/>
  <c r="D21" i="2"/>
  <c r="G16" i="2"/>
  <c r="H14" i="2"/>
  <c r="D21" i="1"/>
  <c r="G16" i="1"/>
  <c r="H14" i="1"/>
  <c r="C29" i="3"/>
  <c r="C21" i="3"/>
  <c r="F16" i="3"/>
  <c r="G14" i="3"/>
  <c r="C21" i="2"/>
  <c r="F16" i="2"/>
  <c r="G14" i="2"/>
  <c r="C21" i="1"/>
  <c r="F16" i="1"/>
  <c r="G14" i="1"/>
  <c r="B29" i="3"/>
  <c r="B21" i="3"/>
  <c r="E16" i="3"/>
  <c r="F14" i="3"/>
  <c r="B21" i="2"/>
  <c r="E16" i="2"/>
  <c r="F14" i="2"/>
  <c r="B21" i="1"/>
  <c r="E16" i="1"/>
  <c r="F14" i="1"/>
  <c r="E31" i="3"/>
  <c r="E28" i="3"/>
  <c r="E19" i="3"/>
  <c r="D16" i="3"/>
  <c r="E14" i="3"/>
  <c r="E19" i="2"/>
  <c r="D16" i="2"/>
  <c r="E14" i="2"/>
  <c r="E19" i="1"/>
  <c r="D16" i="1"/>
  <c r="E14" i="1"/>
  <c r="H17" i="1"/>
  <c r="I12" i="1"/>
  <c r="C27" i="3"/>
  <c r="E15" i="3"/>
  <c r="G17" i="2"/>
  <c r="H12" i="2"/>
  <c r="E15" i="1"/>
  <c r="B27" i="3"/>
  <c r="D15" i="3"/>
  <c r="I16" i="2"/>
  <c r="G12" i="2"/>
  <c r="D15" i="1"/>
  <c r="H16" i="3"/>
  <c r="E21" i="2"/>
  <c r="I14" i="2"/>
  <c r="H16" i="1"/>
  <c r="B35" i="3" l="1"/>
  <c r="C35" i="3"/>
  <c r="D35" i="3"/>
  <c r="E35" i="3"/>
  <c r="B36" i="3"/>
  <c r="C36" i="3"/>
  <c r="D36" i="3"/>
  <c r="B37" i="3"/>
  <c r="C37" i="3"/>
  <c r="B38" i="3"/>
</calcChain>
</file>

<file path=xl/sharedStrings.xml><?xml version="1.0" encoding="utf-8"?>
<sst xmlns="http://schemas.openxmlformats.org/spreadsheetml/2006/main" count="199" uniqueCount="86">
  <si>
    <t>Description</t>
  </si>
  <si>
    <t>Name</t>
  </si>
  <si>
    <t>Step1</t>
  </si>
  <si>
    <t>Creating a Chain-Ladder-Method step by step</t>
  </si>
  <si>
    <t>Step 1: The simplest method.</t>
  </si>
  <si>
    <t>Exposures</t>
  </si>
  <si>
    <r>
      <t>S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</si>
  <si>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</si>
  <si>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ik</t>
    </r>
  </si>
  <si>
    <t>Cum(S(0))</t>
  </si>
  <si>
    <t>Ultimate</t>
  </si>
  <si>
    <t>Total</t>
  </si>
  <si>
    <r>
      <t>f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</si>
  <si>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k</t>
    </r>
  </si>
  <si>
    <t>uncertainty</t>
  </si>
  <si>
    <t>Solvency</t>
  </si>
  <si>
    <t>Step 2: Taking manual defined development factors.</t>
  </si>
  <si>
    <t>manual development factors</t>
  </si>
  <si>
    <t>Initialise manual development factors</t>
  </si>
  <si>
    <t>Step2</t>
  </si>
  <si>
    <t>- Mark the area, that contain the manual development factors and name it 'LSRM_f'', see B24:E24.
  Note: It has to consist of J-1 columns and one row.
- By default the program does neither initialise nor use the manual defined development factors.
  In order to initialise and apply the manual defined development factors we have to:
  - name a cell 'LSRM_Initf' and put true in it, see J23. This tell the program to initialise the manual defined
    development factors (after pressing Ctrl+Shift+I).
  - name a cell 'LSRM_UseDefaultf' and put false in it, see J24. This tells the program to use the manual defined
    development factors (after pressing Ctrl+Shift+I).
Note, we have used a new name ('Step2') for the LSRM, which ensures that Step 1 will not be influenced by 
Step 2 and vice versa. You may check that by pressing Ctrl+Shift+R in Step 1, in order to refresh all values.</t>
  </si>
  <si>
    <t>Step3</t>
  </si>
  <si>
    <t>Step 3: Taking manual defined weights (exclude specific observed development factors).</t>
  </si>
  <si>
    <t>observed development factors</t>
  </si>
  <si>
    <r>
      <t>default w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</si>
  <si>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r>
      <t>manual w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</si>
  <si>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t>Initialise manual weights</t>
  </si>
  <si>
    <t>Use default development factors</t>
  </si>
  <si>
    <t>Use default weights</t>
  </si>
  <si>
    <t>exclude (value 0) and include (value 1) each observed development factors</t>
  </si>
  <si>
    <t>- Each LSRM needs a name:
  - Choose a cell and name it 'LSRM_Name', see cell B7.
  - Put the name of the LSRM into that cell.
- Define the triangles (claim property).
  - Mark the cells, that contain the claim property (rectangle) and name this area 'LSRM_S', see B12:F16.
    Note, the triangle has to contain incremental values.
- For each LSRM we have to specify the exposures. For the Chain-Ladder-Method we can do if by the formula
  'Cum(S(0))', which means, that the exposures are the cumulative values of the triangle:
  - Choose a cell and name it 'LSRM_gamma1', see cell J7.
  - Put the formula for the first exposure into that cell.
  - Choose a cell and name it 'LSRM_gamma2', see cell J8.
  - Put the formula for the second exposure into that cell.
  Note: Since both formulas for the exposures are equal, we could use only one cell and give it two names.
- Press Ctrl+Shift+I to initialise the LSRM. Now we can access all calculated values by formulas. For instance:
  - projected incremental values, see lower left triangles of B12:F16.
  - ultimates, see G12:G17.
  - the used development factors, see B19:E19.
  - the used variance parameters, see B21:E21.
  - ultimate (Mack) and solvency (Merz-Wüthrich) uncertainty, see H12:H17 and I12:I17.</t>
  </si>
  <si>
    <r>
      <t>S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</si>
  <si>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 xml:space="preserve">ik </t>
    </r>
  </si>
  <si>
    <r>
      <t>R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01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11</t>
    </r>
    <r>
      <rPr>
        <b/>
        <vertAlign val="subscript"/>
        <sz val="8"/>
        <color theme="1"/>
        <rFont val="Arial"/>
        <family val="2"/>
      </rPr>
      <t>ik</t>
    </r>
  </si>
  <si>
    <r>
      <t>f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</si>
  <si>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10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</si>
  <si>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01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</si>
  <si>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11</t>
    </r>
    <r>
      <rPr>
        <b/>
        <vertAlign val="subscript"/>
        <sz val="8"/>
        <color theme="1"/>
        <rFont val="Arial"/>
        <family val="2"/>
      </rPr>
      <t>k</t>
    </r>
  </si>
  <si>
    <r>
      <t>R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</si>
  <si>
    <r>
      <t>default w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</si>
  <si>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r>
      <t>manual w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</si>
  <si>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t>Cum(S(0)); Cum(S(1))</t>
  </si>
  <si>
    <t>Cum(S(0)); SQRT(Cum(S(0))*Cum(S(1))); SQRT(Cum(S(0))*Cum(S(1))); Cum(S(1))</t>
  </si>
  <si>
    <t>Paid</t>
  </si>
  <si>
    <t>Last</t>
  </si>
  <si>
    <t>Reserves</t>
  </si>
  <si>
    <t>IBN(e/y)R</t>
  </si>
  <si>
    <t>Incurred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</si>
  <si>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</si>
  <si>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</si>
  <si>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Mixed</t>
  </si>
  <si>
    <t>ultimate</t>
  </si>
  <si>
    <t>solvency</t>
  </si>
  <si>
    <r>
      <t xml:space="preserve">Initialise manual </t>
    </r>
    <r>
      <rPr>
        <b/>
        <sz val="9"/>
        <color theme="1"/>
        <rFont val="Symbol"/>
        <family val="1"/>
        <charset val="2"/>
      </rPr>
      <t>a</t>
    </r>
    <r>
      <rPr>
        <b/>
        <vertAlign val="superscript"/>
        <sz val="8"/>
        <color theme="1"/>
        <rFont val="Arial"/>
        <family val="2"/>
      </rPr>
      <t>m</t>
    </r>
    <r>
      <rPr>
        <b/>
        <vertAlign val="subscript"/>
        <sz val="8"/>
        <color theme="1"/>
        <rFont val="Arial"/>
        <family val="2"/>
      </rPr>
      <t>i</t>
    </r>
  </si>
  <si>
    <r>
      <t xml:space="preserve">Use default </t>
    </r>
    <r>
      <rPr>
        <b/>
        <sz val="9"/>
        <color theme="1"/>
        <rFont val="Symbol"/>
        <family val="1"/>
        <charset val="2"/>
      </rPr>
      <t>a</t>
    </r>
    <r>
      <rPr>
        <b/>
        <vertAlign val="superscript"/>
        <sz val="8"/>
        <color theme="1"/>
        <rFont val="Arial"/>
        <family val="2"/>
      </rPr>
      <t>m</t>
    </r>
    <r>
      <rPr>
        <b/>
        <vertAlign val="subscript"/>
        <sz val="8"/>
        <color theme="1"/>
        <rFont val="Arial"/>
        <family val="2"/>
      </rPr>
      <t>i</t>
    </r>
  </si>
  <si>
    <t>manual mixing weights</t>
  </si>
  <si>
    <t>Payments</t>
  </si>
  <si>
    <t>Incurred losses</t>
  </si>
  <si>
    <t xml:space="preserve">- Add the Chian-Ladder on incurred, see columns L:T.
- Change the definition of the exposures, cells J:7 and J:8. We now have two claim properties.
- Change the areas corresponding to the defined names:
  - 'LSRM_S': B12:F16;M12:Q16
  - 'LSRM_f': B19:E19;M19:P19
  - 'LSRM_w': B61:B65;M61:P65
- Add mixing weights, see J71:K75. 
- Tell the program to use the manual mixing weights:
  - apply the name 'LSRM_alpha' to the area J71:J75;K71:K75.
  - name a cell 'LSRM_Initalpha' and put true in it, see S67. This tell the program to initialise the manual defined
    mixing weights (after pressing Ctrl+Shift+I).
  - name a cell 'LSRM_UseDefaultalpha' and put false in it, see S68. This tells the program to use the manual
    defined mixing weights (after pressing Ctrl+Shift+I).
Note, since we use the default weights in order to define the manual weights, we have to press Ctrl+Shift+I twice in order to ensure that everything has been initialised correctly.
</t>
  </si>
  <si>
    <t xml:space="preserve">- Get the exposure for the development, see B27:E31.
- Calculate the observed development factors, see B35:E38.
- Exclude (value 0) or include (value 1) each observed development factor in the area B42:E46.
  Note the light blue diagonal is only used for the solvency uncertainty.
- Get the not normalised default weights, see B50:E:54.
  Note the light blue diagonal is only used for the solvency uncertainty.
- Calculate the not normalised manual weights, see B58:E62.
- Tell the program to use the manual weights:
  - apply the name 'LSRM_w' to the area (rectangle) that contains the weights, see B58:E62.
  - name a cell 'LSRM_Initw' and put true in it, see J56. This tell the program to initialise the manual defined
    weights (after pressing Ctrl+Shift+I).
  - name a cell 'LSRM_UseDefaultw' and put false in it, see J57. This tells the program to use the manual defined
    weights (after pressing Ctrl+Shift+I).
Note, since we use the default weights in order to define the manual weights, we have to press Ctrl+Shift+I twice in order to ensure that everything has been initialised correctly.
</t>
  </si>
  <si>
    <t>Step4a</t>
  </si>
  <si>
    <t>Step4b</t>
  </si>
  <si>
    <t>Number of tail development periods</t>
  </si>
  <si>
    <t>Ultimate uncertainty</t>
  </si>
  <si>
    <t>with tail</t>
  </si>
  <si>
    <t>tail</t>
  </si>
  <si>
    <t>without tail</t>
  </si>
  <si>
    <t>Solvency uncertainty</t>
  </si>
  <si>
    <t>Step 4b: Addind a tail development.</t>
  </si>
  <si>
    <r>
      <t>Step 4a: Combining Chain-Ladder on paid (S</t>
    </r>
    <r>
      <rPr>
        <b/>
        <vertAlign val="superscript"/>
        <sz val="10"/>
        <color theme="1"/>
        <rFont val="Arial"/>
        <family val="2"/>
      </rPr>
      <t>0</t>
    </r>
    <r>
      <rPr>
        <b/>
        <vertAlign val="subscript"/>
        <sz val="10"/>
        <color theme="1"/>
        <rFont val="Arial"/>
        <family val="2"/>
      </rPr>
      <t>ik</t>
    </r>
    <r>
      <rPr>
        <b/>
        <sz val="10"/>
        <color theme="1"/>
        <rFont val="Arial"/>
        <family val="2"/>
      </rPr>
      <t>) and incurred (S</t>
    </r>
    <r>
      <rPr>
        <b/>
        <vertAlign val="superscript"/>
        <sz val="10"/>
        <color theme="1"/>
        <rFont val="Arial"/>
        <family val="2"/>
      </rPr>
      <t>1</t>
    </r>
    <r>
      <rPr>
        <b/>
        <vertAlign val="subscript"/>
        <sz val="10"/>
        <color theme="1"/>
        <rFont val="Arial"/>
        <family val="2"/>
      </rPr>
      <t>ik</t>
    </r>
    <r>
      <rPr>
        <b/>
        <sz val="10"/>
        <color theme="1"/>
        <rFont val="Arial"/>
        <family val="2"/>
      </rPr>
      <t>).</t>
    </r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</si>
  <si>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</si>
  <si>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</si>
  <si>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</si>
  <si>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</si>
  <si>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</si>
  <si>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</si>
  <si>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</si>
  <si>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</si>
  <si>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</si>
  <si>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</si>
  <si>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</si>
  <si>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</si>
  <si>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</si>
  <si>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- First we have to specify the number of tail development periods K:
  - name a cell 'LSRM_K' and put the number of tail development periods into it, see F7.
- Add K manual development factors (the default once are zero), see F19:I19. Note, you have to enlarge the area 
  'LSRM_f' by K columns, too. If we initialise manual development factors they will be used as
  default values for the tail development.
- Add one development period to:
  - the exposures, see F27:F31.
  - exclude/include area, see F42.
  - the default weights, see F50.
  - the manual weights, see F58. Note, you have to enlarge the area 'LSRM_w' by one column, too.
  These additional development period is used to project the uncertainties, where, for simplicity, we project
  the whole tail development within one single step.
- In order to avoid that the tail solvency uncertainty may be larger than the ultimate uncertainty:
  - name a cell '' and assign the value TRUE, se F9.</t>
  </si>
  <si>
    <t>Limit tail solvency uncertainty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</si>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</sst>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;[Red]\-#,##0.0000"/>
    <numFmt numFmtId="165" formatCode="#,##0;[Red]\-#,##0;\-\-\-"/>
  </numFmts>
  <fonts count="14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b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3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top"/>
    </xf>
    <xf numFmtId="0" fontId="2" fillId="2" borderId="0" xfId="0" applyFont="1" applyFill="1"/>
    <xf numFmtId="38" fontId="0" fillId="0" borderId="0" xfId="0" applyNumberFormat="1"/>
    <xf numFmtId="38" fontId="0" fillId="4" borderId="3" xfId="0" applyNumberFormat="1" applyFill="1" applyBorder="1"/>
    <xf numFmtId="0" fontId="0" fillId="0" borderId="6" xfId="0" applyBorder="1"/>
    <xf numFmtId="0" fontId="1" fillId="0" borderId="1" xfId="0" applyFont="1" applyBorder="1"/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38" fontId="0" fillId="4" borderId="9" xfId="0" applyNumberFormat="1" applyFill="1" applyBorder="1"/>
    <xf numFmtId="164" fontId="0" fillId="4" borderId="0" xfId="0" applyNumberFormat="1" applyFill="1"/>
    <xf numFmtId="0" fontId="0" fillId="0" borderId="5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0" fillId="0" borderId="0" xfId="0" applyNumberFormat="1" applyFill="1"/>
    <xf numFmtId="0" fontId="0" fillId="0" borderId="0" xfId="0" applyFill="1"/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2" fillId="5" borderId="0" xfId="0" applyFont="1" applyFill="1"/>
    <xf numFmtId="165" fontId="0" fillId="4" borderId="0" xfId="0" applyNumberFormat="1" applyFill="1"/>
    <xf numFmtId="165" fontId="0" fillId="5" borderId="0" xfId="0" applyNumberFormat="1" applyFill="1"/>
    <xf numFmtId="165" fontId="0" fillId="0" borderId="0" xfId="0" applyNumberFormat="1"/>
    <xf numFmtId="165" fontId="2" fillId="2" borderId="0" xfId="0" applyNumberFormat="1" applyFont="1" applyFill="1"/>
    <xf numFmtId="165" fontId="2" fillId="5" borderId="0" xfId="0" applyNumberFormat="1" applyFont="1" applyFill="1"/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/>
    <xf numFmtId="165" fontId="0" fillId="0" borderId="7" xfId="0" applyNumberFormat="1" applyBorder="1"/>
    <xf numFmtId="165" fontId="0" fillId="0" borderId="14" xfId="0" applyNumberFormat="1" applyBorder="1"/>
    <xf numFmtId="0" fontId="0" fillId="0" borderId="9" xfId="0" applyBorder="1" applyAlignment="1">
      <alignment horizontal="right"/>
    </xf>
    <xf numFmtId="165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0" fontId="0" fillId="0" borderId="10" xfId="0" applyBorder="1" applyAlignment="1">
      <alignment horizontal="center"/>
    </xf>
    <xf numFmtId="164" fontId="2" fillId="2" borderId="14" xfId="0" applyNumberFormat="1" applyFont="1" applyFill="1" applyBorder="1"/>
    <xf numFmtId="164" fontId="2" fillId="2" borderId="0" xfId="0" applyNumberFormat="1" applyFont="1" applyFill="1" applyBorder="1"/>
    <xf numFmtId="0" fontId="0" fillId="0" borderId="1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38" fontId="0" fillId="0" borderId="0" xfId="0" applyNumberFormat="1" applyBorder="1"/>
    <xf numFmtId="38" fontId="0" fillId="0" borderId="19" xfId="0" applyNumberFormat="1" applyBorder="1"/>
    <xf numFmtId="38" fontId="0" fillId="0" borderId="18" xfId="0" applyNumberFormat="1" applyBorder="1"/>
    <xf numFmtId="38" fontId="0" fillId="0" borderId="12" xfId="0" applyNumberFormat="1" applyBorder="1"/>
    <xf numFmtId="0" fontId="0" fillId="0" borderId="1" xfId="0" applyBorder="1" applyAlignment="1">
      <alignment horizontal="center"/>
    </xf>
    <xf numFmtId="38" fontId="0" fillId="4" borderId="14" xfId="0" applyNumberFormat="1" applyFill="1" applyBorder="1"/>
    <xf numFmtId="38" fontId="0" fillId="4" borderId="16" xfId="0" applyNumberFormat="1" applyFill="1" applyBorder="1"/>
    <xf numFmtId="38" fontId="0" fillId="4" borderId="19" xfId="0" applyNumberFormat="1" applyFill="1" applyBorder="1"/>
    <xf numFmtId="38" fontId="0" fillId="4" borderId="17" xfId="0" applyNumberFormat="1" applyFill="1" applyBorder="1"/>
    <xf numFmtId="38" fontId="0" fillId="4" borderId="0" xfId="0" applyNumberFormat="1" applyFill="1" applyBorder="1"/>
    <xf numFmtId="38" fontId="0" fillId="4" borderId="15" xfId="0" applyNumberFormat="1" applyFill="1" applyBorder="1"/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1"/>
    <xf numFmtId="0" fontId="1" fillId="0" borderId="0" xfId="0" applyFont="1" applyBorder="1" applyAlignment="1">
      <alignment horizontal="right"/>
    </xf>
    <xf numFmtId="0" fontId="2" fillId="2" borderId="0" xfId="0" applyFont="1" applyFill="1" applyBorder="1" applyAlignment="1">
      <alignment horizontal="left" indent="1"/>
    </xf>
    <xf numFmtId="49" fontId="1" fillId="3" borderId="0" xfId="0" applyNumberFormat="1" applyFont="1" applyFill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8" xfId="0" applyBorder="1" applyAlignment="1"/>
    <xf numFmtId="0" fontId="0" fillId="0" borderId="10" xfId="0" applyBorder="1" applyAlignment="1"/>
  </cellXfs>
  <cellStyles count="4">
    <cellStyle name="Standard" xfId="0" builtinId="0"/>
    <cellStyle name="Standard 2" xfId="1"/>
    <cellStyle name="Standard 3" xfId="2"/>
    <cellStyle name="Standard 4" xfId="3"/>
  </cellStyles>
  <dxfs count="1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00FF"/>
      <color rgb="FFFFFFCC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SRM_Accident_Dl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Dl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Data"/>
      <sheetName val="LSRM Accident"/>
      <sheetName val="CL Accident"/>
    </sheetNames>
    <sheetDataSet>
      <sheetData sheetId="0"/>
      <sheetData sheetId="1">
        <row r="75">
          <cell r="B75">
            <v>1</v>
          </cell>
          <cell r="C75">
            <v>1</v>
          </cell>
          <cell r="D75">
            <v>1</v>
          </cell>
          <cell r="E75">
            <v>1</v>
          </cell>
          <cell r="F75">
            <v>1</v>
          </cell>
          <cell r="G75">
            <v>1</v>
          </cell>
          <cell r="H75">
            <v>1</v>
          </cell>
          <cell r="I75">
            <v>1</v>
          </cell>
          <cell r="J75">
            <v>1</v>
          </cell>
        </row>
        <row r="76">
          <cell r="B76">
            <v>1</v>
          </cell>
          <cell r="C76">
            <v>1</v>
          </cell>
          <cell r="D76">
            <v>1</v>
          </cell>
          <cell r="E76">
            <v>1</v>
          </cell>
          <cell r="F76">
            <v>1</v>
          </cell>
          <cell r="G76">
            <v>1</v>
          </cell>
          <cell r="H76">
            <v>1</v>
          </cell>
          <cell r="I76">
            <v>1</v>
          </cell>
          <cell r="J76">
            <v>1</v>
          </cell>
        </row>
        <row r="77">
          <cell r="B77">
            <v>1</v>
          </cell>
          <cell r="C77">
            <v>1</v>
          </cell>
          <cell r="D77">
            <v>1</v>
          </cell>
          <cell r="E77">
            <v>1</v>
          </cell>
          <cell r="F77">
            <v>1</v>
          </cell>
          <cell r="G77">
            <v>1</v>
          </cell>
          <cell r="H77">
            <v>1</v>
          </cell>
          <cell r="I77">
            <v>1</v>
          </cell>
          <cell r="J77">
            <v>1</v>
          </cell>
        </row>
        <row r="78">
          <cell r="B78">
            <v>1</v>
          </cell>
          <cell r="C78">
            <v>1</v>
          </cell>
          <cell r="D78">
            <v>1</v>
          </cell>
          <cell r="E78">
            <v>1</v>
          </cell>
          <cell r="F78">
            <v>1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</row>
        <row r="79">
          <cell r="B79">
            <v>1</v>
          </cell>
          <cell r="C79">
            <v>1</v>
          </cell>
          <cell r="D79">
            <v>1</v>
          </cell>
          <cell r="E79">
            <v>1</v>
          </cell>
          <cell r="F79">
            <v>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</row>
        <row r="80">
          <cell r="B80">
            <v>1</v>
          </cell>
          <cell r="C80">
            <v>1</v>
          </cell>
          <cell r="D80">
            <v>1</v>
          </cell>
          <cell r="E80">
            <v>1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1</v>
          </cell>
        </row>
        <row r="81">
          <cell r="B81">
            <v>1</v>
          </cell>
          <cell r="C81">
            <v>1</v>
          </cell>
          <cell r="D81">
            <v>1</v>
          </cell>
          <cell r="E81">
            <v>1</v>
          </cell>
          <cell r="F81">
            <v>1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</row>
        <row r="82">
          <cell r="B82">
            <v>1</v>
          </cell>
          <cell r="C82">
            <v>1</v>
          </cell>
          <cell r="D82">
            <v>1</v>
          </cell>
          <cell r="E82">
            <v>1</v>
          </cell>
          <cell r="F82">
            <v>1</v>
          </cell>
          <cell r="G82">
            <v>1</v>
          </cell>
          <cell r="H82">
            <v>1</v>
          </cell>
          <cell r="I82">
            <v>1</v>
          </cell>
          <cell r="J82">
            <v>1</v>
          </cell>
        </row>
        <row r="83">
          <cell r="B83">
            <v>1</v>
          </cell>
          <cell r="C83">
            <v>1</v>
          </cell>
          <cell r="D83">
            <v>1</v>
          </cell>
          <cell r="E83">
            <v>1</v>
          </cell>
          <cell r="F83">
            <v>1</v>
          </cell>
          <cell r="G83">
            <v>1</v>
          </cell>
          <cell r="H83">
            <v>1</v>
          </cell>
          <cell r="I83">
            <v>1</v>
          </cell>
          <cell r="J83">
            <v>1</v>
          </cell>
        </row>
        <row r="87">
          <cell r="B87">
            <v>1</v>
          </cell>
          <cell r="C87">
            <v>1</v>
          </cell>
          <cell r="D87">
            <v>1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</row>
        <row r="88">
          <cell r="B88">
            <v>1</v>
          </cell>
          <cell r="C88">
            <v>1</v>
          </cell>
          <cell r="D88">
            <v>1</v>
          </cell>
          <cell r="E88">
            <v>1</v>
          </cell>
          <cell r="F88">
            <v>1</v>
          </cell>
          <cell r="G88">
            <v>1</v>
          </cell>
          <cell r="H88">
            <v>1</v>
          </cell>
          <cell r="I88">
            <v>1</v>
          </cell>
          <cell r="J88">
            <v>1</v>
          </cell>
        </row>
        <row r="89">
          <cell r="B89">
            <v>1</v>
          </cell>
          <cell r="C89">
            <v>1</v>
          </cell>
          <cell r="D89">
            <v>1</v>
          </cell>
          <cell r="E89">
            <v>1</v>
          </cell>
          <cell r="F89">
            <v>1</v>
          </cell>
          <cell r="G89">
            <v>1</v>
          </cell>
          <cell r="H89">
            <v>1</v>
          </cell>
          <cell r="I89">
            <v>1</v>
          </cell>
          <cell r="J89">
            <v>1</v>
          </cell>
        </row>
        <row r="90">
          <cell r="B90">
            <v>1</v>
          </cell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</row>
        <row r="91">
          <cell r="B91">
            <v>1</v>
          </cell>
          <cell r="C91">
            <v>1</v>
          </cell>
          <cell r="D91">
            <v>1</v>
          </cell>
          <cell r="E91">
            <v>1</v>
          </cell>
          <cell r="F91">
            <v>1</v>
          </cell>
          <cell r="G91">
            <v>1</v>
          </cell>
          <cell r="H91">
            <v>1</v>
          </cell>
          <cell r="I91">
            <v>1</v>
          </cell>
          <cell r="J91">
            <v>1</v>
          </cell>
        </row>
        <row r="92">
          <cell r="B92">
            <v>1</v>
          </cell>
          <cell r="C92">
            <v>1</v>
          </cell>
          <cell r="D92">
            <v>1</v>
          </cell>
          <cell r="E92">
            <v>1</v>
          </cell>
          <cell r="F92">
            <v>1</v>
          </cell>
          <cell r="G92">
            <v>1</v>
          </cell>
          <cell r="H92">
            <v>1</v>
          </cell>
          <cell r="I92">
            <v>1</v>
          </cell>
          <cell r="J92">
            <v>1</v>
          </cell>
        </row>
        <row r="93">
          <cell r="B93">
            <v>1</v>
          </cell>
          <cell r="C93">
            <v>1</v>
          </cell>
          <cell r="D93">
            <v>1</v>
          </cell>
          <cell r="E93">
            <v>1</v>
          </cell>
          <cell r="F93">
            <v>1</v>
          </cell>
          <cell r="G93">
            <v>1</v>
          </cell>
          <cell r="H93">
            <v>1</v>
          </cell>
          <cell r="I93">
            <v>1</v>
          </cell>
          <cell r="J93">
            <v>1</v>
          </cell>
        </row>
        <row r="94">
          <cell r="B94">
            <v>1</v>
          </cell>
          <cell r="C94">
            <v>1</v>
          </cell>
          <cell r="D94">
            <v>1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</row>
        <row r="95">
          <cell r="B95">
            <v>1</v>
          </cell>
          <cell r="C95">
            <v>1</v>
          </cell>
          <cell r="D95">
            <v>1</v>
          </cell>
          <cell r="E95">
            <v>1</v>
          </cell>
          <cell r="F95">
            <v>1</v>
          </cell>
          <cell r="G95">
            <v>1</v>
          </cell>
          <cell r="H95">
            <v>1</v>
          </cell>
          <cell r="I95">
            <v>1</v>
          </cell>
          <cell r="J95">
            <v>1</v>
          </cell>
        </row>
        <row r="99">
          <cell r="B99">
            <v>1</v>
          </cell>
          <cell r="C99">
            <v>1</v>
          </cell>
          <cell r="D99">
            <v>1</v>
          </cell>
          <cell r="E99">
            <v>1</v>
          </cell>
          <cell r="F99">
            <v>1</v>
          </cell>
          <cell r="G99">
            <v>1</v>
          </cell>
          <cell r="H99">
            <v>1</v>
          </cell>
          <cell r="I99">
            <v>1</v>
          </cell>
          <cell r="J99">
            <v>1</v>
          </cell>
        </row>
        <row r="100">
          <cell r="B100">
            <v>1</v>
          </cell>
          <cell r="C100">
            <v>1</v>
          </cell>
          <cell r="D100">
            <v>1</v>
          </cell>
          <cell r="E100">
            <v>1</v>
          </cell>
          <cell r="F100">
            <v>1</v>
          </cell>
          <cell r="G100">
            <v>1</v>
          </cell>
          <cell r="H100">
            <v>1</v>
          </cell>
          <cell r="I100">
            <v>1</v>
          </cell>
          <cell r="J100">
            <v>1</v>
          </cell>
        </row>
        <row r="101">
          <cell r="B101">
            <v>1</v>
          </cell>
          <cell r="C101">
            <v>1</v>
          </cell>
          <cell r="D101">
            <v>1</v>
          </cell>
          <cell r="E101">
            <v>1</v>
          </cell>
          <cell r="F101">
            <v>1</v>
          </cell>
          <cell r="G101">
            <v>1</v>
          </cell>
          <cell r="H101">
            <v>1</v>
          </cell>
          <cell r="I101">
            <v>1</v>
          </cell>
          <cell r="J101">
            <v>1</v>
          </cell>
        </row>
        <row r="102">
          <cell r="B102">
            <v>1</v>
          </cell>
          <cell r="C102">
            <v>1</v>
          </cell>
          <cell r="D102">
            <v>1</v>
          </cell>
          <cell r="E102">
            <v>1</v>
          </cell>
          <cell r="F102">
            <v>1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</row>
        <row r="103">
          <cell r="B103">
            <v>1</v>
          </cell>
          <cell r="C103">
            <v>1</v>
          </cell>
          <cell r="D103">
            <v>1</v>
          </cell>
          <cell r="E103">
            <v>1</v>
          </cell>
          <cell r="F103">
            <v>1</v>
          </cell>
          <cell r="G103">
            <v>1</v>
          </cell>
          <cell r="H103">
            <v>1</v>
          </cell>
          <cell r="I103">
            <v>1</v>
          </cell>
          <cell r="J103">
            <v>1</v>
          </cell>
        </row>
        <row r="104">
          <cell r="B104">
            <v>1</v>
          </cell>
          <cell r="C104">
            <v>1</v>
          </cell>
          <cell r="D104">
            <v>1</v>
          </cell>
          <cell r="E104">
            <v>1</v>
          </cell>
          <cell r="F104">
            <v>1</v>
          </cell>
          <cell r="G104">
            <v>1</v>
          </cell>
          <cell r="H104">
            <v>1</v>
          </cell>
          <cell r="I104">
            <v>1</v>
          </cell>
          <cell r="J104">
            <v>1</v>
          </cell>
        </row>
        <row r="105">
          <cell r="B105">
            <v>1</v>
          </cell>
          <cell r="C105">
            <v>1</v>
          </cell>
          <cell r="D105">
            <v>1</v>
          </cell>
          <cell r="E105">
            <v>1</v>
          </cell>
          <cell r="F105">
            <v>1</v>
          </cell>
          <cell r="G105">
            <v>1</v>
          </cell>
          <cell r="H105">
            <v>1</v>
          </cell>
          <cell r="I105">
            <v>1</v>
          </cell>
          <cell r="J105">
            <v>1</v>
          </cell>
        </row>
        <row r="106">
          <cell r="B106">
            <v>1</v>
          </cell>
          <cell r="C106">
            <v>1</v>
          </cell>
          <cell r="D106">
            <v>1</v>
          </cell>
          <cell r="E106">
            <v>1</v>
          </cell>
          <cell r="F106">
            <v>1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</row>
        <row r="107">
          <cell r="B107">
            <v>1</v>
          </cell>
          <cell r="C107">
            <v>1</v>
          </cell>
          <cell r="D107">
            <v>1</v>
          </cell>
          <cell r="E107">
            <v>1</v>
          </cell>
          <cell r="F107">
            <v>1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</row>
        <row r="111">
          <cell r="B111">
            <v>1</v>
          </cell>
          <cell r="C111">
            <v>1</v>
          </cell>
          <cell r="D111">
            <v>1</v>
          </cell>
          <cell r="E111">
            <v>1</v>
          </cell>
          <cell r="F111">
            <v>1</v>
          </cell>
          <cell r="G111">
            <v>1</v>
          </cell>
          <cell r="H111">
            <v>1</v>
          </cell>
          <cell r="I111">
            <v>1</v>
          </cell>
          <cell r="J111">
            <v>1</v>
          </cell>
        </row>
        <row r="112">
          <cell r="B112">
            <v>1</v>
          </cell>
          <cell r="C112">
            <v>1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</row>
        <row r="113">
          <cell r="B113">
            <v>1</v>
          </cell>
          <cell r="C113">
            <v>1</v>
          </cell>
          <cell r="D113">
            <v>1</v>
          </cell>
          <cell r="E113">
            <v>1</v>
          </cell>
          <cell r="F113">
            <v>1</v>
          </cell>
          <cell r="G113">
            <v>1</v>
          </cell>
          <cell r="H113">
            <v>1</v>
          </cell>
          <cell r="I113">
            <v>1</v>
          </cell>
          <cell r="J113">
            <v>1</v>
          </cell>
        </row>
        <row r="114">
          <cell r="B114">
            <v>1</v>
          </cell>
          <cell r="C114">
            <v>1</v>
          </cell>
          <cell r="D114">
            <v>1</v>
          </cell>
          <cell r="E114">
            <v>1</v>
          </cell>
          <cell r="F114">
            <v>1</v>
          </cell>
          <cell r="G114">
            <v>1</v>
          </cell>
          <cell r="H114">
            <v>1</v>
          </cell>
          <cell r="I114">
            <v>1</v>
          </cell>
          <cell r="J114">
            <v>1</v>
          </cell>
        </row>
        <row r="115">
          <cell r="B115">
            <v>1</v>
          </cell>
          <cell r="C115">
            <v>1</v>
          </cell>
          <cell r="D115">
            <v>1</v>
          </cell>
          <cell r="E115">
            <v>1</v>
          </cell>
          <cell r="F115">
            <v>1</v>
          </cell>
          <cell r="G115">
            <v>1</v>
          </cell>
          <cell r="H115">
            <v>1</v>
          </cell>
          <cell r="I115">
            <v>1</v>
          </cell>
          <cell r="J115">
            <v>1</v>
          </cell>
        </row>
        <row r="116">
          <cell r="B116">
            <v>1</v>
          </cell>
          <cell r="C116">
            <v>1</v>
          </cell>
          <cell r="D116">
            <v>1</v>
          </cell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J116">
            <v>1</v>
          </cell>
        </row>
        <row r="117">
          <cell r="B117">
            <v>1</v>
          </cell>
          <cell r="C117">
            <v>1</v>
          </cell>
          <cell r="D117">
            <v>1</v>
          </cell>
          <cell r="E117">
            <v>1</v>
          </cell>
          <cell r="F117">
            <v>1</v>
          </cell>
          <cell r="G117">
            <v>1</v>
          </cell>
          <cell r="H117">
            <v>1</v>
          </cell>
          <cell r="I117">
            <v>1</v>
          </cell>
          <cell r="J117">
            <v>1</v>
          </cell>
        </row>
        <row r="118">
          <cell r="B118">
            <v>1</v>
          </cell>
          <cell r="C118">
            <v>1</v>
          </cell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1</v>
          </cell>
          <cell r="J118">
            <v>1</v>
          </cell>
        </row>
        <row r="119">
          <cell r="B119">
            <v>1</v>
          </cell>
          <cell r="C119">
            <v>1</v>
          </cell>
          <cell r="D119">
            <v>1</v>
          </cell>
          <cell r="E119">
            <v>1</v>
          </cell>
          <cell r="F119">
            <v>1</v>
          </cell>
          <cell r="G119">
            <v>1</v>
          </cell>
          <cell r="H119">
            <v>1</v>
          </cell>
          <cell r="I119">
            <v>1</v>
          </cell>
          <cell r="J119">
            <v>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CDR"/>
      <definedName name="LSRMDefaultw"/>
      <definedName name="LSRMf"/>
      <definedName name="LSRMMSEP"/>
      <definedName name="LSRMR1"/>
      <definedName name="LSRMS"/>
      <definedName name="LSRMsigma"/>
      <definedName name="LSRMUltimat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9"/>
  <sheetViews>
    <sheetView tabSelected="1" workbookViewId="0"/>
  </sheetViews>
  <sheetFormatPr baseColWidth="10" defaultRowHeight="10.199999999999999" x14ac:dyDescent="0.2"/>
  <cols>
    <col min="1" max="16384" width="11.42578125" style="62"/>
  </cols>
  <sheetData>
    <row r="1" spans="1:1" x14ac:dyDescent="0.2">
      <c r="A1" s="62" t="s">
        <v>85</v>
      </c>
    </row>
    <row r="3" spans="1:1" x14ac:dyDescent="0.2">
      <c r="A3" s="62" t="s">
        <v>70</v>
      </c>
    </row>
    <row r="5" spans="1:1" x14ac:dyDescent="0.2">
      <c r="A5" s="62" t="s">
        <v>71</v>
      </c>
    </row>
    <row r="6" spans="1:1" x14ac:dyDescent="0.2">
      <c r="A6" s="62" t="s">
        <v>72</v>
      </c>
    </row>
    <row r="7" spans="1:1" x14ac:dyDescent="0.2">
      <c r="A7" s="62" t="s">
        <v>73</v>
      </c>
    </row>
    <row r="8" spans="1:1" x14ac:dyDescent="0.2">
      <c r="A8" s="62" t="s">
        <v>74</v>
      </c>
    </row>
    <row r="10" spans="1:1" x14ac:dyDescent="0.2">
      <c r="A10" s="62" t="s">
        <v>75</v>
      </c>
    </row>
    <row r="11" spans="1:1" x14ac:dyDescent="0.2">
      <c r="A11" s="62" t="s">
        <v>76</v>
      </c>
    </row>
    <row r="12" spans="1:1" x14ac:dyDescent="0.2">
      <c r="A12" s="62" t="s">
        <v>77</v>
      </c>
    </row>
    <row r="13" spans="1:1" x14ac:dyDescent="0.2">
      <c r="A13" s="62" t="s">
        <v>78</v>
      </c>
    </row>
    <row r="15" spans="1:1" x14ac:dyDescent="0.2">
      <c r="A15" s="62" t="s">
        <v>79</v>
      </c>
    </row>
    <row r="16" spans="1:1" x14ac:dyDescent="0.2">
      <c r="A16" s="62" t="s">
        <v>80</v>
      </c>
    </row>
    <row r="18" spans="1:1" x14ac:dyDescent="0.2">
      <c r="A18" s="62" t="s">
        <v>81</v>
      </c>
    </row>
    <row r="19" spans="1:1" x14ac:dyDescent="0.2">
      <c r="A19" s="62" t="s">
        <v>82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J21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4</v>
      </c>
    </row>
    <row r="5" spans="1:10" ht="197.4" customHeight="1" x14ac:dyDescent="0.2">
      <c r="A5" s="4" t="s">
        <v>0</v>
      </c>
      <c r="B5" s="65" t="s">
        <v>30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2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</row>
    <row r="16" spans="1:10" x14ac:dyDescent="0.2">
      <c r="A16" s="10">
        <v>4</v>
      </c>
      <c r="B16" s="6">
        <v>200</v>
      </c>
      <c r="C16" s="6">
        <f>[2]!LSRMS(LSRM_Name,0,$A16,C$11)</f>
        <v>290.90909090909093</v>
      </c>
      <c r="D16" s="6">
        <f>[2]!LSRMS(LSRM_Name,0,$A16,D$11)</f>
        <v>187.01298701298703</v>
      </c>
      <c r="E16" s="6">
        <f>[2]!LSRMS(LSRM_Name,0,$A16,E$11)</f>
        <v>78.496240601503757</v>
      </c>
      <c r="F16" s="6">
        <f>[2]!LSRMS(LSRM_Name,0,$A16,F$11)</f>
        <v>0</v>
      </c>
      <c r="G16" s="7">
        <f>[2]!LSRMUltimate(LSRM_Name,0,A16)</f>
        <v>756.41831852358177</v>
      </c>
      <c r="H16" s="7">
        <f>[2]!LSRMMSEP(LSRM_Name,0,A16)</f>
        <v>22982.726042587477</v>
      </c>
      <c r="I16" s="7">
        <f>[2]!LSRMCDR(LSRM_Name,0,A16)</f>
        <v>22298.324786674682</v>
      </c>
    </row>
    <row r="17" spans="1:9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2836.5686944634317</v>
      </c>
      <c r="H17" s="14">
        <f>[2]!LSRMMSEP(LSRM_Name,0,A17)</f>
        <v>23841.618449759277</v>
      </c>
      <c r="I17" s="14">
        <f>[2]!LSRMCDR(LSRM_Name,0,A17)</f>
        <v>23087.325694407693</v>
      </c>
    </row>
    <row r="18" spans="1:9" ht="10.8" thickTop="1" x14ac:dyDescent="0.2"/>
    <row r="19" spans="1:9" ht="12" x14ac:dyDescent="0.25">
      <c r="A19" s="1" t="s">
        <v>12</v>
      </c>
      <c r="B19" s="15">
        <f>[2]!LSRMf(LSRM_Name,0,B11)</f>
        <v>1.4545454545454546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</row>
    <row r="20" spans="1:9" ht="5.4" customHeight="1" x14ac:dyDescent="0.2"/>
    <row r="21" spans="1:9" ht="12" x14ac:dyDescent="0.25">
      <c r="A21" s="1" t="s">
        <v>13</v>
      </c>
      <c r="B21" s="15">
        <f>[2]!LSRMsigma(LSRM_Name,0,0,B11)</f>
        <v>34.343434343434346</v>
      </c>
      <c r="C21" s="15">
        <f>[2]!LSRMsigma(LSRM_Name,0,0,C11)</f>
        <v>0.74404761904761896</v>
      </c>
      <c r="D21" s="15">
        <f>[2]!LSRMsigma(LSRM_Name,0,0,D11)</f>
        <v>5.8612440191387553E-2</v>
      </c>
      <c r="E21" s="15">
        <f>[2]!LSRMsigma(LSRM_Name,0,0,E11)</f>
        <v>4.6172019871339939E-3</v>
      </c>
    </row>
  </sheetData>
  <mergeCells count="1">
    <mergeCell ref="B5:J5"/>
  </mergeCells>
  <conditionalFormatting sqref="B12:F16">
    <cfRule type="expression" dxfId="15" priority="1">
      <formula>(ROW(B12)+COLUMN(B12)&gt;ROW($A$17)+COLUMN($A$17))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J24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16</v>
      </c>
    </row>
    <row r="5" spans="1:10" ht="197.4" customHeight="1" x14ac:dyDescent="0.2">
      <c r="A5" s="4" t="s">
        <v>0</v>
      </c>
      <c r="B5" s="65" t="s">
        <v>20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19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6.1000000000000005</v>
      </c>
      <c r="G13" s="7">
        <f>[2]!LSRMUltimate(LSRM_Name,0,A13)</f>
        <v>616.1</v>
      </c>
      <c r="H13" s="7">
        <f>[2]!LSRMMSEP(LSRM_Name,0,A13)</f>
        <v>15.325375406962168</v>
      </c>
      <c r="I13" s="7">
        <f>[2]!LSRMCDR(LSRM_Name,0,A13)</f>
        <v>15.325375406962168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50</v>
      </c>
      <c r="F14" s="6">
        <f>[2]!LSRMS(LSRM_Name,0,$A14,F$11)</f>
        <v>5.5</v>
      </c>
      <c r="G14" s="7">
        <f>[2]!LSRMUltimate(LSRM_Name,0,A14)</f>
        <v>555.5</v>
      </c>
      <c r="H14" s="7">
        <f>[2]!LSRMMSEP(LSRM_Name,0,A14)</f>
        <v>243.04639879657805</v>
      </c>
      <c r="I14" s="7">
        <f>[2]!LSRMCDR(LSRM_Name,0,A14)</f>
        <v>234.13654381451039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150</v>
      </c>
      <c r="E15" s="6">
        <f>[2]!LSRMS(LSRM_Name,0,$A15,E$11)</f>
        <v>45</v>
      </c>
      <c r="F15" s="6">
        <f>[2]!LSRMS(LSRM_Name,0,$A15,F$11)</f>
        <v>4.95</v>
      </c>
      <c r="G15" s="7">
        <f>[2]!LSRMUltimate(LSRM_Name,0,A15)</f>
        <v>499.95</v>
      </c>
      <c r="H15" s="7">
        <f>[2]!LSRMMSEP(LSRM_Name,0,A15)</f>
        <v>4107.5710773855753</v>
      </c>
      <c r="I15" s="7">
        <f>[2]!LSRMCDR(LSRM_Name,0,A15)</f>
        <v>3922.1080958475359</v>
      </c>
    </row>
    <row r="16" spans="1:10" x14ac:dyDescent="0.2">
      <c r="A16" s="10">
        <v>4</v>
      </c>
      <c r="B16" s="6">
        <v>200</v>
      </c>
      <c r="C16" s="6">
        <f>[2]!LSRMS(LSRM_Name,0,$A16,C$11)</f>
        <v>300</v>
      </c>
      <c r="D16" s="6">
        <f>[2]!LSRMS(LSRM_Name,0,$A16,D$11)</f>
        <v>250</v>
      </c>
      <c r="E16" s="6">
        <f>[2]!LSRMS(LSRM_Name,0,$A16,E$11)</f>
        <v>75</v>
      </c>
      <c r="F16" s="6">
        <f>[2]!LSRMS(LSRM_Name,0,$A16,F$11)</f>
        <v>8.25</v>
      </c>
      <c r="G16" s="7">
        <f>[2]!LSRMUltimate(LSRM_Name,0,A16)</f>
        <v>833.25</v>
      </c>
      <c r="H16" s="7">
        <f>[2]!LSRMMSEP(LSRM_Name,0,A16)</f>
        <v>34185.366873427731</v>
      </c>
      <c r="I16" s="7">
        <f>[2]!LSRMCDR(LSRM_Name,0,A16)</f>
        <v>26904.78804457208</v>
      </c>
    </row>
    <row r="17" spans="1:1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2954.7999999999997</v>
      </c>
      <c r="H17" s="14">
        <f>[2]!LSRMMSEP(LSRM_Name,0,A17)</f>
        <v>42140.389856824375</v>
      </c>
      <c r="I17" s="14">
        <f>[2]!LSRMCDR(LSRM_Name,0,A17)</f>
        <v>34502.306424281174</v>
      </c>
    </row>
    <row r="18" spans="1:10" ht="10.8" thickTop="1" x14ac:dyDescent="0.2"/>
    <row r="19" spans="1:10" ht="12" x14ac:dyDescent="0.25">
      <c r="A19" s="1" t="s">
        <v>12</v>
      </c>
      <c r="B19" s="15">
        <f>[2]!LSRMf(LSRM_Name,0,B11)</f>
        <v>1.5</v>
      </c>
      <c r="C19" s="15">
        <f>[2]!LSRMf(LSRM_Name,0,C11)</f>
        <v>0.5</v>
      </c>
      <c r="D19" s="15">
        <f>[2]!LSRMf(LSRM_Name,0,D11)</f>
        <v>0.1</v>
      </c>
      <c r="E19" s="15">
        <f>[2]!LSRMf(LSRM_Name,0,E11)</f>
        <v>0.01</v>
      </c>
    </row>
    <row r="20" spans="1:10" ht="5.4" customHeight="1" x14ac:dyDescent="0.2"/>
    <row r="21" spans="1:10" ht="12" x14ac:dyDescent="0.25">
      <c r="A21" s="1" t="s">
        <v>13</v>
      </c>
      <c r="B21" s="15">
        <f>[2]!LSRMsigma(LSRM_Name,0,0,B11)</f>
        <v>34.722222222222221</v>
      </c>
      <c r="C21" s="15">
        <f>[2]!LSRMsigma(LSRM_Name,0,0,C11)</f>
        <v>8.1845238095238102</v>
      </c>
      <c r="D21" s="15">
        <f>[2]!LSRMsigma(LSRM_Name,0,0,D11)</f>
        <v>0.2954545454545453</v>
      </c>
      <c r="E21" s="15">
        <f>[2]!LSRMsigma(LSRM_Name,0,0,E11)</f>
        <v>1.0665664913598787E-2</v>
      </c>
    </row>
    <row r="23" spans="1:10" x14ac:dyDescent="0.2">
      <c r="A23" s="1" t="s">
        <v>17</v>
      </c>
      <c r="I23" s="21" t="s">
        <v>18</v>
      </c>
      <c r="J23" s="5" t="b">
        <v>1</v>
      </c>
    </row>
    <row r="24" spans="1:10" x14ac:dyDescent="0.2">
      <c r="B24" s="15">
        <v>1.5</v>
      </c>
      <c r="C24" s="15">
        <v>0.5</v>
      </c>
      <c r="D24" s="15">
        <v>0.1</v>
      </c>
      <c r="E24" s="15">
        <v>0.01</v>
      </c>
      <c r="I24" s="21" t="s">
        <v>27</v>
      </c>
      <c r="J24" s="5" t="b">
        <v>0</v>
      </c>
    </row>
  </sheetData>
  <mergeCells count="1">
    <mergeCell ref="B5:J5"/>
  </mergeCells>
  <conditionalFormatting sqref="B12:F16">
    <cfRule type="expression" dxfId="14" priority="1">
      <formula>(ROW(B12)+COLUMN(B12)&gt;ROW($A$17)+COLUMN($A$17))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J62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22</v>
      </c>
    </row>
    <row r="5" spans="1:10" ht="197.4" customHeight="1" x14ac:dyDescent="0.2">
      <c r="A5" s="4" t="s">
        <v>0</v>
      </c>
      <c r="B5" s="65" t="s">
        <v>59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21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</row>
    <row r="16" spans="1:10" x14ac:dyDescent="0.2">
      <c r="A16" s="10">
        <v>4</v>
      </c>
      <c r="B16" s="6">
        <v>200</v>
      </c>
      <c r="C16" s="6">
        <f>[2]!LSRMS(LSRM_Name,0,$A16,C$11)</f>
        <v>342.85714285714283</v>
      </c>
      <c r="D16" s="6">
        <f>[2]!LSRMS(LSRM_Name,0,$A16,D$11)</f>
        <v>206.80272108843536</v>
      </c>
      <c r="E16" s="6">
        <f>[2]!LSRMS(LSRM_Name,0,$A16,E$11)</f>
        <v>86.802721088435376</v>
      </c>
      <c r="F16" s="6">
        <f>[2]!LSRMS(LSRM_Name,0,$A16,F$11)</f>
        <v>0</v>
      </c>
      <c r="G16" s="7">
        <f>[2]!LSRMUltimate(LSRM_Name,0,A16)</f>
        <v>836.46258503401373</v>
      </c>
      <c r="H16" s="7">
        <f>[2]!LSRMMSEP(LSRM_Name,0,A16)</f>
        <v>15065.551608364631</v>
      </c>
      <c r="I16" s="7">
        <f>[2]!LSRMCDR(LSRM_Name,0,A16)</f>
        <v>14286.911187278885</v>
      </c>
    </row>
    <row r="17" spans="1:1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2916.6129609738637</v>
      </c>
      <c r="H17" s="14">
        <f>[2]!LSRMMSEP(LSRM_Name,0,A17)</f>
        <v>15962.71268307959</v>
      </c>
      <c r="I17" s="14">
        <f>[2]!LSRMCDR(LSRM_Name,0,A17)</f>
        <v>15111.066688505989</v>
      </c>
    </row>
    <row r="18" spans="1:10" ht="10.8" thickTop="1" x14ac:dyDescent="0.2"/>
    <row r="19" spans="1:10" ht="12" x14ac:dyDescent="0.25">
      <c r="A19" s="1" t="s">
        <v>12</v>
      </c>
      <c r="B19" s="15">
        <f>[2]!LSRMf(LSRM_Name,0,B11)</f>
        <v>1.7142857142857142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</row>
    <row r="20" spans="1:10" ht="5.4" customHeight="1" x14ac:dyDescent="0.2"/>
    <row r="21" spans="1:10" ht="12" x14ac:dyDescent="0.25">
      <c r="A21" s="1" t="s">
        <v>13</v>
      </c>
      <c r="B21" s="15">
        <f>[2]!LSRMsigma(LSRM_Name,0,0,B11)</f>
        <v>19.047619047619051</v>
      </c>
      <c r="C21" s="15">
        <f>[2]!LSRMsigma(LSRM_Name,0,0,C11)</f>
        <v>0.74404761904761896</v>
      </c>
      <c r="D21" s="15">
        <f>[2]!LSRMsigma(LSRM_Name,0,0,D11)</f>
        <v>5.8612440191387553E-2</v>
      </c>
      <c r="E21" s="15">
        <f>[2]!LSRMsigma(LSRM_Name,0,0,E11)</f>
        <v>4.6172019871339939E-3</v>
      </c>
    </row>
    <row r="23" spans="1:10" x14ac:dyDescent="0.2">
      <c r="A23" s="1" t="s">
        <v>17</v>
      </c>
      <c r="I23" s="21" t="s">
        <v>18</v>
      </c>
      <c r="J23" s="5" t="b">
        <v>1</v>
      </c>
    </row>
    <row r="24" spans="1:10" x14ac:dyDescent="0.2">
      <c r="B24" s="15">
        <v>1.5</v>
      </c>
      <c r="C24" s="15">
        <v>0.5</v>
      </c>
      <c r="D24" s="15">
        <v>0.1</v>
      </c>
      <c r="E24" s="15">
        <v>0.01</v>
      </c>
      <c r="I24" s="21" t="s">
        <v>27</v>
      </c>
      <c r="J24" s="5" t="b">
        <v>1</v>
      </c>
    </row>
    <row r="26" spans="1:10" ht="12" x14ac:dyDescent="0.25">
      <c r="A26" s="9" t="s">
        <v>7</v>
      </c>
      <c r="B26" s="8">
        <v>0</v>
      </c>
      <c r="C26" s="8">
        <v>1</v>
      </c>
      <c r="D26" s="8">
        <v>2</v>
      </c>
      <c r="E26" s="24">
        <v>3</v>
      </c>
    </row>
    <row r="27" spans="1:10" x14ac:dyDescent="0.2">
      <c r="A27" s="10">
        <v>0</v>
      </c>
      <c r="B27" s="6">
        <f>[2]!LSRMR1(LSRM_Name,0,$A27,B$26)</f>
        <v>100</v>
      </c>
      <c r="C27" s="6">
        <f>[2]!LSRMR1(LSRM_Name,0,$A27,C$26)</f>
        <v>300</v>
      </c>
      <c r="D27" s="6">
        <f>[2]!LSRMR1(LSRM_Name,0,$A27,D$26)</f>
        <v>400</v>
      </c>
      <c r="E27" s="6">
        <f>[2]!LSRMR1(LSRM_Name,0,$A27,E$26)</f>
        <v>450</v>
      </c>
      <c r="F27" s="26"/>
    </row>
    <row r="28" spans="1:10" x14ac:dyDescent="0.2">
      <c r="A28" s="10">
        <v>1</v>
      </c>
      <c r="B28" s="6">
        <f>[2]!LSRMR1(LSRM_Name,0,$A28,B$26)</f>
        <v>200</v>
      </c>
      <c r="C28" s="6">
        <f>[2]!LSRMR1(LSRM_Name,0,$A28,C$26)</f>
        <v>400</v>
      </c>
      <c r="D28" s="6">
        <f>[2]!LSRMR1(LSRM_Name,0,$A28,D$26)</f>
        <v>550</v>
      </c>
      <c r="E28" s="6">
        <f>[2]!LSRMR1(LSRM_Name,0,$A28,E$26)</f>
        <v>610</v>
      </c>
      <c r="F28" s="26"/>
    </row>
    <row r="29" spans="1:10" x14ac:dyDescent="0.2">
      <c r="A29" s="10">
        <v>2</v>
      </c>
      <c r="B29" s="6">
        <f>[2]!LSRMR1(LSRM_Name,0,$A29,B$26)</f>
        <v>150</v>
      </c>
      <c r="C29" s="6">
        <f>[2]!LSRMR1(LSRM_Name,0,$A29,C$26)</f>
        <v>350</v>
      </c>
      <c r="D29" s="6">
        <f>[2]!LSRMR1(LSRM_Name,0,$A29,D$26)</f>
        <v>500</v>
      </c>
      <c r="E29" s="6">
        <f>[2]!LSRMR1(LSRM_Name,0,$A29,E$26)</f>
        <v>557.8947368421052</v>
      </c>
      <c r="F29" s="26"/>
    </row>
    <row r="30" spans="1:10" x14ac:dyDescent="0.2">
      <c r="A30" s="10">
        <v>3</v>
      </c>
      <c r="B30" s="6">
        <f>[2]!LSRMR1(LSRM_Name,0,$A30,B$26)</f>
        <v>100</v>
      </c>
      <c r="C30" s="6">
        <f>[2]!LSRMR1(LSRM_Name,0,$A30,C$26)</f>
        <v>300</v>
      </c>
      <c r="D30" s="6">
        <f>[2]!LSRMR1(LSRM_Name,0,$A30,D$26)</f>
        <v>414.28571428571428</v>
      </c>
      <c r="E30" s="6">
        <f>[2]!LSRMR1(LSRM_Name,0,$A30,E$26)</f>
        <v>462.25563909774434</v>
      </c>
      <c r="F30" s="26"/>
    </row>
    <row r="31" spans="1:10" x14ac:dyDescent="0.2">
      <c r="A31" s="25">
        <v>4</v>
      </c>
      <c r="B31" s="6">
        <f>[2]!LSRMR1(LSRM_Name,0,$A31,B$26)</f>
        <v>200</v>
      </c>
      <c r="C31" s="6">
        <f>[2]!LSRMR1(LSRM_Name,0,$A31,C$26)</f>
        <v>542.85714285714289</v>
      </c>
      <c r="D31" s="6">
        <f>[2]!LSRMR1(LSRM_Name,0,$A31,D$26)</f>
        <v>749.65986394557831</v>
      </c>
      <c r="E31" s="6">
        <f>[2]!LSRMR1(LSRM_Name,0,$A31,E$26)</f>
        <v>836.46258503401373</v>
      </c>
      <c r="F31" s="26"/>
    </row>
    <row r="32" spans="1:10" x14ac:dyDescent="0.2">
      <c r="B32" s="13"/>
      <c r="C32" s="13"/>
      <c r="D32" s="13"/>
      <c r="E32" s="13"/>
    </row>
    <row r="33" spans="1:5" x14ac:dyDescent="0.2">
      <c r="A33" s="1" t="s">
        <v>23</v>
      </c>
    </row>
    <row r="34" spans="1:5" x14ac:dyDescent="0.2">
      <c r="B34">
        <v>0</v>
      </c>
      <c r="C34">
        <v>1</v>
      </c>
      <c r="D34">
        <v>2</v>
      </c>
      <c r="E34">
        <v>3</v>
      </c>
    </row>
    <row r="35" spans="1:5" x14ac:dyDescent="0.2">
      <c r="A35">
        <v>0</v>
      </c>
      <c r="B35" s="22">
        <f>C12/B27</f>
        <v>2</v>
      </c>
      <c r="C35" s="22">
        <f>D12/C27</f>
        <v>0.33333333333333331</v>
      </c>
      <c r="D35" s="22">
        <f>E12/D27</f>
        <v>0.125</v>
      </c>
      <c r="E35" s="22">
        <f>F12/E27</f>
        <v>0</v>
      </c>
    </row>
    <row r="36" spans="1:5" x14ac:dyDescent="0.2">
      <c r="A36">
        <v>1</v>
      </c>
      <c r="B36" s="22">
        <f>C13/B28</f>
        <v>1</v>
      </c>
      <c r="C36" s="22">
        <f>D13/C28</f>
        <v>0.375</v>
      </c>
      <c r="D36" s="22">
        <f>E13/D28</f>
        <v>0.10909090909090909</v>
      </c>
      <c r="E36" s="23"/>
    </row>
    <row r="37" spans="1:5" x14ac:dyDescent="0.2">
      <c r="A37">
        <v>2</v>
      </c>
      <c r="B37" s="22">
        <f>C14/B29</f>
        <v>1.3333333333333333</v>
      </c>
      <c r="C37" s="22">
        <f>D14/C29</f>
        <v>0.42857142857142855</v>
      </c>
      <c r="D37" s="23"/>
      <c r="E37" s="23"/>
    </row>
    <row r="38" spans="1:5" x14ac:dyDescent="0.2">
      <c r="A38">
        <v>3</v>
      </c>
      <c r="B38" s="22">
        <f>C15/B30</f>
        <v>2</v>
      </c>
      <c r="C38" s="23"/>
      <c r="D38" s="23"/>
      <c r="E38" s="23"/>
    </row>
    <row r="40" spans="1:5" x14ac:dyDescent="0.2">
      <c r="A40" s="1" t="s">
        <v>29</v>
      </c>
    </row>
    <row r="41" spans="1:5" x14ac:dyDescent="0.2">
      <c r="B41">
        <v>0</v>
      </c>
      <c r="C41">
        <v>1</v>
      </c>
      <c r="D41">
        <v>2</v>
      </c>
      <c r="E41">
        <v>3</v>
      </c>
    </row>
    <row r="42" spans="1:5" x14ac:dyDescent="0.2">
      <c r="A42">
        <v>0</v>
      </c>
      <c r="B42" s="5">
        <v>1</v>
      </c>
      <c r="C42" s="5">
        <v>1</v>
      </c>
      <c r="D42" s="5">
        <v>1</v>
      </c>
      <c r="E42" s="5">
        <v>1</v>
      </c>
    </row>
    <row r="43" spans="1:5" x14ac:dyDescent="0.2">
      <c r="A43">
        <v>1</v>
      </c>
      <c r="B43" s="5">
        <v>0</v>
      </c>
      <c r="C43" s="5">
        <v>1</v>
      </c>
      <c r="D43" s="5">
        <v>1</v>
      </c>
      <c r="E43" s="27">
        <v>1</v>
      </c>
    </row>
    <row r="44" spans="1:5" x14ac:dyDescent="0.2">
      <c r="A44">
        <v>2</v>
      </c>
      <c r="B44" s="5">
        <v>1</v>
      </c>
      <c r="C44" s="5">
        <v>1</v>
      </c>
      <c r="D44" s="27">
        <v>1</v>
      </c>
    </row>
    <row r="45" spans="1:5" x14ac:dyDescent="0.2">
      <c r="A45">
        <v>3</v>
      </c>
      <c r="B45" s="5">
        <v>1</v>
      </c>
      <c r="C45" s="27">
        <v>1</v>
      </c>
    </row>
    <row r="46" spans="1:5" x14ac:dyDescent="0.2">
      <c r="A46">
        <v>4</v>
      </c>
      <c r="B46" s="27">
        <v>1</v>
      </c>
    </row>
    <row r="48" spans="1:5" ht="12" x14ac:dyDescent="0.25">
      <c r="A48" s="1" t="s">
        <v>24</v>
      </c>
    </row>
    <row r="49" spans="1:10" x14ac:dyDescent="0.2">
      <c r="B49">
        <v>0</v>
      </c>
      <c r="C49">
        <v>1</v>
      </c>
      <c r="D49">
        <v>2</v>
      </c>
      <c r="E49">
        <v>3</v>
      </c>
    </row>
    <row r="50" spans="1:10" x14ac:dyDescent="0.2">
      <c r="A50">
        <v>0</v>
      </c>
      <c r="B50" s="28">
        <f>[2]!LSRMDefaultw(LSRM_Name,0,0,$A50,B$49)</f>
        <v>100</v>
      </c>
      <c r="C50" s="28">
        <f>[2]!LSRMDefaultw(LSRM_Name,0,0,$A50,C$49)</f>
        <v>300</v>
      </c>
      <c r="D50" s="28">
        <f>[2]!LSRMDefaultw(LSRM_Name,0,0,$A50,D$49)</f>
        <v>400</v>
      </c>
      <c r="E50" s="28">
        <f>[2]!LSRMDefaultw(LSRM_Name,0,0,$A50,E$49)</f>
        <v>450</v>
      </c>
    </row>
    <row r="51" spans="1:10" x14ac:dyDescent="0.2">
      <c r="A51">
        <v>1</v>
      </c>
      <c r="B51" s="28">
        <f>[2]!LSRMDefaultw(LSRM_Name,0,0,$A51,B$49)</f>
        <v>200</v>
      </c>
      <c r="C51" s="28">
        <f>[2]!LSRMDefaultw(LSRM_Name,0,0,$A51,C$49)</f>
        <v>400</v>
      </c>
      <c r="D51" s="28">
        <f>[2]!LSRMDefaultw(LSRM_Name,0,0,$A51,D$49)</f>
        <v>550</v>
      </c>
      <c r="E51" s="29">
        <f>[2]!LSRMDefaultw(LSRM_Name,0,0,$A51,E$49)</f>
        <v>610</v>
      </c>
    </row>
    <row r="52" spans="1:10" x14ac:dyDescent="0.2">
      <c r="A52">
        <v>2</v>
      </c>
      <c r="B52" s="28">
        <f>[2]!LSRMDefaultw(LSRM_Name,0,0,$A52,B$49)</f>
        <v>150</v>
      </c>
      <c r="C52" s="28">
        <f>[2]!LSRMDefaultw(LSRM_Name,0,0,$A52,C$49)</f>
        <v>350</v>
      </c>
      <c r="D52" s="29">
        <f>[2]!LSRMDefaultw(LSRM_Name,0,0,$A52,D$49)</f>
        <v>500</v>
      </c>
      <c r="E52" s="30"/>
    </row>
    <row r="53" spans="1:10" x14ac:dyDescent="0.2">
      <c r="A53">
        <v>3</v>
      </c>
      <c r="B53" s="28">
        <f>[2]!LSRMDefaultw(LSRM_Name,0,0,$A53,B$49)</f>
        <v>100</v>
      </c>
      <c r="C53" s="29">
        <f>[2]!LSRMDefaultw(LSRM_Name,0,0,$A53,C$49)</f>
        <v>300</v>
      </c>
      <c r="D53" s="30"/>
      <c r="E53" s="30"/>
    </row>
    <row r="54" spans="1:10" x14ac:dyDescent="0.2">
      <c r="A54">
        <v>4</v>
      </c>
      <c r="B54" s="29">
        <f>[2]!LSRMDefaultw(LSRM_Name,0,0,$A54,B$49)</f>
        <v>200</v>
      </c>
      <c r="C54" s="30"/>
      <c r="D54" s="30"/>
      <c r="E54" s="30"/>
    </row>
    <row r="56" spans="1:10" ht="12" x14ac:dyDescent="0.25">
      <c r="A56" s="1" t="s">
        <v>25</v>
      </c>
      <c r="I56" s="21" t="s">
        <v>26</v>
      </c>
      <c r="J56" s="5" t="b">
        <v>1</v>
      </c>
    </row>
    <row r="57" spans="1:10" x14ac:dyDescent="0.2">
      <c r="A57" s="1"/>
      <c r="B57">
        <v>0</v>
      </c>
      <c r="C57">
        <v>1</v>
      </c>
      <c r="D57">
        <v>2</v>
      </c>
      <c r="E57">
        <v>3</v>
      </c>
      <c r="I57" s="21" t="s">
        <v>28</v>
      </c>
      <c r="J57" s="5" t="b">
        <v>0</v>
      </c>
    </row>
    <row r="58" spans="1:10" x14ac:dyDescent="0.2">
      <c r="A58">
        <v>0</v>
      </c>
      <c r="B58" s="31">
        <f t="shared" ref="B58:E59" si="0">B42*B50</f>
        <v>100</v>
      </c>
      <c r="C58" s="31">
        <f t="shared" si="0"/>
        <v>300</v>
      </c>
      <c r="D58" s="31">
        <f t="shared" si="0"/>
        <v>400</v>
      </c>
      <c r="E58" s="31">
        <f t="shared" si="0"/>
        <v>450</v>
      </c>
    </row>
    <row r="59" spans="1:10" x14ac:dyDescent="0.2">
      <c r="A59">
        <v>1</v>
      </c>
      <c r="B59" s="31">
        <f t="shared" si="0"/>
        <v>0</v>
      </c>
      <c r="C59" s="31">
        <f t="shared" si="0"/>
        <v>400</v>
      </c>
      <c r="D59" s="31">
        <f t="shared" si="0"/>
        <v>550</v>
      </c>
      <c r="E59" s="32">
        <f t="shared" si="0"/>
        <v>610</v>
      </c>
    </row>
    <row r="60" spans="1:10" x14ac:dyDescent="0.2">
      <c r="A60">
        <v>2</v>
      </c>
      <c r="B60" s="31">
        <f>B44*B52</f>
        <v>150</v>
      </c>
      <c r="C60" s="31">
        <f>C44*C52</f>
        <v>350</v>
      </c>
      <c r="D60" s="32">
        <f>D44*D52</f>
        <v>500</v>
      </c>
      <c r="E60" s="30"/>
    </row>
    <row r="61" spans="1:10" x14ac:dyDescent="0.2">
      <c r="A61">
        <v>3</v>
      </c>
      <c r="B61" s="31">
        <f>B45*B53</f>
        <v>100</v>
      </c>
      <c r="C61" s="32">
        <f>C45*C53</f>
        <v>300</v>
      </c>
      <c r="D61" s="30"/>
      <c r="E61" s="30"/>
    </row>
    <row r="62" spans="1:10" x14ac:dyDescent="0.2">
      <c r="A62">
        <v>4</v>
      </c>
      <c r="B62" s="32">
        <f>B46*B54</f>
        <v>200</v>
      </c>
      <c r="C62" s="30"/>
      <c r="D62" s="30"/>
      <c r="E62" s="30"/>
    </row>
  </sheetData>
  <mergeCells count="1">
    <mergeCell ref="B5:J5"/>
  </mergeCells>
  <conditionalFormatting sqref="B12:F16">
    <cfRule type="expression" dxfId="13" priority="3">
      <formula>(ROW(B12)+COLUMN(B12)&gt;ROW($A$17)+COLUMN($A$17))</formula>
    </cfRule>
  </conditionalFormatting>
  <conditionalFormatting sqref="B35:E38">
    <cfRule type="expression" dxfId="12" priority="2">
      <formula>(B42=0)</formula>
    </cfRule>
  </conditionalFormatting>
  <conditionalFormatting sqref="B27:E31">
    <cfRule type="expression" dxfId="11" priority="1">
      <formula>(ROW(B27)+COLUMN(B27)&gt;ROW($A$17)+COLUMN($A$17))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T77"/>
  <sheetViews>
    <sheetView workbookViewId="0"/>
  </sheetViews>
  <sheetFormatPr baseColWidth="10" defaultRowHeight="10.199999999999999" x14ac:dyDescent="0.2"/>
  <sheetData>
    <row r="1" spans="1:20" ht="15.6" x14ac:dyDescent="0.3">
      <c r="A1" s="3" t="s">
        <v>3</v>
      </c>
    </row>
    <row r="2" spans="1:20" ht="4.2" customHeight="1" x14ac:dyDescent="0.2"/>
    <row r="3" spans="1:20" ht="16.8" x14ac:dyDescent="0.35">
      <c r="A3" s="2" t="s">
        <v>69</v>
      </c>
    </row>
    <row r="5" spans="1:20" ht="197.4" customHeight="1" x14ac:dyDescent="0.2">
      <c r="A5" s="4" t="s">
        <v>0</v>
      </c>
      <c r="B5" s="65" t="s">
        <v>58</v>
      </c>
      <c r="C5" s="65"/>
      <c r="D5" s="65"/>
      <c r="E5" s="65"/>
      <c r="F5" s="65"/>
      <c r="G5" s="65"/>
      <c r="H5" s="65"/>
      <c r="I5" s="65"/>
      <c r="J5" s="65"/>
    </row>
    <row r="7" spans="1:20" ht="12" x14ac:dyDescent="0.25">
      <c r="A7" s="1" t="s">
        <v>1</v>
      </c>
      <c r="B7" s="5" t="s">
        <v>60</v>
      </c>
      <c r="H7" s="1" t="s">
        <v>5</v>
      </c>
      <c r="I7" s="21" t="s">
        <v>32</v>
      </c>
      <c r="J7" s="5" t="s">
        <v>41</v>
      </c>
    </row>
    <row r="8" spans="1:20" ht="12" x14ac:dyDescent="0.25">
      <c r="I8" s="21" t="s">
        <v>33</v>
      </c>
      <c r="J8" s="5" t="s">
        <v>42</v>
      </c>
    </row>
    <row r="9" spans="1:20" x14ac:dyDescent="0.2">
      <c r="I9" s="1"/>
      <c r="T9" s="1"/>
    </row>
    <row r="10" spans="1:20" x14ac:dyDescent="0.2">
      <c r="A10" s="1" t="s">
        <v>56</v>
      </c>
      <c r="H10" s="19" t="s">
        <v>10</v>
      </c>
      <c r="I10" s="17" t="s">
        <v>15</v>
      </c>
      <c r="L10" s="1" t="s">
        <v>57</v>
      </c>
      <c r="S10" s="19" t="s">
        <v>10</v>
      </c>
      <c r="T10" s="17" t="s">
        <v>15</v>
      </c>
    </row>
    <row r="11" spans="1:2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  <c r="L11" s="9" t="s">
        <v>31</v>
      </c>
      <c r="M11" s="8">
        <v>0</v>
      </c>
      <c r="N11" s="8">
        <v>1</v>
      </c>
      <c r="O11" s="8">
        <v>2</v>
      </c>
      <c r="P11" s="8">
        <v>3</v>
      </c>
      <c r="Q11" s="8">
        <v>4</v>
      </c>
      <c r="R11" s="16" t="s">
        <v>10</v>
      </c>
      <c r="S11" s="20" t="s">
        <v>14</v>
      </c>
      <c r="T11" s="18" t="s">
        <v>14</v>
      </c>
    </row>
    <row r="12" spans="1:2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  <c r="L12" s="10">
        <v>0</v>
      </c>
      <c r="M12" s="6">
        <v>400</v>
      </c>
      <c r="N12" s="6">
        <v>100</v>
      </c>
      <c r="O12" s="6">
        <v>-30</v>
      </c>
      <c r="P12" s="6">
        <v>-20</v>
      </c>
      <c r="Q12" s="6">
        <v>0</v>
      </c>
      <c r="R12" s="7">
        <f>[2]!LSRMUltimate(LSRM_Name,1,L12)</f>
        <v>450</v>
      </c>
      <c r="S12" s="7">
        <f>[2]!LSRMMSEP(LSRM_Name,1,L12)</f>
        <v>0</v>
      </c>
      <c r="T12" s="7">
        <f>[2]!LSRMCDR(LSRM_Name,1,L12)</f>
        <v>0</v>
      </c>
    </row>
    <row r="13" spans="1:2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  <c r="L13" s="10">
        <v>1</v>
      </c>
      <c r="M13" s="6">
        <v>500</v>
      </c>
      <c r="N13" s="6">
        <v>150</v>
      </c>
      <c r="O13" s="6">
        <v>-20</v>
      </c>
      <c r="P13" s="6">
        <v>-20</v>
      </c>
      <c r="Q13" s="6">
        <f>[2]!LSRMS(LSRM_Name,1,$A13,Q$11)</f>
        <v>0</v>
      </c>
      <c r="R13" s="7">
        <f>[2]!LSRMUltimate(LSRM_Name,1,L13)</f>
        <v>610</v>
      </c>
      <c r="S13" s="7">
        <f>[2]!LSRMMSEP(LSRM_Name,1,L13)</f>
        <v>11.700483836291943</v>
      </c>
      <c r="T13" s="7">
        <f>[2]!LSRMCDR(LSRM_Name,1,L13)</f>
        <v>11.700483836291944</v>
      </c>
    </row>
    <row r="14" spans="1:2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  <c r="L14" s="10">
        <v>2</v>
      </c>
      <c r="M14" s="6">
        <v>500</v>
      </c>
      <c r="N14" s="6">
        <v>100</v>
      </c>
      <c r="O14" s="6">
        <v>-25</v>
      </c>
      <c r="P14" s="6">
        <f>[2]!LSRMS(LSRM_Name,1,$A14,P$11)</f>
        <v>-20.909090909090907</v>
      </c>
      <c r="Q14" s="6">
        <f>[2]!LSRMS(LSRM_Name,1,$A14,Q$11)</f>
        <v>0</v>
      </c>
      <c r="R14" s="7">
        <f>[2]!LSRMUltimate(LSRM_Name,1,L14)</f>
        <v>554.09090909090912</v>
      </c>
      <c r="S14" s="7">
        <f>[2]!LSRMMSEP(LSRM_Name,1,L14)</f>
        <v>37.594509536697259</v>
      </c>
      <c r="T14" s="7">
        <f>[2]!LSRMCDR(LSRM_Name,1,L14)</f>
        <v>30.724081650675164</v>
      </c>
    </row>
    <row r="15" spans="1:2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  <c r="L15" s="10">
        <v>3</v>
      </c>
      <c r="M15" s="6">
        <v>400</v>
      </c>
      <c r="N15" s="6">
        <v>200</v>
      </c>
      <c r="O15" s="6">
        <f>[2]!LSRMS(LSRM_Name,1,$A15,O$11)</f>
        <v>-25.714285714285715</v>
      </c>
      <c r="P15" s="6">
        <f>[2]!LSRMS(LSRM_Name,1,$A15,P$11)</f>
        <v>-20.883116883116884</v>
      </c>
      <c r="Q15" s="6">
        <f>[2]!LSRMS(LSRM_Name,1,$A15,Q$11)</f>
        <v>0</v>
      </c>
      <c r="R15" s="7">
        <f>[2]!LSRMUltimate(LSRM_Name,1,L15)</f>
        <v>553.40259740259739</v>
      </c>
      <c r="S15" s="7">
        <f>[2]!LSRMMSEP(LSRM_Name,1,L15)</f>
        <v>128.34564075762609</v>
      </c>
      <c r="T15" s="7">
        <f>[2]!LSRMCDR(LSRM_Name,1,L15)</f>
        <v>97.24142239780403</v>
      </c>
    </row>
    <row r="16" spans="1:20" x14ac:dyDescent="0.2">
      <c r="A16" s="10">
        <v>4</v>
      </c>
      <c r="B16" s="6">
        <v>200</v>
      </c>
      <c r="C16" s="6">
        <f>[2]!LSRMS(LSRM_Name,0,$A16,C$11)</f>
        <v>342.85714285714283</v>
      </c>
      <c r="D16" s="6">
        <f>[2]!LSRMS(LSRM_Name,0,$A16,D$11)</f>
        <v>206.80272108843536</v>
      </c>
      <c r="E16" s="6">
        <f>[2]!LSRMS(LSRM_Name,0,$A16,E$11)</f>
        <v>86.802721088435376</v>
      </c>
      <c r="F16" s="6">
        <f>[2]!LSRMS(LSRM_Name,0,$A16,F$11)</f>
        <v>0</v>
      </c>
      <c r="G16" s="7">
        <f>[2]!LSRMUltimate(LSRM_Name,0,A16)</f>
        <v>836.46258503401373</v>
      </c>
      <c r="H16" s="7">
        <f>[2]!LSRMMSEP(LSRM_Name,0,A16)</f>
        <v>15065.551608364631</v>
      </c>
      <c r="I16" s="7">
        <f>[2]!LSRMCDR(LSRM_Name,0,A16)</f>
        <v>14286.911187278885</v>
      </c>
      <c r="L16" s="10">
        <v>4</v>
      </c>
      <c r="M16" s="6">
        <v>700</v>
      </c>
      <c r="N16" s="6">
        <f>[2]!LSRMS(LSRM_Name,1,$A16,N$11)</f>
        <v>175</v>
      </c>
      <c r="O16" s="6">
        <f>[2]!LSRMS(LSRM_Name,1,$A16,O$11)</f>
        <v>-37.5</v>
      </c>
      <c r="P16" s="6">
        <f>[2]!LSRMS(LSRM_Name,1,$A16,P$11)</f>
        <v>-30.454545454545453</v>
      </c>
      <c r="Q16" s="6">
        <f>[2]!LSRMS(LSRM_Name,1,$A16,Q$11)</f>
        <v>0</v>
      </c>
      <c r="R16" s="7">
        <f>[2]!LSRMUltimate(LSRM_Name,1,L16)</f>
        <v>807.0454545454545</v>
      </c>
      <c r="S16" s="7">
        <f>[2]!LSRMMSEP(LSRM_Name,1,L16)</f>
        <v>1329.2263129464254</v>
      </c>
      <c r="T16" s="7">
        <f>[2]!LSRMCDR(LSRM_Name,1,L16)</f>
        <v>1142.8074050138198</v>
      </c>
    </row>
    <row r="17" spans="1:2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2916.6129609738637</v>
      </c>
      <c r="H17" s="14">
        <f>[2]!LSRMMSEP(LSRM_Name,0,A17)</f>
        <v>15962.71268307959</v>
      </c>
      <c r="I17" s="14">
        <f>[2]!LSRMCDR(LSRM_Name,0,A17)</f>
        <v>15111.066688505989</v>
      </c>
      <c r="L17" s="11" t="s">
        <v>11</v>
      </c>
      <c r="M17" s="12"/>
      <c r="N17" s="13"/>
      <c r="O17" s="13"/>
      <c r="P17" s="13"/>
      <c r="Q17" s="13"/>
      <c r="R17" s="14">
        <f>[2]!LSRMUltimate(LSRM_Name,1,L17)</f>
        <v>2974.5389610389607</v>
      </c>
      <c r="S17" s="14">
        <f>[2]!LSRMMSEP(LSRM_Name,1,L17)</f>
        <v>1734.1023922634618</v>
      </c>
      <c r="T17" s="14">
        <f>[2]!LSRMCDR(LSRM_Name,1,L17)</f>
        <v>1473.2103920480206</v>
      </c>
    </row>
    <row r="18" spans="1:20" ht="10.8" thickTop="1" x14ac:dyDescent="0.2"/>
    <row r="19" spans="1:20" ht="12" x14ac:dyDescent="0.25">
      <c r="A19" s="1" t="s">
        <v>12</v>
      </c>
      <c r="B19" s="15">
        <f>[2]!LSRMf(LSRM_Name,0,B11)</f>
        <v>1.7142857142857142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  <c r="L19" s="1" t="s">
        <v>34</v>
      </c>
      <c r="M19" s="15">
        <f>[2]!LSRMf(LSRM_Name,1,M11)</f>
        <v>0.25</v>
      </c>
      <c r="N19" s="15">
        <f>[2]!LSRMf(LSRM_Name,1,N11)</f>
        <v>-4.2857142857142858E-2</v>
      </c>
      <c r="O19" s="15">
        <f>[2]!LSRMf(LSRM_Name,1,O11)</f>
        <v>-3.6363636363636362E-2</v>
      </c>
      <c r="P19" s="15">
        <f>[2]!LSRMf(LSRM_Name,1,P11)</f>
        <v>0</v>
      </c>
    </row>
    <row r="20" spans="1:20" ht="5.4" customHeight="1" x14ac:dyDescent="0.2"/>
    <row r="21" spans="1:20" ht="12" x14ac:dyDescent="0.25">
      <c r="A21" s="1" t="s">
        <v>13</v>
      </c>
      <c r="B21" s="15">
        <f>[2]!LSRMsigma(LSRM_Name,0,0,B$11)</f>
        <v>19.047619047619051</v>
      </c>
      <c r="C21" s="15">
        <f>[2]!LSRMsigma(LSRM_Name,0,0,C$11)</f>
        <v>0.74404761904761896</v>
      </c>
      <c r="D21" s="15">
        <f>[2]!LSRMsigma(LSRM_Name,0,0,D$11)</f>
        <v>5.8612440191387553E-2</v>
      </c>
      <c r="E21" s="15">
        <f>[2]!LSRMsigma(LSRM_Name,0,0,E$11)</f>
        <v>4.6172019871339939E-3</v>
      </c>
    </row>
    <row r="22" spans="1:20" ht="12" x14ac:dyDescent="0.25">
      <c r="A22" s="1" t="s">
        <v>36</v>
      </c>
      <c r="B22" s="15">
        <f>[2]!LSRMsigma(LSRM_Name,0,1,B$11)</f>
        <v>4.737400802354153</v>
      </c>
      <c r="C22" s="15">
        <f>[2]!LSRMsigma(LSRM_Name,0,1,C$11)</f>
        <v>0.1527356420181471</v>
      </c>
      <c r="D22" s="15">
        <f>[2]!LSRMsigma(LSRM_Name,0,1,D$11)</f>
        <v>-4.2927730879941721E-2</v>
      </c>
      <c r="E22" s="15">
        <f>[2]!LSRMsigma(LSRM_Name,0,1,E$11)</f>
        <v>-6.1318052584314747E-3</v>
      </c>
    </row>
    <row r="23" spans="1:20" ht="12" x14ac:dyDescent="0.25">
      <c r="A23" s="1" t="s">
        <v>35</v>
      </c>
      <c r="B23" s="15">
        <f>[2]!LSRMsigma(LSRM_Name,1,0,B$11)</f>
        <v>4.737400802354153</v>
      </c>
      <c r="C23" s="15">
        <f>[2]!LSRMsigma(LSRM_Name,1,0,C$11)</f>
        <v>0.1527356420181471</v>
      </c>
      <c r="D23" s="15">
        <f>[2]!LSRMsigma(LSRM_Name,1,0,D$11)</f>
        <v>-4.2927730879941721E-2</v>
      </c>
      <c r="E23" s="15">
        <f>[2]!LSRMsigma(LSRM_Name,1,0,E$11)</f>
        <v>-6.1318052584314747E-3</v>
      </c>
    </row>
    <row r="24" spans="1:20" ht="12" x14ac:dyDescent="0.25">
      <c r="A24" s="1" t="s">
        <v>37</v>
      </c>
      <c r="B24" s="15">
        <f>[2]!LSRMsigma(LSRM_Name,1,1,B$11)</f>
        <v>1.25</v>
      </c>
      <c r="C24" s="15">
        <f>[2]!LSRMsigma(LSRM_Name,1,1,C$11)</f>
        <v>0.1213827838827839</v>
      </c>
      <c r="D24" s="15">
        <f>[2]!LSRMsigma(LSRM_Name,1,1,D$11)</f>
        <v>3.1439010162414419E-2</v>
      </c>
      <c r="E24" s="15">
        <f>[2]!LSRMsigma(LSRM_Name,1,1,E$11)</f>
        <v>8.1429287447129205E-3</v>
      </c>
    </row>
    <row r="26" spans="1:20" x14ac:dyDescent="0.2">
      <c r="A26" s="1" t="s">
        <v>17</v>
      </c>
      <c r="I26" s="21" t="s">
        <v>18</v>
      </c>
      <c r="J26" s="5" t="b">
        <v>1</v>
      </c>
      <c r="L26" s="1" t="s">
        <v>17</v>
      </c>
    </row>
    <row r="27" spans="1:20" x14ac:dyDescent="0.2">
      <c r="B27" s="15">
        <v>1.5</v>
      </c>
      <c r="C27" s="15">
        <v>0.5</v>
      </c>
      <c r="D27" s="15">
        <v>0.1</v>
      </c>
      <c r="E27" s="15">
        <v>0.01</v>
      </c>
      <c r="I27" s="21" t="s">
        <v>27</v>
      </c>
      <c r="J27" s="5" t="b">
        <v>1</v>
      </c>
      <c r="M27" s="15">
        <v>0.3</v>
      </c>
      <c r="N27" s="15">
        <v>-0.05</v>
      </c>
      <c r="O27" s="15">
        <v>-0.03</v>
      </c>
      <c r="P27" s="15">
        <v>0</v>
      </c>
    </row>
    <row r="29" spans="1:20" ht="12" x14ac:dyDescent="0.25">
      <c r="A29" s="9" t="s">
        <v>7</v>
      </c>
      <c r="B29" s="8">
        <v>0</v>
      </c>
      <c r="C29" s="8">
        <v>1</v>
      </c>
      <c r="D29" s="8">
        <v>2</v>
      </c>
      <c r="E29" s="24">
        <v>3</v>
      </c>
      <c r="L29" s="9" t="s">
        <v>38</v>
      </c>
      <c r="M29" s="8">
        <v>0</v>
      </c>
      <c r="N29" s="8">
        <v>1</v>
      </c>
      <c r="O29" s="8">
        <v>2</v>
      </c>
      <c r="P29" s="24">
        <v>3</v>
      </c>
    </row>
    <row r="30" spans="1:20" x14ac:dyDescent="0.2">
      <c r="A30" s="10">
        <v>0</v>
      </c>
      <c r="B30" s="6">
        <f>[2]!LSRMR1(LSRM_Name,0,$A30,B$29)</f>
        <v>100</v>
      </c>
      <c r="C30" s="6">
        <f>[2]!LSRMR1(LSRM_Name,0,$A30,C$29)</f>
        <v>300</v>
      </c>
      <c r="D30" s="6">
        <f>[2]!LSRMR1(LSRM_Name,0,$A30,D$29)</f>
        <v>400</v>
      </c>
      <c r="E30" s="6">
        <f>[2]!LSRMR1(LSRM_Name,0,$A30,E$29)</f>
        <v>450</v>
      </c>
      <c r="F30" s="26"/>
      <c r="L30" s="10">
        <v>0</v>
      </c>
      <c r="M30" s="6">
        <f>[2]!LSRMR1(LSRM_Name,1,$A30,M$29)</f>
        <v>400</v>
      </c>
      <c r="N30" s="6">
        <f>[2]!LSRMR1(LSRM_Name,1,$A30,N$29)</f>
        <v>500</v>
      </c>
      <c r="O30" s="6">
        <f>[2]!LSRMR1(LSRM_Name,1,$A30,O$29)</f>
        <v>470</v>
      </c>
      <c r="P30" s="6">
        <f>[2]!LSRMR1(LSRM_Name,1,$A30,P$29)</f>
        <v>450</v>
      </c>
      <c r="Q30" s="26"/>
    </row>
    <row r="31" spans="1:20" x14ac:dyDescent="0.2">
      <c r="A31" s="10">
        <v>1</v>
      </c>
      <c r="B31" s="6">
        <f>[2]!LSRMR1(LSRM_Name,0,$A31,B$29)</f>
        <v>200</v>
      </c>
      <c r="C31" s="6">
        <f>[2]!LSRMR1(LSRM_Name,0,$A31,C$29)</f>
        <v>400</v>
      </c>
      <c r="D31" s="6">
        <f>[2]!LSRMR1(LSRM_Name,0,$A31,D$29)</f>
        <v>550</v>
      </c>
      <c r="E31" s="6">
        <f>[2]!LSRMR1(LSRM_Name,0,$A31,E$29)</f>
        <v>610</v>
      </c>
      <c r="F31" s="26"/>
      <c r="L31" s="10">
        <v>1</v>
      </c>
      <c r="M31" s="6">
        <f>[2]!LSRMR1(LSRM_Name,1,$A31,M$29)</f>
        <v>500</v>
      </c>
      <c r="N31" s="6">
        <f>[2]!LSRMR1(LSRM_Name,1,$A31,N$29)</f>
        <v>650</v>
      </c>
      <c r="O31" s="6">
        <f>[2]!LSRMR1(LSRM_Name,1,$A31,O$29)</f>
        <v>630</v>
      </c>
      <c r="P31" s="6">
        <f>[2]!LSRMR1(LSRM_Name,1,$A31,P$29)</f>
        <v>610</v>
      </c>
      <c r="Q31" s="26"/>
    </row>
    <row r="32" spans="1:20" x14ac:dyDescent="0.2">
      <c r="A32" s="10">
        <v>2</v>
      </c>
      <c r="B32" s="6">
        <f>[2]!LSRMR1(LSRM_Name,0,$A32,B$29)</f>
        <v>150</v>
      </c>
      <c r="C32" s="6">
        <f>[2]!LSRMR1(LSRM_Name,0,$A32,C$29)</f>
        <v>350</v>
      </c>
      <c r="D32" s="6">
        <f>[2]!LSRMR1(LSRM_Name,0,$A32,D$29)</f>
        <v>500</v>
      </c>
      <c r="E32" s="6">
        <f>[2]!LSRMR1(LSRM_Name,0,$A32,E$29)</f>
        <v>557.8947368421052</v>
      </c>
      <c r="F32" s="26"/>
      <c r="L32" s="10">
        <v>2</v>
      </c>
      <c r="M32" s="6">
        <f>[2]!LSRMR1(LSRM_Name,1,$A32,M$29)</f>
        <v>500</v>
      </c>
      <c r="N32" s="6">
        <f>[2]!LSRMR1(LSRM_Name,1,$A32,N$29)</f>
        <v>600</v>
      </c>
      <c r="O32" s="6">
        <f>[2]!LSRMR1(LSRM_Name,1,$A32,O$29)</f>
        <v>575</v>
      </c>
      <c r="P32" s="6">
        <f>[2]!LSRMR1(LSRM_Name,1,$A32,P$29)</f>
        <v>554.09090909090912</v>
      </c>
      <c r="Q32" s="26"/>
    </row>
    <row r="33" spans="1:17" x14ac:dyDescent="0.2">
      <c r="A33" s="10">
        <v>3</v>
      </c>
      <c r="B33" s="6">
        <f>[2]!LSRMR1(LSRM_Name,0,$A33,B$29)</f>
        <v>100</v>
      </c>
      <c r="C33" s="6">
        <f>[2]!LSRMR1(LSRM_Name,0,$A33,C$29)</f>
        <v>300</v>
      </c>
      <c r="D33" s="6">
        <f>[2]!LSRMR1(LSRM_Name,0,$A33,D$29)</f>
        <v>414.28571428571428</v>
      </c>
      <c r="E33" s="6">
        <f>[2]!LSRMR1(LSRM_Name,0,$A33,E$29)</f>
        <v>462.25563909774434</v>
      </c>
      <c r="F33" s="26"/>
      <c r="L33" s="10">
        <v>3</v>
      </c>
      <c r="M33" s="6">
        <f>[2]!LSRMR1(LSRM_Name,1,$A33,M$29)</f>
        <v>400</v>
      </c>
      <c r="N33" s="6">
        <f>[2]!LSRMR1(LSRM_Name,1,$A33,N$29)</f>
        <v>600</v>
      </c>
      <c r="O33" s="6">
        <f>[2]!LSRMR1(LSRM_Name,1,$A33,O$29)</f>
        <v>574.28571428571433</v>
      </c>
      <c r="P33" s="6">
        <f>[2]!LSRMR1(LSRM_Name,1,$A33,P$29)</f>
        <v>553.40259740259739</v>
      </c>
      <c r="Q33" s="26"/>
    </row>
    <row r="34" spans="1:17" x14ac:dyDescent="0.2">
      <c r="A34" s="25">
        <v>4</v>
      </c>
      <c r="B34" s="6">
        <f>[2]!LSRMR1(LSRM_Name,0,$A34,B$29)</f>
        <v>200</v>
      </c>
      <c r="C34" s="6">
        <f>[2]!LSRMR1(LSRM_Name,0,$A34,C$29)</f>
        <v>542.85714285714289</v>
      </c>
      <c r="D34" s="6">
        <f>[2]!LSRMR1(LSRM_Name,0,$A34,D$29)</f>
        <v>749.65986394557831</v>
      </c>
      <c r="E34" s="6">
        <f>[2]!LSRMR1(LSRM_Name,0,$A34,E$29)</f>
        <v>836.46258503401373</v>
      </c>
      <c r="F34" s="26"/>
      <c r="L34" s="25">
        <v>4</v>
      </c>
      <c r="M34" s="6">
        <f>[2]!LSRMR1(LSRM_Name,1,$A34,M$29)</f>
        <v>700</v>
      </c>
      <c r="N34" s="6">
        <f>[2]!LSRMR1(LSRM_Name,1,$A34,N$29)</f>
        <v>875</v>
      </c>
      <c r="O34" s="6">
        <f>[2]!LSRMR1(LSRM_Name,1,$A34,O$29)</f>
        <v>837.5</v>
      </c>
      <c r="P34" s="6">
        <f>[2]!LSRMR1(LSRM_Name,1,$A34,P$29)</f>
        <v>807.0454545454545</v>
      </c>
      <c r="Q34" s="26"/>
    </row>
    <row r="35" spans="1:17" x14ac:dyDescent="0.2">
      <c r="B35" s="13"/>
      <c r="C35" s="13"/>
      <c r="D35" s="13"/>
      <c r="E35" s="13"/>
      <c r="M35" s="13"/>
      <c r="N35" s="13"/>
      <c r="O35" s="13"/>
      <c r="P35" s="13"/>
    </row>
    <row r="36" spans="1:17" x14ac:dyDescent="0.2">
      <c r="A36" s="1" t="s">
        <v>23</v>
      </c>
      <c r="L36" s="1" t="s">
        <v>23</v>
      </c>
    </row>
    <row r="37" spans="1:17" x14ac:dyDescent="0.2">
      <c r="B37">
        <v>0</v>
      </c>
      <c r="C37">
        <v>1</v>
      </c>
      <c r="D37">
        <v>2</v>
      </c>
      <c r="E37">
        <v>3</v>
      </c>
      <c r="M37">
        <v>0</v>
      </c>
      <c r="N37">
        <v>1</v>
      </c>
      <c r="O37">
        <v>2</v>
      </c>
      <c r="P37">
        <v>3</v>
      </c>
    </row>
    <row r="38" spans="1:17" x14ac:dyDescent="0.2">
      <c r="A38">
        <v>0</v>
      </c>
      <c r="B38" s="22">
        <f>C12/B30</f>
        <v>2</v>
      </c>
      <c r="C38" s="22">
        <f>D12/C30</f>
        <v>0.33333333333333331</v>
      </c>
      <c r="D38" s="22">
        <f>E12/D30</f>
        <v>0.125</v>
      </c>
      <c r="E38" s="22">
        <f>F12/E30</f>
        <v>0</v>
      </c>
      <c r="L38">
        <v>0</v>
      </c>
      <c r="M38" s="22">
        <f>N12/M30</f>
        <v>0.25</v>
      </c>
      <c r="N38" s="22">
        <f>O12/N30</f>
        <v>-0.06</v>
      </c>
      <c r="O38" s="22">
        <f>P12/O30</f>
        <v>-4.2553191489361701E-2</v>
      </c>
      <c r="P38" s="22">
        <f>Q12/P30</f>
        <v>0</v>
      </c>
    </row>
    <row r="39" spans="1:17" x14ac:dyDescent="0.2">
      <c r="A39">
        <v>1</v>
      </c>
      <c r="B39" s="22">
        <f>C13/B31</f>
        <v>1</v>
      </c>
      <c r="C39" s="22">
        <f>D13/C31</f>
        <v>0.375</v>
      </c>
      <c r="D39" s="22">
        <f>E13/D31</f>
        <v>0.10909090909090909</v>
      </c>
      <c r="E39" s="23"/>
      <c r="L39">
        <v>1</v>
      </c>
      <c r="M39" s="22">
        <f>N13/M31</f>
        <v>0.3</v>
      </c>
      <c r="N39" s="22">
        <f>O13/N31</f>
        <v>-3.0769230769230771E-2</v>
      </c>
      <c r="O39" s="22">
        <f>P13/O31</f>
        <v>-3.1746031746031744E-2</v>
      </c>
      <c r="P39" s="23"/>
    </row>
    <row r="40" spans="1:17" x14ac:dyDescent="0.2">
      <c r="A40">
        <v>2</v>
      </c>
      <c r="B40" s="22">
        <f>C14/B32</f>
        <v>1.3333333333333333</v>
      </c>
      <c r="C40" s="22">
        <f>D14/C32</f>
        <v>0.42857142857142855</v>
      </c>
      <c r="D40" s="23"/>
      <c r="E40" s="23"/>
      <c r="L40">
        <v>2</v>
      </c>
      <c r="M40" s="22">
        <f>N14/M32</f>
        <v>0.2</v>
      </c>
      <c r="N40" s="22">
        <f>O14/N32</f>
        <v>-4.1666666666666664E-2</v>
      </c>
      <c r="O40" s="23"/>
      <c r="P40" s="23"/>
    </row>
    <row r="41" spans="1:17" x14ac:dyDescent="0.2">
      <c r="A41">
        <v>3</v>
      </c>
      <c r="B41" s="22">
        <f>C15/B33</f>
        <v>2</v>
      </c>
      <c r="C41" s="23"/>
      <c r="D41" s="23"/>
      <c r="E41" s="23"/>
      <c r="L41">
        <v>3</v>
      </c>
      <c r="M41" s="22">
        <f>N15/M33</f>
        <v>0.5</v>
      </c>
      <c r="N41" s="23"/>
      <c r="O41" s="23"/>
      <c r="P41" s="23"/>
    </row>
    <row r="43" spans="1:17" x14ac:dyDescent="0.2">
      <c r="A43" s="1" t="s">
        <v>29</v>
      </c>
      <c r="L43" s="1" t="s">
        <v>29</v>
      </c>
    </row>
    <row r="44" spans="1:17" x14ac:dyDescent="0.2">
      <c r="B44">
        <v>0</v>
      </c>
      <c r="C44">
        <v>1</v>
      </c>
      <c r="D44">
        <v>2</v>
      </c>
      <c r="E44">
        <v>3</v>
      </c>
      <c r="M44">
        <v>0</v>
      </c>
      <c r="N44">
        <v>1</v>
      </c>
      <c r="O44">
        <v>2</v>
      </c>
      <c r="P44">
        <v>3</v>
      </c>
    </row>
    <row r="45" spans="1:17" x14ac:dyDescent="0.2">
      <c r="A45">
        <v>0</v>
      </c>
      <c r="B45" s="5">
        <v>1</v>
      </c>
      <c r="C45" s="5">
        <v>1</v>
      </c>
      <c r="D45" s="5">
        <v>1</v>
      </c>
      <c r="E45" s="5">
        <v>1</v>
      </c>
      <c r="L45">
        <v>0</v>
      </c>
      <c r="M45" s="5">
        <v>1</v>
      </c>
      <c r="N45" s="5">
        <v>1</v>
      </c>
      <c r="O45" s="5">
        <v>1</v>
      </c>
      <c r="P45" s="5">
        <v>1</v>
      </c>
    </row>
    <row r="46" spans="1:17" x14ac:dyDescent="0.2">
      <c r="A46">
        <v>1</v>
      </c>
      <c r="B46" s="5">
        <v>0</v>
      </c>
      <c r="C46" s="5">
        <v>1</v>
      </c>
      <c r="D46" s="5">
        <v>1</v>
      </c>
      <c r="E46" s="27">
        <v>1</v>
      </c>
      <c r="L46">
        <v>1</v>
      </c>
      <c r="M46" s="5">
        <v>1</v>
      </c>
      <c r="N46" s="5">
        <v>1</v>
      </c>
      <c r="O46" s="5">
        <v>1</v>
      </c>
      <c r="P46" s="27">
        <v>1</v>
      </c>
    </row>
    <row r="47" spans="1:17" x14ac:dyDescent="0.2">
      <c r="A47">
        <v>2</v>
      </c>
      <c r="B47" s="5">
        <v>1</v>
      </c>
      <c r="C47" s="5">
        <v>1</v>
      </c>
      <c r="D47" s="27">
        <v>1</v>
      </c>
      <c r="L47">
        <v>2</v>
      </c>
      <c r="M47" s="5">
        <v>1</v>
      </c>
      <c r="N47" s="5">
        <v>1</v>
      </c>
      <c r="O47" s="27">
        <v>1</v>
      </c>
    </row>
    <row r="48" spans="1:17" x14ac:dyDescent="0.2">
      <c r="A48">
        <v>3</v>
      </c>
      <c r="B48" s="5">
        <v>1</v>
      </c>
      <c r="C48" s="27">
        <v>1</v>
      </c>
      <c r="L48">
        <v>3</v>
      </c>
      <c r="M48" s="5">
        <v>0</v>
      </c>
      <c r="N48" s="27">
        <v>1</v>
      </c>
    </row>
    <row r="49" spans="1:16" x14ac:dyDescent="0.2">
      <c r="A49">
        <v>4</v>
      </c>
      <c r="B49" s="27">
        <v>1</v>
      </c>
      <c r="L49">
        <v>4</v>
      </c>
      <c r="M49" s="27">
        <v>1</v>
      </c>
    </row>
    <row r="51" spans="1:16" ht="12" x14ac:dyDescent="0.25">
      <c r="A51" s="1" t="s">
        <v>24</v>
      </c>
      <c r="L51" s="1" t="s">
        <v>39</v>
      </c>
    </row>
    <row r="52" spans="1:16" x14ac:dyDescent="0.2">
      <c r="B52">
        <v>0</v>
      </c>
      <c r="C52">
        <v>1</v>
      </c>
      <c r="D52">
        <v>2</v>
      </c>
      <c r="E52">
        <v>3</v>
      </c>
      <c r="M52">
        <v>0</v>
      </c>
      <c r="N52">
        <v>1</v>
      </c>
      <c r="O52">
        <v>2</v>
      </c>
      <c r="P52">
        <v>3</v>
      </c>
    </row>
    <row r="53" spans="1:16" x14ac:dyDescent="0.2">
      <c r="A53">
        <v>0</v>
      </c>
      <c r="B53" s="28">
        <f>[2]!LSRMDefaultw(LSRM_Name,0,0,$A53,B$52)</f>
        <v>100</v>
      </c>
      <c r="C53" s="28">
        <f>[2]!LSRMDefaultw(LSRM_Name,0,0,$A53,C$52)</f>
        <v>300</v>
      </c>
      <c r="D53" s="28">
        <f>[2]!LSRMDefaultw(LSRM_Name,0,0,$A53,D$52)</f>
        <v>400</v>
      </c>
      <c r="E53" s="28">
        <f>[2]!LSRMDefaultw(LSRM_Name,0,0,$A53,E$52)</f>
        <v>450</v>
      </c>
      <c r="L53">
        <v>0</v>
      </c>
      <c r="M53" s="28">
        <f>[2]!LSRMDefaultw(LSRM_Name,0,1,$A53,M$52)</f>
        <v>400</v>
      </c>
      <c r="N53" s="28">
        <f>[2]!LSRMDefaultw(LSRM_Name,0,1,$A53,N$52)</f>
        <v>500</v>
      </c>
      <c r="O53" s="28">
        <f>[2]!LSRMDefaultw(LSRM_Name,0,1,$A53,O$52)</f>
        <v>470</v>
      </c>
      <c r="P53" s="28">
        <f>[2]!LSRMDefaultw(LSRM_Name,0,1,$A53,P$52)</f>
        <v>450</v>
      </c>
    </row>
    <row r="54" spans="1:16" x14ac:dyDescent="0.2">
      <c r="A54">
        <v>1</v>
      </c>
      <c r="B54" s="28">
        <f>[2]!LSRMDefaultw(LSRM_Name,0,0,$A54,B$52)</f>
        <v>200</v>
      </c>
      <c r="C54" s="28">
        <f>[2]!LSRMDefaultw(LSRM_Name,0,0,$A54,C$52)</f>
        <v>400</v>
      </c>
      <c r="D54" s="28">
        <f>[2]!LSRMDefaultw(LSRM_Name,0,0,$A54,D$52)</f>
        <v>550</v>
      </c>
      <c r="E54" s="29">
        <f>[2]!LSRMDefaultw(LSRM_Name,0,0,$A54,E$52)</f>
        <v>610</v>
      </c>
      <c r="L54">
        <v>1</v>
      </c>
      <c r="M54" s="28">
        <f>[2]!LSRMDefaultw(LSRM_Name,0,1,$A54,M$52)</f>
        <v>500</v>
      </c>
      <c r="N54" s="28">
        <f>[2]!LSRMDefaultw(LSRM_Name,0,1,$A54,N$52)</f>
        <v>650</v>
      </c>
      <c r="O54" s="28">
        <f>[2]!LSRMDefaultw(LSRM_Name,0,1,$A54,O$52)</f>
        <v>630</v>
      </c>
      <c r="P54" s="29">
        <f>[2]!LSRMDefaultw(LSRM_Name,0,1,$A54,P$52)</f>
        <v>610</v>
      </c>
    </row>
    <row r="55" spans="1:16" x14ac:dyDescent="0.2">
      <c r="A55">
        <v>2</v>
      </c>
      <c r="B55" s="28">
        <f>[2]!LSRMDefaultw(LSRM_Name,0,0,$A55,B$52)</f>
        <v>150</v>
      </c>
      <c r="C55" s="28">
        <f>[2]!LSRMDefaultw(LSRM_Name,0,0,$A55,C$52)</f>
        <v>350</v>
      </c>
      <c r="D55" s="29">
        <f>[2]!LSRMDefaultw(LSRM_Name,0,0,$A55,D$52)</f>
        <v>500</v>
      </c>
      <c r="E55" s="30"/>
      <c r="L55">
        <v>2</v>
      </c>
      <c r="M55" s="28">
        <f>[2]!LSRMDefaultw(LSRM_Name,0,1,$A55,M$52)</f>
        <v>500</v>
      </c>
      <c r="N55" s="28">
        <f>[2]!LSRMDefaultw(LSRM_Name,0,1,$A55,N$52)</f>
        <v>600</v>
      </c>
      <c r="O55" s="29">
        <f>[2]!LSRMDefaultw(LSRM_Name,0,1,$A55,O$52)</f>
        <v>575</v>
      </c>
      <c r="P55" s="30"/>
    </row>
    <row r="56" spans="1:16" x14ac:dyDescent="0.2">
      <c r="A56">
        <v>3</v>
      </c>
      <c r="B56" s="28">
        <f>[2]!LSRMDefaultw(LSRM_Name,0,0,$A56,B$52)</f>
        <v>100</v>
      </c>
      <c r="C56" s="29">
        <f>[2]!LSRMDefaultw(LSRM_Name,0,0,$A56,C$52)</f>
        <v>300</v>
      </c>
      <c r="D56" s="30"/>
      <c r="E56" s="30"/>
      <c r="L56">
        <v>3</v>
      </c>
      <c r="M56" s="28">
        <f>[2]!LSRMDefaultw(LSRM_Name,0,1,$A56,M$52)</f>
        <v>400</v>
      </c>
      <c r="N56" s="29">
        <f>[2]!LSRMDefaultw(LSRM_Name,0,1,$A56,N$52)</f>
        <v>600</v>
      </c>
      <c r="O56" s="30"/>
      <c r="P56" s="30"/>
    </row>
    <row r="57" spans="1:16" x14ac:dyDescent="0.2">
      <c r="A57">
        <v>4</v>
      </c>
      <c r="B57" s="29">
        <f>[2]!LSRMDefaultw(LSRM_Name,0,0,$A57,B$52)</f>
        <v>200</v>
      </c>
      <c r="C57" s="30"/>
      <c r="D57" s="30"/>
      <c r="E57" s="30"/>
      <c r="L57">
        <v>4</v>
      </c>
      <c r="M57" s="29">
        <f>[2]!LSRMDefaultw(LSRM_Name,0,1,$A57,M$52)</f>
        <v>700</v>
      </c>
      <c r="N57" s="30"/>
      <c r="O57" s="30"/>
      <c r="P57" s="30"/>
    </row>
    <row r="59" spans="1:16" ht="12" x14ac:dyDescent="0.25">
      <c r="A59" s="1" t="s">
        <v>25</v>
      </c>
      <c r="I59" s="21" t="s">
        <v>26</v>
      </c>
      <c r="J59" s="5" t="b">
        <v>1</v>
      </c>
      <c r="L59" s="1" t="s">
        <v>40</v>
      </c>
    </row>
    <row r="60" spans="1:16" x14ac:dyDescent="0.2">
      <c r="A60" s="1"/>
      <c r="B60">
        <v>0</v>
      </c>
      <c r="C60">
        <v>1</v>
      </c>
      <c r="D60">
        <v>2</v>
      </c>
      <c r="E60">
        <v>3</v>
      </c>
      <c r="I60" s="21" t="s">
        <v>28</v>
      </c>
      <c r="J60" s="5" t="b">
        <v>0</v>
      </c>
      <c r="L60" s="1"/>
      <c r="M60">
        <v>0</v>
      </c>
      <c r="N60">
        <v>1</v>
      </c>
      <c r="O60">
        <v>2</v>
      </c>
      <c r="P60">
        <v>3</v>
      </c>
    </row>
    <row r="61" spans="1:16" x14ac:dyDescent="0.2">
      <c r="A61">
        <v>0</v>
      </c>
      <c r="B61" s="31">
        <f t="shared" ref="B61:E62" si="0">B45*B53</f>
        <v>100</v>
      </c>
      <c r="C61" s="31">
        <f t="shared" si="0"/>
        <v>300</v>
      </c>
      <c r="D61" s="31">
        <f t="shared" si="0"/>
        <v>400</v>
      </c>
      <c r="E61" s="31">
        <f t="shared" si="0"/>
        <v>450</v>
      </c>
      <c r="L61">
        <v>0</v>
      </c>
      <c r="M61" s="31">
        <f t="shared" ref="M61:P62" si="1">M45*M53</f>
        <v>400</v>
      </c>
      <c r="N61" s="31">
        <f t="shared" si="1"/>
        <v>500</v>
      </c>
      <c r="O61" s="31">
        <f t="shared" si="1"/>
        <v>470</v>
      </c>
      <c r="P61" s="31">
        <f t="shared" si="1"/>
        <v>450</v>
      </c>
    </row>
    <row r="62" spans="1:16" x14ac:dyDescent="0.2">
      <c r="A62">
        <v>1</v>
      </c>
      <c r="B62" s="31">
        <f t="shared" si="0"/>
        <v>0</v>
      </c>
      <c r="C62" s="31">
        <f t="shared" si="0"/>
        <v>400</v>
      </c>
      <c r="D62" s="31">
        <f t="shared" si="0"/>
        <v>550</v>
      </c>
      <c r="E62" s="32">
        <f t="shared" si="0"/>
        <v>610</v>
      </c>
      <c r="L62">
        <v>1</v>
      </c>
      <c r="M62" s="31">
        <f t="shared" si="1"/>
        <v>500</v>
      </c>
      <c r="N62" s="31">
        <f t="shared" si="1"/>
        <v>650</v>
      </c>
      <c r="O62" s="31">
        <f t="shared" si="1"/>
        <v>630</v>
      </c>
      <c r="P62" s="32">
        <f t="shared" si="1"/>
        <v>610</v>
      </c>
    </row>
    <row r="63" spans="1:16" x14ac:dyDescent="0.2">
      <c r="A63">
        <v>2</v>
      </c>
      <c r="B63" s="31">
        <f>B47*B55</f>
        <v>150</v>
      </c>
      <c r="C63" s="31">
        <f>C47*C55</f>
        <v>350</v>
      </c>
      <c r="D63" s="32">
        <f>D47*D55</f>
        <v>500</v>
      </c>
      <c r="E63" s="30"/>
      <c r="L63">
        <v>2</v>
      </c>
      <c r="M63" s="31">
        <f>M47*M55</f>
        <v>500</v>
      </c>
      <c r="N63" s="31">
        <f>N47*N55</f>
        <v>600</v>
      </c>
      <c r="O63" s="32">
        <f>O47*O55</f>
        <v>575</v>
      </c>
      <c r="P63" s="30"/>
    </row>
    <row r="64" spans="1:16" x14ac:dyDescent="0.2">
      <c r="A64">
        <v>3</v>
      </c>
      <c r="B64" s="31">
        <f>B48*B56</f>
        <v>100</v>
      </c>
      <c r="C64" s="32">
        <f>C48*C56</f>
        <v>300</v>
      </c>
      <c r="D64" s="30"/>
      <c r="E64" s="30"/>
      <c r="L64">
        <v>3</v>
      </c>
      <c r="M64" s="31">
        <f>M48*M56</f>
        <v>0</v>
      </c>
      <c r="N64" s="32">
        <f>N48*N56</f>
        <v>600</v>
      </c>
      <c r="O64" s="30"/>
      <c r="P64" s="30"/>
    </row>
    <row r="65" spans="1:19" x14ac:dyDescent="0.2">
      <c r="A65">
        <v>4</v>
      </c>
      <c r="B65" s="32">
        <f>B49*B57</f>
        <v>200</v>
      </c>
      <c r="C65" s="30"/>
      <c r="D65" s="30"/>
      <c r="E65" s="30"/>
      <c r="L65">
        <v>4</v>
      </c>
      <c r="M65" s="32">
        <f>M49*M57</f>
        <v>700</v>
      </c>
      <c r="N65" s="30"/>
      <c r="O65" s="30"/>
      <c r="P65" s="30"/>
    </row>
    <row r="67" spans="1:19" ht="12" x14ac:dyDescent="0.25">
      <c r="R67" s="21" t="s">
        <v>53</v>
      </c>
      <c r="S67" s="5" t="b">
        <v>1</v>
      </c>
    </row>
    <row r="68" spans="1:19" ht="12" x14ac:dyDescent="0.25">
      <c r="A68" s="1" t="s">
        <v>11</v>
      </c>
      <c r="L68" s="66" t="s">
        <v>50</v>
      </c>
      <c r="M68" s="67"/>
      <c r="N68" s="67"/>
      <c r="O68" s="67"/>
      <c r="P68" s="67"/>
      <c r="Q68" s="26"/>
      <c r="R68" s="21" t="s">
        <v>54</v>
      </c>
      <c r="S68" s="5" t="b">
        <v>0</v>
      </c>
    </row>
    <row r="69" spans="1:19" x14ac:dyDescent="0.2">
      <c r="A69" s="35"/>
      <c r="B69" s="66" t="s">
        <v>43</v>
      </c>
      <c r="C69" s="67"/>
      <c r="D69" s="67"/>
      <c r="E69" s="68"/>
      <c r="F69" s="66" t="s">
        <v>47</v>
      </c>
      <c r="G69" s="67"/>
      <c r="H69" s="67"/>
      <c r="I69" s="67"/>
      <c r="J69" s="66" t="s">
        <v>55</v>
      </c>
      <c r="K69" s="67"/>
      <c r="L69" s="69" t="s">
        <v>10</v>
      </c>
      <c r="M69" s="71" t="s">
        <v>45</v>
      </c>
      <c r="N69" s="71" t="s">
        <v>46</v>
      </c>
      <c r="O69" s="46" t="s">
        <v>51</v>
      </c>
      <c r="P69" s="42" t="s">
        <v>52</v>
      </c>
      <c r="Q69" s="26"/>
    </row>
    <row r="70" spans="1:19" ht="12.6" x14ac:dyDescent="0.3">
      <c r="A70" s="25"/>
      <c r="B70" s="16" t="s">
        <v>44</v>
      </c>
      <c r="C70" s="33" t="s">
        <v>10</v>
      </c>
      <c r="D70" s="33" t="s">
        <v>45</v>
      </c>
      <c r="E70" s="34" t="s">
        <v>46</v>
      </c>
      <c r="F70" s="16" t="s">
        <v>44</v>
      </c>
      <c r="G70" s="33" t="s">
        <v>10</v>
      </c>
      <c r="H70" s="33" t="s">
        <v>45</v>
      </c>
      <c r="I70" s="33" t="s">
        <v>46</v>
      </c>
      <c r="J70" s="16" t="s">
        <v>48</v>
      </c>
      <c r="K70" s="33" t="s">
        <v>49</v>
      </c>
      <c r="L70" s="70"/>
      <c r="M70" s="72" t="s">
        <v>45</v>
      </c>
      <c r="N70" s="72" t="s">
        <v>46</v>
      </c>
      <c r="O70" s="45" t="s">
        <v>14</v>
      </c>
      <c r="P70" s="45" t="s">
        <v>14</v>
      </c>
      <c r="Q70" s="26"/>
    </row>
    <row r="71" spans="1:19" x14ac:dyDescent="0.2">
      <c r="A71" s="35">
        <v>0</v>
      </c>
      <c r="B71" s="30">
        <f>SUM(B12:F12)</f>
        <v>450</v>
      </c>
      <c r="C71" s="30">
        <f>[2]!LSRMUltimate(LSRM_Name,0,A71)</f>
        <v>450</v>
      </c>
      <c r="D71" s="30">
        <f>C71-B71</f>
        <v>0</v>
      </c>
      <c r="E71" s="30">
        <f>C71-F71</f>
        <v>0</v>
      </c>
      <c r="F71" s="36">
        <f>SUM(M12:Q12)</f>
        <v>450</v>
      </c>
      <c r="G71" s="30">
        <f>[2]!LSRMUltimate(LSRM_Name,1,A71)</f>
        <v>450</v>
      </c>
      <c r="H71" s="30">
        <f>G71-B71</f>
        <v>0</v>
      </c>
      <c r="I71" s="30">
        <f>G71-F71</f>
        <v>0</v>
      </c>
      <c r="J71" s="43">
        <f>MIN(C71/B71,B71/C71)/(MIN(C71/B71,B71/C71)+MIN(G71/F71,F71/G71))</f>
        <v>0.5</v>
      </c>
      <c r="K71" s="44">
        <f>MIN(G71/F71,F71/G71)/(MIN(C71/B71,B71/C71)+MIN(G71/F71,F71/G71))</f>
        <v>0.5</v>
      </c>
      <c r="L71" s="36">
        <f>[2]!LSRMUltimate(LSRM_Name,,A71)</f>
        <v>450</v>
      </c>
      <c r="M71" s="30">
        <f>L71-B71</f>
        <v>0</v>
      </c>
      <c r="N71" s="30">
        <f>L71-F71</f>
        <v>0</v>
      </c>
      <c r="O71" s="30">
        <f>[2]!LSRMMSEP(LSRM_Name,,A71)</f>
        <v>0</v>
      </c>
      <c r="P71" s="30">
        <f>[2]!LSRMCDR(LSRM_Name,,A71)</f>
        <v>0</v>
      </c>
      <c r="Q71" s="26"/>
    </row>
    <row r="72" spans="1:19" x14ac:dyDescent="0.2">
      <c r="A72" s="10">
        <v>1</v>
      </c>
      <c r="B72" s="30">
        <f>SUM(B13:E13)</f>
        <v>610</v>
      </c>
      <c r="C72" s="30">
        <f>[2]!LSRMUltimate(LSRM_Name,0,A72)</f>
        <v>610</v>
      </c>
      <c r="D72" s="30">
        <f t="shared" ref="D72:D76" si="2">C72-B72</f>
        <v>0</v>
      </c>
      <c r="E72" s="30">
        <f t="shared" ref="E72:E76" si="3">C72-F72</f>
        <v>0</v>
      </c>
      <c r="F72" s="37">
        <f>SUM(M13:P13)</f>
        <v>610</v>
      </c>
      <c r="G72" s="30">
        <f>[2]!LSRMUltimate(LSRM_Name,1,A72)</f>
        <v>610</v>
      </c>
      <c r="H72" s="30">
        <f t="shared" ref="H72:H75" si="4">G72-B72</f>
        <v>0</v>
      </c>
      <c r="I72" s="30">
        <f t="shared" ref="I72:I75" si="5">G72-F72</f>
        <v>0</v>
      </c>
      <c r="J72" s="43">
        <f t="shared" ref="J72:J75" si="6">MIN(C72/B72,B72/C72)/(MIN(C72/B72,B72/C72)+MIN(G72/F72,F72/G72))</f>
        <v>0.5</v>
      </c>
      <c r="K72" s="44">
        <f t="shared" ref="K72:K75" si="7">MIN(G72/F72,F72/G72)/(MIN(C72/B72,B72/C72)+MIN(G72/F72,F72/G72))</f>
        <v>0.5</v>
      </c>
      <c r="L72" s="37">
        <f>[2]!LSRMUltimate(LSRM_Name,,A72)</f>
        <v>610</v>
      </c>
      <c r="M72" s="30">
        <f t="shared" ref="M72:M75" si="8">L72-B72</f>
        <v>0</v>
      </c>
      <c r="N72" s="30">
        <f t="shared" ref="N72:N76" si="9">L72-F72</f>
        <v>0</v>
      </c>
      <c r="O72" s="30">
        <f>[2]!LSRMMSEP(LSRM_Name,,A72)</f>
        <v>0.17836109500479536</v>
      </c>
      <c r="P72" s="30">
        <f>[2]!LSRMCDR(LSRM_Name,,A72)</f>
        <v>0.17836109500479513</v>
      </c>
      <c r="Q72" s="26"/>
    </row>
    <row r="73" spans="1:19" x14ac:dyDescent="0.2">
      <c r="A73" s="10">
        <v>2</v>
      </c>
      <c r="B73" s="30">
        <f>SUM(B14:D14)</f>
        <v>500</v>
      </c>
      <c r="C73" s="30">
        <f>[2]!LSRMUltimate(LSRM_Name,0,A73)</f>
        <v>557.8947368421052</v>
      </c>
      <c r="D73" s="30">
        <f t="shared" si="2"/>
        <v>57.894736842105203</v>
      </c>
      <c r="E73" s="30">
        <f t="shared" si="3"/>
        <v>-17.105263157894797</v>
      </c>
      <c r="F73" s="37">
        <f>SUM(M14:O14)</f>
        <v>575</v>
      </c>
      <c r="G73" s="30">
        <f>[2]!LSRMUltimate(LSRM_Name,1,A73)</f>
        <v>554.09090909090912</v>
      </c>
      <c r="H73" s="30">
        <f t="shared" si="4"/>
        <v>54.090909090909122</v>
      </c>
      <c r="I73" s="30">
        <f t="shared" si="5"/>
        <v>-20.909090909090878</v>
      </c>
      <c r="J73" s="43">
        <f t="shared" si="6"/>
        <v>0.48187770912109196</v>
      </c>
      <c r="K73" s="44">
        <f t="shared" si="7"/>
        <v>0.51812229087890804</v>
      </c>
      <c r="L73" s="37">
        <f>[2]!LSRMUltimate(LSRM_Name,,A73)</f>
        <v>555.92388889354675</v>
      </c>
      <c r="M73" s="30">
        <f t="shared" si="8"/>
        <v>55.923888893546746</v>
      </c>
      <c r="N73" s="30">
        <f t="shared" si="9"/>
        <v>-19.076111106453254</v>
      </c>
      <c r="O73" s="30">
        <f>[2]!LSRMMSEP(LSRM_Name,,A73)</f>
        <v>0.49089330374636064</v>
      </c>
      <c r="P73" s="30">
        <f>[2]!LSRMCDR(LSRM_Name,,A73)</f>
        <v>0.32886280660505729</v>
      </c>
      <c r="Q73" s="26"/>
    </row>
    <row r="74" spans="1:19" x14ac:dyDescent="0.2">
      <c r="A74" s="10">
        <v>3</v>
      </c>
      <c r="B74" s="30">
        <f>SUM(B15:C15)</f>
        <v>300</v>
      </c>
      <c r="C74" s="30">
        <f>[2]!LSRMUltimate(LSRM_Name,0,A74)</f>
        <v>462.25563909774434</v>
      </c>
      <c r="D74" s="30">
        <f t="shared" si="2"/>
        <v>162.25563909774434</v>
      </c>
      <c r="E74" s="30">
        <f t="shared" si="3"/>
        <v>-137.74436090225566</v>
      </c>
      <c r="F74" s="37">
        <f>SUM(M15:N15)</f>
        <v>600</v>
      </c>
      <c r="G74" s="30">
        <f>[2]!LSRMUltimate(LSRM_Name,1,A74)</f>
        <v>553.40259740259739</v>
      </c>
      <c r="H74" s="30">
        <f t="shared" si="4"/>
        <v>253.40259740259739</v>
      </c>
      <c r="I74" s="30">
        <f t="shared" si="5"/>
        <v>-46.597402597402606</v>
      </c>
      <c r="J74" s="43">
        <f t="shared" si="6"/>
        <v>0.41302073441251708</v>
      </c>
      <c r="K74" s="44">
        <f t="shared" si="7"/>
        <v>0.58697926558748281</v>
      </c>
      <c r="L74" s="37">
        <f>[2]!LSRMUltimate(LSRM_Name,,A74)</f>
        <v>515.7570137440598</v>
      </c>
      <c r="M74" s="30">
        <f t="shared" si="8"/>
        <v>215.7570137440598</v>
      </c>
      <c r="N74" s="30">
        <f t="shared" si="9"/>
        <v>-84.242986255940195</v>
      </c>
      <c r="O74" s="30">
        <f>[2]!LSRMMSEP(LSRM_Name,,A74)</f>
        <v>138.02266521188054</v>
      </c>
      <c r="P74" s="30">
        <f>[2]!LSRMCDR(LSRM_Name,,A74)</f>
        <v>137.00866293708484</v>
      </c>
      <c r="Q74" s="26"/>
    </row>
    <row r="75" spans="1:19" x14ac:dyDescent="0.2">
      <c r="A75" s="10">
        <v>4</v>
      </c>
      <c r="B75" s="30">
        <f>SUM(B16)</f>
        <v>200</v>
      </c>
      <c r="C75" s="30">
        <f>[2]!LSRMUltimate(LSRM_Name,0,A75)</f>
        <v>836.46258503401373</v>
      </c>
      <c r="D75" s="30">
        <f t="shared" si="2"/>
        <v>636.46258503401373</v>
      </c>
      <c r="E75" s="30">
        <f t="shared" si="3"/>
        <v>136.46258503401373</v>
      </c>
      <c r="F75" s="37">
        <f>SUM(M16)</f>
        <v>700</v>
      </c>
      <c r="G75" s="30">
        <f>[2]!LSRMUltimate(LSRM_Name,1,A75)</f>
        <v>807.0454545454545</v>
      </c>
      <c r="H75" s="30">
        <f t="shared" si="4"/>
        <v>607.0454545454545</v>
      </c>
      <c r="I75" s="30">
        <f t="shared" si="5"/>
        <v>107.0454545454545</v>
      </c>
      <c r="J75" s="43">
        <f t="shared" si="6"/>
        <v>0.21609583781293193</v>
      </c>
      <c r="K75" s="44">
        <f t="shared" si="7"/>
        <v>0.78390416218706804</v>
      </c>
      <c r="L75" s="37">
        <f>[2]!LSRMUltimate(LSRM_Name,,A75)</f>
        <v>813.40237400443198</v>
      </c>
      <c r="M75" s="30">
        <f t="shared" si="8"/>
        <v>613.40237400443198</v>
      </c>
      <c r="N75" s="30">
        <f t="shared" si="9"/>
        <v>113.40237400443198</v>
      </c>
      <c r="O75" s="30">
        <f>[2]!LSRMMSEP(LSRM_Name,,A75)</f>
        <v>2715.2092221142361</v>
      </c>
      <c r="P75" s="30">
        <f>[2]!LSRMCDR(LSRM_Name,,A75)</f>
        <v>2531.505155918423</v>
      </c>
      <c r="Q75" s="26"/>
    </row>
    <row r="76" spans="1:19" ht="10.8" thickBot="1" x14ac:dyDescent="0.25">
      <c r="A76" s="38" t="s">
        <v>11</v>
      </c>
      <c r="B76" s="39">
        <f>SUM(B71:B75)</f>
        <v>2060</v>
      </c>
      <c r="C76" s="39">
        <f>[2]!LSRMUltimate(LSRM_Name,0,A76)</f>
        <v>2916.6129609738637</v>
      </c>
      <c r="D76" s="39">
        <f t="shared" si="2"/>
        <v>856.61296097386366</v>
      </c>
      <c r="E76" s="39">
        <f t="shared" si="3"/>
        <v>-18.387039026136335</v>
      </c>
      <c r="F76" s="40">
        <f>SUM(F71:F75)</f>
        <v>2935</v>
      </c>
      <c r="G76" s="39">
        <f>[2]!LSRMUltimate(LSRM_Name,1,A76)</f>
        <v>2974.5389610389607</v>
      </c>
      <c r="H76" s="39">
        <f>G76-B76</f>
        <v>914.53896103896068</v>
      </c>
      <c r="I76" s="41">
        <f t="shared" ref="I76" si="10">G76-F76</f>
        <v>39.538961038960679</v>
      </c>
      <c r="J76" s="12"/>
      <c r="K76" s="13"/>
      <c r="L76" s="40">
        <f>[2]!LSRMUltimate(LSRM_Name,,A76)</f>
        <v>2945.083276642039</v>
      </c>
      <c r="M76" s="39">
        <f>L76-B76</f>
        <v>885.08327664203898</v>
      </c>
      <c r="N76" s="39">
        <f t="shared" si="9"/>
        <v>10.083276642038982</v>
      </c>
      <c r="O76" s="39">
        <f>[2]!LSRMMSEP(LSRM_Name,,A76)</f>
        <v>2949.1089679288907</v>
      </c>
      <c r="P76" s="39">
        <f>[2]!LSRMCDR(LSRM_Name,,A76)</f>
        <v>2761.4272766980412</v>
      </c>
      <c r="Q76" s="26"/>
    </row>
    <row r="77" spans="1:19" ht="10.8" thickTop="1" x14ac:dyDescent="0.2"/>
  </sheetData>
  <mergeCells count="8">
    <mergeCell ref="B5:J5"/>
    <mergeCell ref="B69:E69"/>
    <mergeCell ref="F69:I69"/>
    <mergeCell ref="J69:K69"/>
    <mergeCell ref="L68:P68"/>
    <mergeCell ref="L69:L70"/>
    <mergeCell ref="M69:M70"/>
    <mergeCell ref="N69:N70"/>
  </mergeCells>
  <conditionalFormatting sqref="B12:F16">
    <cfRule type="expression" dxfId="10" priority="6">
      <formula>(ROW(B12)+COLUMN(B12)&gt;ROW($A$17)+COLUMN($A$17))</formula>
    </cfRule>
  </conditionalFormatting>
  <conditionalFormatting sqref="B38:E41">
    <cfRule type="expression" dxfId="9" priority="5">
      <formula>(B45=0)</formula>
    </cfRule>
  </conditionalFormatting>
  <conditionalFormatting sqref="B30:E34">
    <cfRule type="expression" dxfId="8" priority="4">
      <formula>(ROW(B30)+COLUMN(B30)&gt;ROW($A$17)+COLUMN($A$17))</formula>
    </cfRule>
  </conditionalFormatting>
  <conditionalFormatting sqref="M12:Q16">
    <cfRule type="expression" dxfId="7" priority="3">
      <formula>(ROW(M12)+COLUMN(M12)&gt;ROW($L$17)+COLUMN($L$17))</formula>
    </cfRule>
  </conditionalFormatting>
  <conditionalFormatting sqref="M38:P41">
    <cfRule type="expression" dxfId="6" priority="2">
      <formula>(M45=0)</formula>
    </cfRule>
  </conditionalFormatting>
  <conditionalFormatting sqref="M30:P34">
    <cfRule type="expression" dxfId="5" priority="1">
      <formula>(ROW(M30)+COLUMN(M30)&gt;ROW($A$17)+COLUMN($A$17))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R62"/>
  <sheetViews>
    <sheetView workbookViewId="0"/>
  </sheetViews>
  <sheetFormatPr baseColWidth="10" defaultRowHeight="10.199999999999999" x14ac:dyDescent="0.2"/>
  <sheetData>
    <row r="1" spans="1:18" ht="15.6" x14ac:dyDescent="0.3">
      <c r="A1" s="3" t="s">
        <v>3</v>
      </c>
    </row>
    <row r="2" spans="1:18" ht="4.2" customHeight="1" x14ac:dyDescent="0.2"/>
    <row r="3" spans="1:18" ht="13.2" x14ac:dyDescent="0.25">
      <c r="A3" s="2" t="s">
        <v>68</v>
      </c>
    </row>
    <row r="5" spans="1:18" ht="197.4" customHeight="1" x14ac:dyDescent="0.2">
      <c r="A5" s="4" t="s">
        <v>0</v>
      </c>
      <c r="B5" s="65" t="s">
        <v>83</v>
      </c>
      <c r="C5" s="65"/>
      <c r="D5" s="65"/>
      <c r="E5" s="65"/>
      <c r="F5" s="65"/>
      <c r="G5" s="65"/>
      <c r="H5" s="65"/>
      <c r="I5" s="65"/>
      <c r="J5" s="65"/>
    </row>
    <row r="7" spans="1:18" ht="12" x14ac:dyDescent="0.25">
      <c r="A7" s="1" t="s">
        <v>1</v>
      </c>
      <c r="B7" s="5" t="s">
        <v>61</v>
      </c>
      <c r="E7" s="21" t="s">
        <v>62</v>
      </c>
      <c r="F7" s="5">
        <v>4</v>
      </c>
      <c r="L7" s="1" t="s">
        <v>5</v>
      </c>
      <c r="M7" s="21" t="s">
        <v>7</v>
      </c>
      <c r="N7" s="5" t="s">
        <v>9</v>
      </c>
    </row>
    <row r="8" spans="1:18" ht="12" x14ac:dyDescent="0.25">
      <c r="M8" s="21" t="s">
        <v>8</v>
      </c>
      <c r="N8" s="5" t="s">
        <v>9</v>
      </c>
    </row>
    <row r="9" spans="1:18" x14ac:dyDescent="0.2">
      <c r="E9" s="63" t="s">
        <v>84</v>
      </c>
      <c r="F9" s="64" t="b">
        <v>1</v>
      </c>
      <c r="M9" s="1"/>
    </row>
    <row r="10" spans="1:18" x14ac:dyDescent="0.2">
      <c r="L10" s="73" t="s">
        <v>63</v>
      </c>
      <c r="M10" s="74"/>
      <c r="N10" s="75"/>
      <c r="O10" s="73" t="s">
        <v>67</v>
      </c>
      <c r="P10" s="74"/>
      <c r="Q10" s="74"/>
      <c r="R10" s="26"/>
    </row>
    <row r="11" spans="1:18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52" t="s">
        <v>10</v>
      </c>
      <c r="L11" s="59" t="s">
        <v>64</v>
      </c>
      <c r="M11" s="60" t="s">
        <v>66</v>
      </c>
      <c r="N11" s="61" t="s">
        <v>65</v>
      </c>
      <c r="O11" s="59" t="s">
        <v>64</v>
      </c>
      <c r="P11" s="60" t="s">
        <v>66</v>
      </c>
      <c r="Q11" s="60" t="s">
        <v>65</v>
      </c>
      <c r="R11" s="26"/>
    </row>
    <row r="12" spans="1:18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6">
        <f>[2]!LSRMS(LSRM_Name,0,$A12,G$11)</f>
        <v>2.25</v>
      </c>
      <c r="H12" s="6">
        <f>[2]!LSRMS(LSRM_Name,0,$A12,H$11)</f>
        <v>1.130625</v>
      </c>
      <c r="I12" s="6">
        <f>[2]!LSRMS(LSRM_Name,0,$A12,I$11)</f>
        <v>0.45338062500000004</v>
      </c>
      <c r="J12" s="6">
        <f>[2]!LSRMS(LSRM_Name,0,$A12,J$11)</f>
        <v>0.22691700281250002</v>
      </c>
      <c r="K12" s="53">
        <f>[2]!LSRMUltimate(LSRM_Name,0,A12)</f>
        <v>454.06092262781254</v>
      </c>
      <c r="L12" s="53">
        <f>[2]!LSRMMSEP(LSRM_Name,0,$A12,,,1)</f>
        <v>9.5990984222389084</v>
      </c>
      <c r="M12" s="6">
        <f>[2]!LSRMMSEP(LSRM_Name,0,$A12,,,0)</f>
        <v>0</v>
      </c>
      <c r="N12" s="6">
        <f>[2]!LSRMMSEP(LSRM_Name,0,$A12,,,2)</f>
        <v>9.5990984222389084</v>
      </c>
      <c r="O12" s="53">
        <f>[2]!LSRMCDR(LSRM_Name,0,$A12,,,1)</f>
        <v>9.5990984222389084</v>
      </c>
      <c r="P12" s="6">
        <f>[2]!LSRMCDR(LSRM_Name,0,$A12,,,0)</f>
        <v>0</v>
      </c>
      <c r="Q12" s="6">
        <f>[2]!LSRMCDR(LSRM_Name,0,$A12,,,2)</f>
        <v>9.5990984222389084</v>
      </c>
      <c r="R12" s="26"/>
    </row>
    <row r="13" spans="1:18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6.1000000000000005</v>
      </c>
      <c r="G13" s="6">
        <f>[2]!LSRMS(LSRM_Name,0,$A13,G$11)</f>
        <v>3.0805000000000002</v>
      </c>
      <c r="H13" s="6">
        <f>[2]!LSRMS(LSRM_Name,0,$A13,H$11)</f>
        <v>1.5479512500000001</v>
      </c>
      <c r="I13" s="6">
        <f>[2]!LSRMS(LSRM_Name,0,$A13,I$11)</f>
        <v>0.62072845125000009</v>
      </c>
      <c r="J13" s="6">
        <f>[2]!LSRMS(LSRM_Name,0,$A13,J$11)</f>
        <v>0.31067458985062502</v>
      </c>
      <c r="K13" s="53">
        <f>[2]!LSRMUltimate(LSRM_Name,0,A13)</f>
        <v>621.6598542911006</v>
      </c>
      <c r="L13" s="53">
        <f>[2]!LSRMMSEP(LSRM_Name,0,$A13,,,1)</f>
        <v>31.04671658652639</v>
      </c>
      <c r="M13" s="57">
        <f>[2]!LSRMMSEP(LSRM_Name,0,$A13,,,0)</f>
        <v>15.325375406962168</v>
      </c>
      <c r="N13" s="55">
        <f>[2]!LSRMMSEP(LSRM_Name,0,$A13,,,2)</f>
        <v>15.721341179564222</v>
      </c>
      <c r="O13" s="53">
        <f>[2]!LSRMCDR(LSRM_Name,0,$A13,,,1)</f>
        <v>31.04671658652639</v>
      </c>
      <c r="P13" s="57">
        <f>[2]!LSRMCDR(LSRM_Name,0,$A13,,,0)</f>
        <v>15.325375406962168</v>
      </c>
      <c r="Q13" s="57">
        <f>[2]!LSRMCDR(LSRM_Name,0,$A13,,,2)</f>
        <v>15.721341179564222</v>
      </c>
      <c r="R13" s="26"/>
    </row>
    <row r="14" spans="1:18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50</v>
      </c>
      <c r="F14" s="6">
        <f>[2]!LSRMS(LSRM_Name,0,$A14,F$11)</f>
        <v>5.5</v>
      </c>
      <c r="G14" s="6">
        <f>[2]!LSRMS(LSRM_Name,0,$A14,G$11)</f>
        <v>2.7774999999999999</v>
      </c>
      <c r="H14" s="6">
        <f>[2]!LSRMS(LSRM_Name,0,$A14,H$11)</f>
        <v>1.3956937500000002</v>
      </c>
      <c r="I14" s="6">
        <f>[2]!LSRMS(LSRM_Name,0,$A14,I$11)</f>
        <v>0.55967319375000002</v>
      </c>
      <c r="J14" s="6">
        <f>[2]!LSRMS(LSRM_Name,0,$A14,J$11)</f>
        <v>0.28011643347187498</v>
      </c>
      <c r="K14" s="53">
        <f>[2]!LSRMUltimate(LSRM_Name,0,A14)</f>
        <v>560.51298337722187</v>
      </c>
      <c r="L14" s="53">
        <f>[2]!LSRMMSEP(LSRM_Name,0,$A14,,,1)</f>
        <v>258.72152368280575</v>
      </c>
      <c r="M14" s="57">
        <f>[2]!LSRMMSEP(LSRM_Name,0,$A14,,,0)</f>
        <v>243.04639879657805</v>
      </c>
      <c r="N14" s="55">
        <f>[2]!LSRMMSEP(LSRM_Name,0,$A14,,,2)</f>
        <v>15.675124886227692</v>
      </c>
      <c r="O14" s="53">
        <f>[2]!LSRMCDR(LSRM_Name,0,$A14,,,1)</f>
        <v>249.76359556669652</v>
      </c>
      <c r="P14" s="57">
        <f>[2]!LSRMCDR(LSRM_Name,0,$A14,,,0)</f>
        <v>234.13654381451039</v>
      </c>
      <c r="Q14" s="57">
        <f>[2]!LSRMCDR(LSRM_Name,0,$A14,,,2)</f>
        <v>15.627051752186137</v>
      </c>
      <c r="R14" s="26"/>
    </row>
    <row r="15" spans="1:18" x14ac:dyDescent="0.2">
      <c r="A15" s="10">
        <v>3</v>
      </c>
      <c r="B15" s="6">
        <v>100</v>
      </c>
      <c r="C15" s="6">
        <v>200</v>
      </c>
      <c r="D15" s="6">
        <f>[2]!LSRMS(LSRM_Name,0,$A15,D$11)</f>
        <v>150</v>
      </c>
      <c r="E15" s="6">
        <f>[2]!LSRMS(LSRM_Name,0,$A15,E$11)</f>
        <v>45</v>
      </c>
      <c r="F15" s="6">
        <f>[2]!LSRMS(LSRM_Name,0,$A15,F$11)</f>
        <v>4.95</v>
      </c>
      <c r="G15" s="6">
        <f>[2]!LSRMS(LSRM_Name,0,$A15,G$11)</f>
        <v>2.4997500000000001</v>
      </c>
      <c r="H15" s="6">
        <f>[2]!LSRMS(LSRM_Name,0,$A15,H$11)</f>
        <v>1.256124375</v>
      </c>
      <c r="I15" s="6">
        <f>[2]!LSRMS(LSRM_Name,0,$A15,I$11)</f>
        <v>0.50370587437500003</v>
      </c>
      <c r="J15" s="6">
        <f>[2]!LSRMS(LSRM_Name,0,$A15,J$11)</f>
        <v>0.25210479012468751</v>
      </c>
      <c r="K15" s="53">
        <f>[2]!LSRMUltimate(LSRM_Name,0,A15)</f>
        <v>504.46168503949968</v>
      </c>
      <c r="L15" s="53">
        <f>[2]!LSRMMSEP(LSRM_Name,0,$A15,,,1)</f>
        <v>4160.005960991738</v>
      </c>
      <c r="M15" s="57">
        <f>[2]!LSRMMSEP(LSRM_Name,0,$A15,,,0)</f>
        <v>4107.5710773855753</v>
      </c>
      <c r="N15" s="55">
        <f>[2]!LSRMMSEP(LSRM_Name,0,$A15,,,2)</f>
        <v>52.434883606162288</v>
      </c>
      <c r="O15" s="53">
        <f>[2]!LSRMCDR(LSRM_Name,0,$A15,,,1)</f>
        <v>3973.2755982720437</v>
      </c>
      <c r="P15" s="57">
        <f>[2]!LSRMCDR(LSRM_Name,0,$A15,,,0)</f>
        <v>3922.1080958475359</v>
      </c>
      <c r="Q15" s="57">
        <f>[2]!LSRMCDR(LSRM_Name,0,$A15,,,2)</f>
        <v>51.167502424507909</v>
      </c>
      <c r="R15" s="26"/>
    </row>
    <row r="16" spans="1:18" x14ac:dyDescent="0.2">
      <c r="A16" s="10">
        <v>4</v>
      </c>
      <c r="B16" s="6">
        <v>200</v>
      </c>
      <c r="C16" s="6">
        <f>[2]!LSRMS(LSRM_Name,0,$A16,C$11)</f>
        <v>300</v>
      </c>
      <c r="D16" s="6">
        <f>[2]!LSRMS(LSRM_Name,0,$A16,D$11)</f>
        <v>250</v>
      </c>
      <c r="E16" s="6">
        <f>[2]!LSRMS(LSRM_Name,0,$A16,E$11)</f>
        <v>75</v>
      </c>
      <c r="F16" s="6">
        <f>[2]!LSRMS(LSRM_Name,0,$A16,F$11)</f>
        <v>8.25</v>
      </c>
      <c r="G16" s="6">
        <f>[2]!LSRMS(LSRM_Name,0,$A16,G$11)</f>
        <v>4.1662499999999998</v>
      </c>
      <c r="H16" s="6">
        <f>[2]!LSRMS(LSRM_Name,0,$A16,H$11)</f>
        <v>2.0935406250000002</v>
      </c>
      <c r="I16" s="6">
        <f>[2]!LSRMS(LSRM_Name,0,$A16,I$11)</f>
        <v>0.83950979062499997</v>
      </c>
      <c r="J16" s="6">
        <f>[2]!LSRMS(LSRM_Name,0,$A16,J$11)</f>
        <v>0.42017465020781247</v>
      </c>
      <c r="K16" s="53">
        <f>[2]!LSRMUltimate(LSRM_Name,0,A16)</f>
        <v>840.76947506583281</v>
      </c>
      <c r="L16" s="53">
        <f>[2]!LSRMMSEP(LSRM_Name,0,$A16,,,1)</f>
        <v>34553.418409350372</v>
      </c>
      <c r="M16" s="57">
        <f>[2]!LSRMMSEP(LSRM_Name,0,$A16,,,0)</f>
        <v>34185.366873427731</v>
      </c>
      <c r="N16" s="55">
        <f>[2]!LSRMMSEP(LSRM_Name,0,$A16,,,2)</f>
        <v>368.05153592264185</v>
      </c>
      <c r="O16" s="53">
        <f>[2]!LSRMCDR(LSRM_Name,0,$A16,,,1)</f>
        <v>27207.420680173462</v>
      </c>
      <c r="P16" s="57">
        <f>[2]!LSRMCDR(LSRM_Name,0,$A16,,,0)</f>
        <v>26904.78804457208</v>
      </c>
      <c r="Q16" s="57">
        <f>[2]!LSRMCDR(LSRM_Name,0,$A16,,,2)</f>
        <v>302.63263560138046</v>
      </c>
      <c r="R16" s="26"/>
    </row>
    <row r="17" spans="1:18" ht="10.8" thickBot="1" x14ac:dyDescent="0.25">
      <c r="A17" s="11" t="s">
        <v>11</v>
      </c>
      <c r="B17" s="12"/>
      <c r="C17" s="13"/>
      <c r="D17" s="13"/>
      <c r="E17" s="13"/>
      <c r="F17" s="13"/>
      <c r="G17" s="13"/>
      <c r="H17" s="13"/>
      <c r="I17" s="13"/>
      <c r="J17" s="13"/>
      <c r="K17" s="54">
        <f>[2]!LSRMUltimate(LSRM_Name,0,A17)</f>
        <v>2981.4649204014677</v>
      </c>
      <c r="L17" s="54">
        <f>[2]!LSRMMSEP(LSRM_Name,0,$A17,,,1)</f>
        <v>42801.29605244322</v>
      </c>
      <c r="M17" s="58">
        <f>[2]!LSRMMSEP(LSRM_Name,0,$A17,,,0)</f>
        <v>42140.389856824375</v>
      </c>
      <c r="N17" s="56">
        <f>[2]!LSRMMSEP(LSRM_Name,0,$A17,,,2)</f>
        <v>660.90619561884637</v>
      </c>
      <c r="O17" s="54">
        <f>[2]!LSRMCDR(LSRM_Name,0,$A17,,,1)</f>
        <v>35068.989759780539</v>
      </c>
      <c r="P17" s="58">
        <f>[2]!LSRMCDR(LSRM_Name,0,$A17,,,0)</f>
        <v>34502.306424281174</v>
      </c>
      <c r="Q17" s="58">
        <f>[2]!LSRMCDR(LSRM_Name,0,$A17,,,2)</f>
        <v>566.68333549936153</v>
      </c>
      <c r="R17" s="26"/>
    </row>
    <row r="18" spans="1:18" ht="10.8" thickTop="1" x14ac:dyDescent="0.2"/>
    <row r="19" spans="1:18" ht="12" x14ac:dyDescent="0.25">
      <c r="A19" s="1" t="s">
        <v>12</v>
      </c>
      <c r="B19" s="15">
        <f>[2]!LSRMf(LSRM_Name,0,B11)</f>
        <v>1.5</v>
      </c>
      <c r="C19" s="15">
        <f>[2]!LSRMf(LSRM_Name,0,C11)</f>
        <v>0.5</v>
      </c>
      <c r="D19" s="15">
        <f>[2]!LSRMf(LSRM_Name,0,D11)</f>
        <v>0.1</v>
      </c>
      <c r="E19" s="15">
        <f>[2]!LSRMf(LSRM_Name,0,E11)</f>
        <v>0.01</v>
      </c>
      <c r="F19" s="15">
        <f>[2]!LSRMf(LSRM_Name,0,F11)</f>
        <v>5.0000000000000001E-3</v>
      </c>
      <c r="G19" s="15">
        <f>[2]!LSRMf(LSRM_Name,0,G11)</f>
        <v>2.5000000000000001E-3</v>
      </c>
      <c r="H19" s="15">
        <f>[2]!LSRMf(LSRM_Name,0,H11)</f>
        <v>1E-3</v>
      </c>
      <c r="I19" s="15">
        <f>[2]!LSRMf(LSRM_Name,0,I11)</f>
        <v>5.0000000000000001E-4</v>
      </c>
    </row>
    <row r="20" spans="1:18" ht="5.4" customHeight="1" x14ac:dyDescent="0.2"/>
    <row r="21" spans="1:18" ht="12" x14ac:dyDescent="0.25">
      <c r="A21" s="1" t="s">
        <v>13</v>
      </c>
      <c r="B21" s="15">
        <f>[2]!LSRMsigma(LSRM_Name,0,0,B11)</f>
        <v>34.722222222222221</v>
      </c>
      <c r="C21" s="15">
        <f>[2]!LSRMsigma(LSRM_Name,0,0,C11)</f>
        <v>8.1845238095238102</v>
      </c>
      <c r="D21" s="15">
        <f>[2]!LSRMsigma(LSRM_Name,0,0,D11)</f>
        <v>0.2954545454545453</v>
      </c>
      <c r="E21" s="15">
        <f>[2]!LSRMsigma(LSRM_Name,0,0,E11)</f>
        <v>1.0665664913598787E-2</v>
      </c>
      <c r="F21" s="15">
        <f>[2]!LSRMsigma(LSRM_Name,0,0,F11)</f>
        <v>1.0665664913598787E-2</v>
      </c>
    </row>
    <row r="23" spans="1:18" x14ac:dyDescent="0.2">
      <c r="A23" s="1" t="s">
        <v>17</v>
      </c>
      <c r="M23" s="21" t="s">
        <v>18</v>
      </c>
      <c r="N23" s="5" t="b">
        <v>1</v>
      </c>
    </row>
    <row r="24" spans="1:18" x14ac:dyDescent="0.2">
      <c r="B24" s="15">
        <v>1.5</v>
      </c>
      <c r="C24" s="15">
        <v>0.5</v>
      </c>
      <c r="D24" s="15">
        <v>0.1</v>
      </c>
      <c r="E24" s="15">
        <v>0.01</v>
      </c>
      <c r="F24" s="15">
        <v>5.0000000000000001E-3</v>
      </c>
      <c r="G24" s="15">
        <v>2.5000000000000001E-3</v>
      </c>
      <c r="H24" s="15">
        <v>1E-3</v>
      </c>
      <c r="I24" s="15">
        <v>5.0000000000000001E-4</v>
      </c>
      <c r="M24" s="21" t="s">
        <v>27</v>
      </c>
      <c r="N24" s="5" t="b">
        <v>0</v>
      </c>
    </row>
    <row r="26" spans="1:18" ht="12" x14ac:dyDescent="0.25">
      <c r="A26" s="9" t="s">
        <v>7</v>
      </c>
      <c r="B26" s="8">
        <v>0</v>
      </c>
      <c r="C26" s="8">
        <v>1</v>
      </c>
      <c r="D26" s="8">
        <v>2</v>
      </c>
      <c r="E26" s="8">
        <v>3</v>
      </c>
      <c r="F26" s="24">
        <v>4</v>
      </c>
    </row>
    <row r="27" spans="1:18" x14ac:dyDescent="0.2">
      <c r="A27" s="10">
        <v>0</v>
      </c>
      <c r="B27" s="48">
        <f>[2]!LSRMR1(LSRM_Name,0,$A27,B$26)</f>
        <v>100</v>
      </c>
      <c r="C27" s="48">
        <f>[2]!LSRMR1(LSRM_Name,0,$A27,C$26)</f>
        <v>300</v>
      </c>
      <c r="D27" s="48">
        <f>[2]!LSRMR1(LSRM_Name,0,$A27,D$26)</f>
        <v>400</v>
      </c>
      <c r="E27" s="48">
        <f>[2]!LSRMR1(LSRM_Name,0,$A27,E$26)</f>
        <v>450</v>
      </c>
      <c r="F27" s="49">
        <f>[2]!LSRMR1(LSRM_Name,0,$A27,F$26)</f>
        <v>450</v>
      </c>
      <c r="G27" s="47"/>
      <c r="H27" s="47"/>
      <c r="I27" s="47"/>
      <c r="J27" s="47"/>
    </row>
    <row r="28" spans="1:18" x14ac:dyDescent="0.2">
      <c r="A28" s="10">
        <v>1</v>
      </c>
      <c r="B28" s="48">
        <f>[2]!LSRMR1(LSRM_Name,0,$A28,B$26)</f>
        <v>200</v>
      </c>
      <c r="C28" s="48">
        <f>[2]!LSRMR1(LSRM_Name,0,$A28,C$26)</f>
        <v>400</v>
      </c>
      <c r="D28" s="48">
        <f>[2]!LSRMR1(LSRM_Name,0,$A28,D$26)</f>
        <v>550</v>
      </c>
      <c r="E28" s="48">
        <f>[2]!LSRMR1(LSRM_Name,0,$A28,E$26)</f>
        <v>610</v>
      </c>
      <c r="F28" s="49">
        <f>[2]!LSRMR1(LSRM_Name,0,$A28,F$26)</f>
        <v>616.1</v>
      </c>
      <c r="G28" s="47"/>
      <c r="H28" s="47"/>
      <c r="I28" s="47"/>
      <c r="J28" s="47"/>
    </row>
    <row r="29" spans="1:18" x14ac:dyDescent="0.2">
      <c r="A29" s="10">
        <v>2</v>
      </c>
      <c r="B29" s="48">
        <f>[2]!LSRMR1(LSRM_Name,0,$A29,B$26)</f>
        <v>150</v>
      </c>
      <c r="C29" s="48">
        <f>[2]!LSRMR1(LSRM_Name,0,$A29,C$26)</f>
        <v>350</v>
      </c>
      <c r="D29" s="48">
        <f>[2]!LSRMR1(LSRM_Name,0,$A29,D$26)</f>
        <v>500</v>
      </c>
      <c r="E29" s="48">
        <f>[2]!LSRMR1(LSRM_Name,0,$A29,E$26)</f>
        <v>550</v>
      </c>
      <c r="F29" s="49">
        <f>[2]!LSRMR1(LSRM_Name,0,$A29,F$26)</f>
        <v>555.5</v>
      </c>
      <c r="G29" s="47"/>
      <c r="H29" s="47"/>
      <c r="I29" s="47"/>
      <c r="J29" s="47"/>
    </row>
    <row r="30" spans="1:18" x14ac:dyDescent="0.2">
      <c r="A30" s="10">
        <v>3</v>
      </c>
      <c r="B30" s="48">
        <f>[2]!LSRMR1(LSRM_Name,0,$A30,B$26)</f>
        <v>100</v>
      </c>
      <c r="C30" s="48">
        <f>[2]!LSRMR1(LSRM_Name,0,$A30,C$26)</f>
        <v>300</v>
      </c>
      <c r="D30" s="48">
        <f>[2]!LSRMR1(LSRM_Name,0,$A30,D$26)</f>
        <v>450</v>
      </c>
      <c r="E30" s="48">
        <f>[2]!LSRMR1(LSRM_Name,0,$A30,E$26)</f>
        <v>495</v>
      </c>
      <c r="F30" s="49">
        <f>[2]!LSRMR1(LSRM_Name,0,$A30,F$26)</f>
        <v>499.95</v>
      </c>
      <c r="G30" s="47"/>
      <c r="H30" s="47"/>
      <c r="I30" s="47"/>
      <c r="J30" s="47"/>
    </row>
    <row r="31" spans="1:18" x14ac:dyDescent="0.2">
      <c r="A31" s="25">
        <v>4</v>
      </c>
      <c r="B31" s="50">
        <f>[2]!LSRMR1(LSRM_Name,0,$A31,B$26)</f>
        <v>200</v>
      </c>
      <c r="C31" s="50">
        <f>[2]!LSRMR1(LSRM_Name,0,$A31,C$26)</f>
        <v>500</v>
      </c>
      <c r="D31" s="50">
        <f>[2]!LSRMR1(LSRM_Name,0,$A31,D$26)</f>
        <v>750</v>
      </c>
      <c r="E31" s="50">
        <f>[2]!LSRMR1(LSRM_Name,0,$A31,E$26)</f>
        <v>825</v>
      </c>
      <c r="F31" s="51">
        <f>[2]!LSRMR1(LSRM_Name,0,$A31,F$26)</f>
        <v>833.25</v>
      </c>
      <c r="G31" s="47"/>
      <c r="H31" s="47"/>
      <c r="I31" s="47"/>
      <c r="J31" s="47"/>
    </row>
    <row r="32" spans="1:18" x14ac:dyDescent="0.2">
      <c r="B32" s="47"/>
      <c r="C32" s="47"/>
      <c r="D32" s="47"/>
      <c r="E32" s="47"/>
    </row>
    <row r="33" spans="1:6" x14ac:dyDescent="0.2">
      <c r="A33" s="1" t="s">
        <v>23</v>
      </c>
    </row>
    <row r="34" spans="1:6" x14ac:dyDescent="0.2">
      <c r="B34">
        <v>0</v>
      </c>
      <c r="C34">
        <v>1</v>
      </c>
      <c r="D34">
        <v>2</v>
      </c>
      <c r="E34">
        <v>3</v>
      </c>
    </row>
    <row r="35" spans="1:6" x14ac:dyDescent="0.2">
      <c r="A35">
        <v>0</v>
      </c>
      <c r="B35" s="22">
        <f>C12/B27</f>
        <v>2</v>
      </c>
      <c r="C35" s="22">
        <f>D12/C27</f>
        <v>0.33333333333333331</v>
      </c>
      <c r="D35" s="22">
        <f>E12/D27</f>
        <v>0.125</v>
      </c>
      <c r="E35" s="22">
        <f>F12/E27</f>
        <v>0</v>
      </c>
    </row>
    <row r="36" spans="1:6" x14ac:dyDescent="0.2">
      <c r="A36">
        <v>1</v>
      </c>
      <c r="B36" s="22">
        <f>C13/B28</f>
        <v>1</v>
      </c>
      <c r="C36" s="22">
        <f>D13/C28</f>
        <v>0.375</v>
      </c>
      <c r="D36" s="22">
        <f>E13/D28</f>
        <v>0.10909090909090909</v>
      </c>
      <c r="E36" s="23"/>
    </row>
    <row r="37" spans="1:6" x14ac:dyDescent="0.2">
      <c r="A37">
        <v>2</v>
      </c>
      <c r="B37" s="22">
        <f>C14/B29</f>
        <v>1.3333333333333333</v>
      </c>
      <c r="C37" s="22">
        <f>D14/C29</f>
        <v>0.42857142857142855</v>
      </c>
      <c r="D37" s="23"/>
      <c r="E37" s="23"/>
    </row>
    <row r="38" spans="1:6" x14ac:dyDescent="0.2">
      <c r="A38">
        <v>3</v>
      </c>
      <c r="B38" s="22">
        <f>C15/B30</f>
        <v>2</v>
      </c>
      <c r="C38" s="23"/>
      <c r="D38" s="23"/>
      <c r="E38" s="23"/>
    </row>
    <row r="40" spans="1:6" x14ac:dyDescent="0.2">
      <c r="A40" s="1" t="s">
        <v>29</v>
      </c>
    </row>
    <row r="41" spans="1:6" x14ac:dyDescent="0.2">
      <c r="B41">
        <v>0</v>
      </c>
      <c r="C41">
        <v>1</v>
      </c>
      <c r="D41">
        <v>2</v>
      </c>
      <c r="E41">
        <v>3</v>
      </c>
      <c r="F41">
        <v>4</v>
      </c>
    </row>
    <row r="42" spans="1:6" x14ac:dyDescent="0.2">
      <c r="A42">
        <v>0</v>
      </c>
      <c r="B42" s="5">
        <v>1</v>
      </c>
      <c r="C42" s="5">
        <v>1</v>
      </c>
      <c r="D42" s="5">
        <v>1</v>
      </c>
      <c r="E42" s="5">
        <v>1</v>
      </c>
      <c r="F42" s="27">
        <v>1</v>
      </c>
    </row>
    <row r="43" spans="1:6" x14ac:dyDescent="0.2">
      <c r="A43">
        <v>1</v>
      </c>
      <c r="B43" s="5">
        <v>0</v>
      </c>
      <c r="C43" s="5">
        <v>1</v>
      </c>
      <c r="D43" s="5">
        <v>1</v>
      </c>
      <c r="E43" s="27">
        <v>1</v>
      </c>
    </row>
    <row r="44" spans="1:6" x14ac:dyDescent="0.2">
      <c r="A44">
        <v>2</v>
      </c>
      <c r="B44" s="5">
        <v>1</v>
      </c>
      <c r="C44" s="5">
        <v>1</v>
      </c>
      <c r="D44" s="27">
        <v>1</v>
      </c>
    </row>
    <row r="45" spans="1:6" x14ac:dyDescent="0.2">
      <c r="A45">
        <v>3</v>
      </c>
      <c r="B45" s="5">
        <v>1</v>
      </c>
      <c r="C45" s="27">
        <v>1</v>
      </c>
    </row>
    <row r="46" spans="1:6" x14ac:dyDescent="0.2">
      <c r="A46">
        <v>4</v>
      </c>
      <c r="B46" s="27">
        <v>1</v>
      </c>
    </row>
    <row r="48" spans="1:6" ht="12" x14ac:dyDescent="0.25">
      <c r="A48" s="1" t="s">
        <v>24</v>
      </c>
    </row>
    <row r="49" spans="1:14" x14ac:dyDescent="0.2">
      <c r="B49">
        <v>0</v>
      </c>
      <c r="C49">
        <v>1</v>
      </c>
      <c r="D49">
        <v>2</v>
      </c>
      <c r="E49">
        <v>3</v>
      </c>
      <c r="F49">
        <v>4</v>
      </c>
    </row>
    <row r="50" spans="1:14" x14ac:dyDescent="0.2">
      <c r="A50">
        <v>0</v>
      </c>
      <c r="B50" s="28">
        <f>[2]!LSRMDefaultw(LSRM_Name,0,0,$A50,B$49)</f>
        <v>100</v>
      </c>
      <c r="C50" s="28">
        <f>[2]!LSRMDefaultw(LSRM_Name,0,0,$A50,C$49)</f>
        <v>300</v>
      </c>
      <c r="D50" s="28">
        <f>[2]!LSRMDefaultw(LSRM_Name,0,0,$A50,D$49)</f>
        <v>400</v>
      </c>
      <c r="E50" s="28">
        <f>[2]!LSRMDefaultw(LSRM_Name,0,0,$A50,E$49)</f>
        <v>450</v>
      </c>
      <c r="F50" s="29">
        <f>[2]!LSRMDefaultw(LSRM_Name,0,0,$A50,F$49)</f>
        <v>450</v>
      </c>
    </row>
    <row r="51" spans="1:14" x14ac:dyDescent="0.2">
      <c r="A51">
        <v>1</v>
      </c>
      <c r="B51" s="28">
        <f>[2]!LSRMDefaultw(LSRM_Name,0,0,$A51,B$49)</f>
        <v>200</v>
      </c>
      <c r="C51" s="28">
        <f>[2]!LSRMDefaultw(LSRM_Name,0,0,$A51,C$49)</f>
        <v>400</v>
      </c>
      <c r="D51" s="28">
        <f>[2]!LSRMDefaultw(LSRM_Name,0,0,$A51,D$49)</f>
        <v>550</v>
      </c>
      <c r="E51" s="29">
        <f>[2]!LSRMDefaultw(LSRM_Name,0,0,$A51,E$49)</f>
        <v>610</v>
      </c>
    </row>
    <row r="52" spans="1:14" x14ac:dyDescent="0.2">
      <c r="A52">
        <v>2</v>
      </c>
      <c r="B52" s="28">
        <f>[2]!LSRMDefaultw(LSRM_Name,0,0,$A52,B$49)</f>
        <v>150</v>
      </c>
      <c r="C52" s="28">
        <f>[2]!LSRMDefaultw(LSRM_Name,0,0,$A52,C$49)</f>
        <v>350</v>
      </c>
      <c r="D52" s="29">
        <f>[2]!LSRMDefaultw(LSRM_Name,0,0,$A52,D$49)</f>
        <v>500</v>
      </c>
      <c r="E52" s="30"/>
    </row>
    <row r="53" spans="1:14" x14ac:dyDescent="0.2">
      <c r="A53">
        <v>3</v>
      </c>
      <c r="B53" s="28">
        <f>[2]!LSRMDefaultw(LSRM_Name,0,0,$A53,B$49)</f>
        <v>100</v>
      </c>
      <c r="C53" s="29">
        <f>[2]!LSRMDefaultw(LSRM_Name,0,0,$A53,C$49)</f>
        <v>300</v>
      </c>
      <c r="D53" s="30"/>
      <c r="E53" s="30"/>
    </row>
    <row r="54" spans="1:14" x14ac:dyDescent="0.2">
      <c r="A54">
        <v>4</v>
      </c>
      <c r="B54" s="29">
        <f>[2]!LSRMDefaultw(LSRM_Name,0,0,$A54,B$49)</f>
        <v>200</v>
      </c>
      <c r="C54" s="30"/>
      <c r="D54" s="30"/>
      <c r="E54" s="30"/>
    </row>
    <row r="56" spans="1:14" ht="12" x14ac:dyDescent="0.25">
      <c r="A56" s="1" t="s">
        <v>25</v>
      </c>
      <c r="M56" s="21" t="s">
        <v>26</v>
      </c>
      <c r="N56" s="5" t="b">
        <v>1</v>
      </c>
    </row>
    <row r="57" spans="1:14" x14ac:dyDescent="0.2">
      <c r="A57" s="1"/>
      <c r="B57">
        <v>0</v>
      </c>
      <c r="C57">
        <v>1</v>
      </c>
      <c r="D57">
        <v>2</v>
      </c>
      <c r="E57">
        <v>3</v>
      </c>
      <c r="F57">
        <v>4</v>
      </c>
      <c r="M57" s="21" t="s">
        <v>28</v>
      </c>
      <c r="N57" s="5" t="b">
        <v>1</v>
      </c>
    </row>
    <row r="58" spans="1:14" x14ac:dyDescent="0.2">
      <c r="A58">
        <v>0</v>
      </c>
      <c r="B58" s="31">
        <f t="shared" ref="B58:F59" si="0">B42*B50</f>
        <v>100</v>
      </c>
      <c r="C58" s="31">
        <f t="shared" si="0"/>
        <v>300</v>
      </c>
      <c r="D58" s="31">
        <f t="shared" si="0"/>
        <v>400</v>
      </c>
      <c r="E58" s="31">
        <f t="shared" si="0"/>
        <v>450</v>
      </c>
      <c r="F58" s="32">
        <f t="shared" si="0"/>
        <v>450</v>
      </c>
    </row>
    <row r="59" spans="1:14" x14ac:dyDescent="0.2">
      <c r="A59">
        <v>1</v>
      </c>
      <c r="B59" s="31">
        <f t="shared" si="0"/>
        <v>0</v>
      </c>
      <c r="C59" s="31">
        <f t="shared" si="0"/>
        <v>400</v>
      </c>
      <c r="D59" s="31">
        <f t="shared" si="0"/>
        <v>550</v>
      </c>
      <c r="E59" s="32">
        <f t="shared" si="0"/>
        <v>610</v>
      </c>
    </row>
    <row r="60" spans="1:14" x14ac:dyDescent="0.2">
      <c r="A60">
        <v>2</v>
      </c>
      <c r="B60" s="31">
        <f>B44*B52</f>
        <v>150</v>
      </c>
      <c r="C60" s="31">
        <f>C44*C52</f>
        <v>350</v>
      </c>
      <c r="D60" s="32">
        <f>D44*D52</f>
        <v>500</v>
      </c>
      <c r="E60" s="30"/>
    </row>
    <row r="61" spans="1:14" x14ac:dyDescent="0.2">
      <c r="A61">
        <v>3</v>
      </c>
      <c r="B61" s="31">
        <f>B45*B53</f>
        <v>100</v>
      </c>
      <c r="C61" s="32">
        <f>C45*C53</f>
        <v>300</v>
      </c>
      <c r="D61" s="30"/>
      <c r="E61" s="30"/>
    </row>
    <row r="62" spans="1:14" x14ac:dyDescent="0.2">
      <c r="A62">
        <v>4</v>
      </c>
      <c r="B62" s="32">
        <f>B46*B54</f>
        <v>200</v>
      </c>
      <c r="C62" s="30"/>
      <c r="D62" s="30"/>
      <c r="E62" s="30"/>
    </row>
  </sheetData>
  <mergeCells count="3">
    <mergeCell ref="B5:J5"/>
    <mergeCell ref="L10:N10"/>
    <mergeCell ref="O10:Q10"/>
  </mergeCells>
  <conditionalFormatting sqref="B12:J16">
    <cfRule type="expression" dxfId="4" priority="5">
      <formula>(ROW(B12)+COLUMN(B12)&gt;ROW($A$17)+COLUMN($A$17))</formula>
    </cfRule>
  </conditionalFormatting>
  <conditionalFormatting sqref="B35:E38">
    <cfRule type="expression" dxfId="3" priority="4">
      <formula>(B42=0)</formula>
    </cfRule>
  </conditionalFormatting>
  <conditionalFormatting sqref="B27:F31">
    <cfRule type="expression" dxfId="2" priority="3">
      <formula>(ROW(B27)+COLUMN(B27)&gt;ROW($A$17)+COLUMN($A$17))</formula>
    </cfRule>
  </conditionalFormatting>
  <conditionalFormatting sqref="M12:N12">
    <cfRule type="expression" dxfId="1" priority="2">
      <formula>(ROW(M12)+COLUMN(M12)&gt;ROW($A$17)+COLUMN($A$17))</formula>
    </cfRule>
  </conditionalFormatting>
  <conditionalFormatting sqref="P12:Q12">
    <cfRule type="expression" dxfId="0" priority="1">
      <formula>(ROW(P12)+COLUMN(P12)&gt;ROW($A$17)+COLUMN($A$17))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46</vt:i4>
      </vt:variant>
    </vt:vector>
  </HeadingPairs>
  <TitlesOfParts>
    <vt:vector size="52" baseType="lpstr">
      <vt:lpstr>COPYRIGHT</vt:lpstr>
      <vt:lpstr>Step 1</vt:lpstr>
      <vt:lpstr>Step 2</vt:lpstr>
      <vt:lpstr>Step 3</vt:lpstr>
      <vt:lpstr>Step 4a</vt:lpstr>
      <vt:lpstr>Step 4b</vt:lpstr>
      <vt:lpstr>'Step 4a'!LSRM_alpha</vt:lpstr>
      <vt:lpstr>'Step 2'!LSRM_f</vt:lpstr>
      <vt:lpstr>'Step 3'!LSRM_f</vt:lpstr>
      <vt:lpstr>'Step 4a'!LSRM_f</vt:lpstr>
      <vt:lpstr>'Step 4b'!LSRM_f</vt:lpstr>
      <vt:lpstr>'Step 1'!LSRM_gamma1</vt:lpstr>
      <vt:lpstr>'Step 2'!LSRM_gamma1</vt:lpstr>
      <vt:lpstr>'Step 3'!LSRM_gamma1</vt:lpstr>
      <vt:lpstr>'Step 4a'!LSRM_gamma1</vt:lpstr>
      <vt:lpstr>'Step 4b'!LSRM_gamma1</vt:lpstr>
      <vt:lpstr>'Step 1'!LSRM_gamma2</vt:lpstr>
      <vt:lpstr>'Step 2'!LSRM_gamma2</vt:lpstr>
      <vt:lpstr>'Step 3'!LSRM_gamma2</vt:lpstr>
      <vt:lpstr>'Step 4a'!LSRM_gamma2</vt:lpstr>
      <vt:lpstr>'Step 4b'!LSRM_gamma2</vt:lpstr>
      <vt:lpstr>'Step 4a'!LSRM_Initalpha</vt:lpstr>
      <vt:lpstr>'Step 2'!LSRM_Initf</vt:lpstr>
      <vt:lpstr>'Step 3'!LSRM_Initf</vt:lpstr>
      <vt:lpstr>'Step 4a'!LSRM_Initf</vt:lpstr>
      <vt:lpstr>'Step 4b'!LSRM_Initf</vt:lpstr>
      <vt:lpstr>'Step 3'!LSRM_Initw</vt:lpstr>
      <vt:lpstr>'Step 4a'!LSRM_Initw</vt:lpstr>
      <vt:lpstr>'Step 4b'!LSRM_Initw</vt:lpstr>
      <vt:lpstr>'Step 4b'!LSRM_K</vt:lpstr>
      <vt:lpstr>'Step 1'!LSRM_Name</vt:lpstr>
      <vt:lpstr>'Step 2'!LSRM_Name</vt:lpstr>
      <vt:lpstr>'Step 3'!LSRM_Name</vt:lpstr>
      <vt:lpstr>'Step 4a'!LSRM_Name</vt:lpstr>
      <vt:lpstr>'Step 4b'!LSRM_Name</vt:lpstr>
      <vt:lpstr>'Step 1'!LSRM_S</vt:lpstr>
      <vt:lpstr>'Step 2'!LSRM_S</vt:lpstr>
      <vt:lpstr>'Step 3'!LSRM_S</vt:lpstr>
      <vt:lpstr>'Step 4a'!LSRM_S</vt:lpstr>
      <vt:lpstr>'Step 4b'!LSRM_S</vt:lpstr>
      <vt:lpstr>'Step 4a'!LSRM_UseDefaultalpha</vt:lpstr>
      <vt:lpstr>'Step 2'!LSRM_UseDefaultf</vt:lpstr>
      <vt:lpstr>'Step 3'!LSRM_UseDefaultf</vt:lpstr>
      <vt:lpstr>'Step 4a'!LSRM_UseDefaultf</vt:lpstr>
      <vt:lpstr>'Step 4b'!LSRM_UseDefaultf</vt:lpstr>
      <vt:lpstr>'Step 3'!LSRM_UseDefaultw</vt:lpstr>
      <vt:lpstr>'Step 4a'!LSRM_UseDefaultw</vt:lpstr>
      <vt:lpstr>'Step 4b'!LSRM_UseDefaultw</vt:lpstr>
      <vt:lpstr>'Step 4b'!LSRM_UseMSEPifTailCDRisLarger</vt:lpstr>
      <vt:lpstr>'Step 3'!LSRM_w</vt:lpstr>
      <vt:lpstr>'Step 4a'!LSRM_w</vt:lpstr>
      <vt:lpstr>'Step 4b'!LSRM_w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2015-02-13T11:00:40Z</dcterms:created>
  <dcterms:modified xsi:type="dcterms:W3CDTF">2017-02-17T14:29:19Z</dcterms:modified>
</cp:coreProperties>
</file>