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0" yWindow="60" windowWidth="24120" windowHeight="13320"/>
  </bookViews>
  <sheets>
    <sheet name="COPYRIGHT" sheetId="9" r:id="rId1"/>
    <sheet name="Data" sheetId="2" r:id="rId2"/>
    <sheet name="Normal CL with Tail" sheetId="8" r:id="rId3"/>
    <sheet name="Simplified CL with Tail" sheetId="1" r:id="rId4"/>
    <sheet name="Formula CL with Tail" sheetId="4" r:id="rId5"/>
    <sheet name="Formula CL without Tail" sheetId="5" r:id="rId6"/>
    <sheet name="Formula ECLRM with Tail" sheetId="6" r:id="rId7"/>
    <sheet name="Formula ECLRM without Tail" sheetId="7" r:id="rId8"/>
  </sheets>
  <externalReferences>
    <externalReference r:id="rId9"/>
  </externalReferences>
  <definedNames>
    <definedName name="ExcludedDiags" localSheetId="4">'Formula CL with Tail'!$E$34</definedName>
    <definedName name="ExcludedDiags" localSheetId="5">'Formula CL without Tail'!$E$34</definedName>
    <definedName name="ExcludedDiags" localSheetId="6">'Formula ECLRM with Tail'!$E$34</definedName>
    <definedName name="ExcludedDiags" localSheetId="7">'Formula ECLRM without Tail'!$E$34</definedName>
    <definedName name="ExcludedDiags" localSheetId="2">'Normal CL with Tail'!$E$34</definedName>
    <definedName name="ExcludedDiags" localSheetId="3">'Simplified CL with Tail'!$E$34</definedName>
    <definedName name="LSRM_alpha" localSheetId="4">'Formula CL with Tail'!$R$192:$R$201,'Formula CL with Tail'!$S$192:$S$201</definedName>
    <definedName name="LSRM_alpha" localSheetId="5">'Formula CL without Tail'!$R$192:$R$201,'Formula CL without Tail'!$S$192:$S$201</definedName>
    <definedName name="LSRM_alpha" localSheetId="6">'Formula ECLRM with Tail'!$R$192:$R$201,'Formula ECLRM with Tail'!$S$192:$S$201</definedName>
    <definedName name="LSRM_alpha" localSheetId="7">'Formula ECLRM without Tail'!$R$192:$R$201,'Formula ECLRM without Tail'!$S$192:$S$201</definedName>
    <definedName name="LSRM_alpha" localSheetId="2">'Normal CL with Tail'!$R$192:$R$201,'Normal CL with Tail'!$S$192:$S$201</definedName>
    <definedName name="LSRM_alpha" localSheetId="3">'Simplified CL with Tail'!$R$192:$R$201,'Simplified CL with Tail'!$S$192:$S$201</definedName>
    <definedName name="LSRM_CalcInfo" localSheetId="4">'Formula CL with Tail'!$B$233:$D$347,'Formula CL with Tail'!$H$4,'Formula CL with Tail'!$L$7:$L$23,'Formula CL with Tail'!$L$26:$L$28,'Formula CL with Tail'!$P$5:$P$13</definedName>
    <definedName name="LSRM_CalcInfo" localSheetId="5">'Formula CL without Tail'!$B$233:$D$347,'Formula CL without Tail'!$H$4,'Formula CL without Tail'!$L$7:$L$23,'Formula CL without Tail'!$L$26:$L$28,'Formula CL without Tail'!$P$5:$P$13</definedName>
    <definedName name="LSRM_CalcInfo" localSheetId="6">'Formula ECLRM with Tail'!$B$233:$D$347,'Formula ECLRM with Tail'!$H$4,'Formula ECLRM with Tail'!$L$7:$L$23,'Formula ECLRM with Tail'!$L$26:$L$28,'Formula ECLRM with Tail'!$P$5:$P$13</definedName>
    <definedName name="LSRM_CalcInfo" localSheetId="7">'Formula ECLRM without Tail'!$B$233:$D$347,'Formula ECLRM without Tail'!$H$4,'Formula ECLRM without Tail'!$L$7:$L$23,'Formula ECLRM without Tail'!$L$26:$L$28,'Formula ECLRM without Tail'!$P$5:$P$13</definedName>
    <definedName name="LSRM_CalcInfo" localSheetId="2">'Normal CL with Tail'!$B$233:$D$347,'Normal CL with Tail'!$H$4,'Normal CL with Tail'!$L$7:$L$23,'Normal CL with Tail'!$L$26:$L$28,'Normal CL with Tail'!$P$5:$P$13</definedName>
    <definedName name="LSRM_CalcInfo" localSheetId="3">'Simplified CL with Tail'!$B$233:$D$347,'Simplified CL with Tail'!$H$4,'Simplified CL with Tail'!$L$7:$L$23,'Simplified CL with Tail'!$L$26:$L$28,'Simplified CL with Tail'!$P$5:$P$13</definedName>
    <definedName name="LSRM_f" localSheetId="4">'Formula CL with Tail'!$B$108:$J$108,'Formula CL with Tail'!$R$108:$Z$108</definedName>
    <definedName name="LSRM_f" localSheetId="5">'Formula CL without Tail'!$B$108:$J$108,'Formula CL without Tail'!$R$108:$Z$108</definedName>
    <definedName name="LSRM_f" localSheetId="6">'Formula ECLRM with Tail'!$B$108:$J$108,'Formula ECLRM with Tail'!$R$108:$Z$108</definedName>
    <definedName name="LSRM_f" localSheetId="7">'Formula ECLRM without Tail'!$B$108:$J$108,'Formula ECLRM without Tail'!$R$108:$Z$108</definedName>
    <definedName name="LSRM_f" localSheetId="2">'Normal CL with Tail'!$B$108:$J$108,'Normal CL with Tail'!$R$108:$Z$108</definedName>
    <definedName name="LSRM_f" localSheetId="3">'Simplified CL with Tail'!$B$108:$J$108,'Simplified CL with Tail'!$R$108:$Z$108</definedName>
    <definedName name="LSRM_gamma1" localSheetId="4">'Formula CL with Tail'!$R$4</definedName>
    <definedName name="LSRM_gamma1" localSheetId="5">'Formula CL without Tail'!$R$4</definedName>
    <definedName name="LSRM_gamma1" localSheetId="6">'Formula ECLRM with Tail'!$R$4</definedName>
    <definedName name="LSRM_gamma1" localSheetId="7">'Formula ECLRM without Tail'!$R$4</definedName>
    <definedName name="LSRM_gamma1" localSheetId="2">'Normal CL with Tail'!$A$355:$G$1254</definedName>
    <definedName name="LSRM_Gamma1">Data!$N$2:$R$91</definedName>
    <definedName name="LSRM_gamma2" localSheetId="4">'Formula CL with Tail'!$W$4</definedName>
    <definedName name="LSRM_gamma2" localSheetId="5">'Formula CL without Tail'!$W$4</definedName>
    <definedName name="LSRM_gamma2" localSheetId="6">'Formula ECLRM with Tail'!$W$4</definedName>
    <definedName name="LSRM_gamma2" localSheetId="7">'Formula ECLRM without Tail'!$W$4</definedName>
    <definedName name="LSRM_gamma2" localSheetId="2">'Normal CL with Tail'!$Q$355:$X$2514</definedName>
    <definedName name="LSRM_Gamma2">Data!$T$2:$Y$217</definedName>
    <definedName name="LSRM_GammaByFormula" localSheetId="4">'Formula CL with Tail'!$E$25</definedName>
    <definedName name="LSRM_GammaByFormula" localSheetId="5">'Formula CL without Tail'!$E$25</definedName>
    <definedName name="LSRM_GammaByFormula" localSheetId="6">'Formula ECLRM with Tail'!$E$25</definedName>
    <definedName name="LSRM_GammaByFormula" localSheetId="7">'Formula ECLRM without Tail'!$E$25</definedName>
    <definedName name="LSRM_GammaByFormula" localSheetId="2">'Normal CL with Tail'!$E$25</definedName>
    <definedName name="LSRM_GammaByFormula" localSheetId="3">'Simplified CL with Tail'!$E$25</definedName>
    <definedName name="LSRM_Inflation">Data!$B$74:$K$83,Data!$B$87:$K$96</definedName>
    <definedName name="LSRM_Initalpha" localSheetId="4">'Formula CL with Tail'!$E$15</definedName>
    <definedName name="LSRM_Initalpha" localSheetId="5">'Formula CL without Tail'!$E$15</definedName>
    <definedName name="LSRM_Initalpha" localSheetId="6">'Formula ECLRM with Tail'!$E$15</definedName>
    <definedName name="LSRM_Initalpha" localSheetId="7">'Formula ECLRM without Tail'!$E$15</definedName>
    <definedName name="LSRM_Initalpha" localSheetId="2">'Normal CL with Tail'!$E$15</definedName>
    <definedName name="LSRM_Initalpha" localSheetId="3">'Simplified CL with Tail'!$E$15</definedName>
    <definedName name="LSRM_Initf" localSheetId="4">'Formula CL with Tail'!$E$10</definedName>
    <definedName name="LSRM_Initf" localSheetId="5">'Formula CL without Tail'!$E$10</definedName>
    <definedName name="LSRM_Initf" localSheetId="6">'Formula ECLRM with Tail'!$E$10</definedName>
    <definedName name="LSRM_Initf" localSheetId="7">'Formula ECLRM without Tail'!$E$10</definedName>
    <definedName name="LSRM_Initf" localSheetId="2">'Normal CL with Tail'!$E$10</definedName>
    <definedName name="LSRM_Initf" localSheetId="3">'Simplified CL with Tail'!$E$10</definedName>
    <definedName name="LSRM_Initgamma1" localSheetId="4">'Formula CL with Tail'!$E$26</definedName>
    <definedName name="LSRM_Initgamma1" localSheetId="5">'Formula CL without Tail'!$E$26</definedName>
    <definedName name="LSRM_Initgamma1" localSheetId="6">'Formula ECLRM with Tail'!$E$26</definedName>
    <definedName name="LSRM_Initgamma1" localSheetId="7">'Formula ECLRM without Tail'!$E$26</definedName>
    <definedName name="LSRM_Initgamma1" localSheetId="2">'Normal CL with Tail'!$E$26</definedName>
    <definedName name="LSRM_Initgamma1" localSheetId="3">'Simplified CL with Tail'!$E$26</definedName>
    <definedName name="LSRM_Initgamma2" localSheetId="4">'Formula CL with Tail'!$E$27</definedName>
    <definedName name="LSRM_Initgamma2" localSheetId="5">'Formula CL without Tail'!$E$27</definedName>
    <definedName name="LSRM_Initgamma2" localSheetId="6">'Formula ECLRM with Tail'!$E$27</definedName>
    <definedName name="LSRM_Initgamma2" localSheetId="7">'Formula ECLRM without Tail'!$E$27</definedName>
    <definedName name="LSRM_Initgamma2" localSheetId="2">'Normal CL with Tail'!$E$27</definedName>
    <definedName name="LSRM_Initgamma2" localSheetId="3">'Simplified CL with Tail'!$E$27</definedName>
    <definedName name="LSRM_InitInflation" localSheetId="4">'Formula CL with Tail'!$E$29</definedName>
    <definedName name="LSRM_InitInflation" localSheetId="5">'Formula CL without Tail'!$E$29</definedName>
    <definedName name="LSRM_InitInflation" localSheetId="6">'Formula ECLRM with Tail'!$E$29</definedName>
    <definedName name="LSRM_InitInflation" localSheetId="7">'Formula ECLRM without Tail'!$E$29</definedName>
    <definedName name="LSRM_InitInflation" localSheetId="2">'Normal CL with Tail'!$E$29</definedName>
    <definedName name="LSRM_InitInflation" localSheetId="3">'Simplified CL with Tail'!$E$29</definedName>
    <definedName name="LSRM_InitS" localSheetId="4">'Formula CL with Tail'!$E$28</definedName>
    <definedName name="LSRM_InitS" localSheetId="5">'Formula CL without Tail'!$E$28</definedName>
    <definedName name="LSRM_InitS" localSheetId="6">'Formula ECLRM with Tail'!$E$28</definedName>
    <definedName name="LSRM_InitS" localSheetId="7">'Formula ECLRM without Tail'!$E$28</definedName>
    <definedName name="LSRM_InitS" localSheetId="2">'Normal CL with Tail'!$E$28</definedName>
    <definedName name="LSRM_InitS" localSheetId="3">'Simplified CL with Tail'!$E$28</definedName>
    <definedName name="LSRM_Initsigma" localSheetId="4">'Formula CL with Tail'!$E$12</definedName>
    <definedName name="LSRM_Initsigma" localSheetId="5">'Formula CL without Tail'!$E$12</definedName>
    <definedName name="LSRM_Initsigma" localSheetId="6">'Formula ECLRM with Tail'!$E$12</definedName>
    <definedName name="LSRM_Initsigma" localSheetId="7">'Formula ECLRM without Tail'!$E$12</definedName>
    <definedName name="LSRM_Initsigma" localSheetId="2">'Normal CL with Tail'!$E$12</definedName>
    <definedName name="LSRM_Initsigma" localSheetId="3">'Simplified CL with Tail'!$E$12</definedName>
    <definedName name="LSRM_Initw" localSheetId="4">'Formula CL with Tail'!$E$8</definedName>
    <definedName name="LSRM_Initw" localSheetId="5">'Formula CL without Tail'!$E$8</definedName>
    <definedName name="LSRM_Initw" localSheetId="6">'Formula ECLRM with Tail'!$E$8</definedName>
    <definedName name="LSRM_Initw" localSheetId="7">'Formula ECLRM without Tail'!$E$8</definedName>
    <definedName name="LSRM_Initw" localSheetId="2">'Normal CL with Tail'!$E$8</definedName>
    <definedName name="LSRM_Initw" localSheetId="3">'Simplified CL with Tail'!$E$8</definedName>
    <definedName name="LSRM_InputChanges" localSheetId="4">'Formula CL with Tail'!$P$5:$P$13</definedName>
    <definedName name="LSRM_InputChanges" localSheetId="5">'Formula CL without Tail'!$P$5:$P$13</definedName>
    <definedName name="LSRM_InputChanges" localSheetId="6">'Formula ECLRM with Tail'!$P$5:$P$13</definedName>
    <definedName name="LSRM_InputChanges" localSheetId="7">'Formula ECLRM without Tail'!$P$5:$P$13</definedName>
    <definedName name="LSRM_InputChanges" localSheetId="2">'Normal CL with Tail'!$P$5:$P$13</definedName>
    <definedName name="LSRM_InputChanges" localSheetId="3">'Simplified CL with Tail'!$P$5:$P$13</definedName>
    <definedName name="LSRM_K" localSheetId="4">'Formula CL with Tail'!$E$5</definedName>
    <definedName name="LSRM_K" localSheetId="5">'Formula CL without Tail'!$E$5</definedName>
    <definedName name="LSRM_K" localSheetId="6">'Formula ECLRM with Tail'!$E$5</definedName>
    <definedName name="LSRM_K" localSheetId="7">'Formula ECLRM without Tail'!$E$5</definedName>
    <definedName name="LSRM_K" localSheetId="2">'Normal CL with Tail'!$E$5</definedName>
    <definedName name="LSRM_K" localSheetId="3">'Simplified CL with Tail'!$E$5</definedName>
    <definedName name="LSRM_Name" localSheetId="4">'Formula CL with Tail'!$B$4</definedName>
    <definedName name="LSRM_Name" localSheetId="5">'Formula CL without Tail'!$B$4</definedName>
    <definedName name="LSRM_Name" localSheetId="6">'Formula ECLRM with Tail'!$B$4</definedName>
    <definedName name="LSRM_Name" localSheetId="7">'Formula ECLRM without Tail'!$B$4</definedName>
    <definedName name="LSRM_Name" localSheetId="2">'Normal CL with Tail'!$B$4</definedName>
    <definedName name="LSRM_Name" localSheetId="3">'Simplified CL with Tail'!$B$4</definedName>
    <definedName name="LSRM_Overwrite" localSheetId="4">'Formula CL with Tail'!$E$6</definedName>
    <definedName name="LSRM_Overwrite" localSheetId="5">'Formula CL without Tail'!$E$6</definedName>
    <definedName name="LSRM_Overwrite" localSheetId="6">'Formula ECLRM with Tail'!$E$6</definedName>
    <definedName name="LSRM_Overwrite" localSheetId="7">'Formula ECLRM without Tail'!$E$6</definedName>
    <definedName name="LSRM_Overwrite" localSheetId="2">'Normal CL with Tail'!$E$6</definedName>
    <definedName name="LSRM_Overwrite" localSheetId="3">'Simplified CL with Tail'!$E$6</definedName>
    <definedName name="LSRM_PreventFutureExposureFromChangingSign" localSheetId="4">'Formula CL with Tail'!$E$23</definedName>
    <definedName name="LSRM_PreventFutureExposureFromChangingSign" localSheetId="5">'Formula CL without Tail'!$E$23</definedName>
    <definedName name="LSRM_PreventFutureExposureFromChangingSign" localSheetId="6">'Formula ECLRM with Tail'!$E$23</definedName>
    <definedName name="LSRM_PreventFutureExposureFromChangingSign" localSheetId="7">'Formula ECLRM without Tail'!$E$23</definedName>
    <definedName name="LSRM_PreventFutureExposureFromChangingSign" localSheetId="2">'Normal CL with Tail'!$E$23</definedName>
    <definedName name="LSRM_PreventFutureExposureFromChangingSign" localSheetId="3">'Simplified CL with Tail'!$E$23</definedName>
    <definedName name="LSRM_PreventPastExposureFromChangingSign" localSheetId="4">'Formula CL with Tail'!$E$22</definedName>
    <definedName name="LSRM_PreventPastExposureFromChangingSign" localSheetId="5">'Formula CL without Tail'!$E$22</definedName>
    <definedName name="LSRM_PreventPastExposureFromChangingSign" localSheetId="6">'Formula ECLRM with Tail'!$E$22</definedName>
    <definedName name="LSRM_PreventPastExposureFromChangingSign" localSheetId="7">'Formula ECLRM without Tail'!$E$22</definedName>
    <definedName name="LSRM_PreventPastExposureFromChangingSign" localSheetId="2">'Normal CL with Tail'!$E$22</definedName>
    <definedName name="LSRM_PreventPastExposureFromChangingSign" localSheetId="3">'Simplified CL with Tail'!$E$22</definedName>
    <definedName name="LSRM_ReduceMemSize" localSheetId="4">'Formula CL with Tail'!$E$7</definedName>
    <definedName name="LSRM_ReduceMemSize" localSheetId="5">'Formula CL without Tail'!$E$7</definedName>
    <definedName name="LSRM_ReduceMemSize" localSheetId="6">'Formula ECLRM with Tail'!$E$7</definedName>
    <definedName name="LSRM_ReduceMemSize" localSheetId="7">'Formula ECLRM without Tail'!$E$7</definedName>
    <definedName name="LSRM_ReduceMemSize" localSheetId="2">'Normal CL with Tail'!$E$7</definedName>
    <definedName name="LSRM_ReduceMemSize" localSheetId="3">'Simplified CL with Tail'!$E$7</definedName>
    <definedName name="LSRM_S" localSheetId="4">'Formula CL with Tail'!$B$38:$I$47,'Formula CL with Tail'!$R$38:$Y$47</definedName>
    <definedName name="LSRM_S" localSheetId="5">'Formula CL without Tail'!$B$38:$K$47,'Formula CL without Tail'!$R$38:$AA$47</definedName>
    <definedName name="LSRM_S" localSheetId="6">'Formula ECLRM with Tail'!$B$38:$I$47,'Formula ECLRM with Tail'!$R$38:$Y$47</definedName>
    <definedName name="LSRM_S" localSheetId="7">'Formula ECLRM without Tail'!$B$38:$K$47,'Formula ECLRM without Tail'!$R$38:$AA$47</definedName>
    <definedName name="LSRM_S" localSheetId="2">'Normal CL with Tail'!$B$38:$I$47,'Normal CL with Tail'!$R$38:$Y$47</definedName>
    <definedName name="LSRM_S" localSheetId="3">'Simplified CL with Tail'!$B$38:$I$47,'Simplified CL with Tail'!$R$38:$Y$47</definedName>
    <definedName name="LSRM_sigma" localSheetId="4">'Formula CL with Tail'!$C$137:$J$137,'Formula CL with Tail'!$C$138:$J$138,'Formula CL with Tail'!$C$139:$J$139,'Formula CL with Tail'!$C$140:$J$140</definedName>
    <definedName name="LSRM_sigma" localSheetId="5">'Formula CL without Tail'!$C$137:$K$137,'Formula CL without Tail'!$C$138:$K$138,'Formula CL without Tail'!$C$139:$K$139,'Formula CL without Tail'!$C$140:$K$140</definedName>
    <definedName name="LSRM_sigma" localSheetId="6">'Formula ECLRM with Tail'!$C$137:$J$137,'Formula ECLRM with Tail'!$C$138:$J$138,'Formula ECLRM with Tail'!$C$139:$J$139,'Formula ECLRM with Tail'!$C$140:$J$140</definedName>
    <definedName name="LSRM_sigma" localSheetId="7">'Formula ECLRM without Tail'!$C$137:$K$137,'Formula ECLRM without Tail'!$C$138:$K$138,'Formula ECLRM without Tail'!$C$139:$K$139,'Formula ECLRM without Tail'!$C$140:$K$140</definedName>
    <definedName name="LSRM_sigma" localSheetId="2">'Normal CL with Tail'!$C$137:$J$137,'Normal CL with Tail'!$C$138:$J$138,'Normal CL with Tail'!$C$139:$J$139,'Normal CL with Tail'!$C$140:$J$140</definedName>
    <definedName name="LSRM_sigma" localSheetId="3">'Simplified CL with Tail'!$C$137:$J$137,'Simplified CL with Tail'!$C$138:$J$138,'Simplified CL with Tail'!$C$139:$J$139,'Simplified CL with Tail'!$C$140:$J$140</definedName>
    <definedName name="LSRM_UseDefaultalpha" localSheetId="4">'Formula CL with Tail'!$E$16</definedName>
    <definedName name="LSRM_UseDefaultalpha" localSheetId="5">'Formula CL without Tail'!$E$16</definedName>
    <definedName name="LSRM_UseDefaultalpha" localSheetId="6">'Formula ECLRM with Tail'!$E$16</definedName>
    <definedName name="LSRM_UseDefaultalpha" localSheetId="7">'Formula ECLRM without Tail'!$E$16</definedName>
    <definedName name="LSRM_UseDefaultalpha" localSheetId="2">'Normal CL with Tail'!$E$16</definedName>
    <definedName name="LSRM_UseDefaultalpha" localSheetId="3">'Simplified CL with Tail'!$E$16</definedName>
    <definedName name="LSRM_UseDefaultf" localSheetId="4">'Formula CL with Tail'!$E$11</definedName>
    <definedName name="LSRM_UseDefaultf" localSheetId="5">'Formula CL without Tail'!$E$11</definedName>
    <definedName name="LSRM_UseDefaultf" localSheetId="6">'Formula ECLRM with Tail'!$E$11</definedName>
    <definedName name="LSRM_UseDefaultf" localSheetId="7">'Formula ECLRM without Tail'!$E$11</definedName>
    <definedName name="LSRM_UseDefaultf" localSheetId="2">'Normal CL with Tail'!$E$11</definedName>
    <definedName name="LSRM_UseDefaultf" localSheetId="3">'Simplified CL with Tail'!$E$11</definedName>
    <definedName name="LSRM_UseDefaultsigma" localSheetId="4">'Formula CL with Tail'!$E$13</definedName>
    <definedName name="LSRM_UseDefaultsigma" localSheetId="5">'Formula CL without Tail'!$E$13</definedName>
    <definedName name="LSRM_UseDefaultsigma" localSheetId="6">'Formula ECLRM with Tail'!$E$13</definedName>
    <definedName name="LSRM_UseDefaultsigma" localSheetId="7">'Formula ECLRM without Tail'!$E$13</definedName>
    <definedName name="LSRM_UseDefaultsigma" localSheetId="2">'Normal CL with Tail'!$E$13</definedName>
    <definedName name="LSRM_UseDefaultsigma" localSheetId="3">'Simplified CL with Tail'!$E$13</definedName>
    <definedName name="LSRM_UseDefaultw" localSheetId="4">'Formula CL with Tail'!$E$9</definedName>
    <definedName name="LSRM_UseDefaultw" localSheetId="5">'Formula CL without Tail'!$E$9</definedName>
    <definedName name="LSRM_UseDefaultw" localSheetId="6">'Formula ECLRM with Tail'!$E$9</definedName>
    <definedName name="LSRM_UseDefaultw" localSheetId="7">'Formula ECLRM without Tail'!$E$9</definedName>
    <definedName name="LSRM_UseDefaultw" localSheetId="2">'Normal CL with Tail'!$E$9</definedName>
    <definedName name="LSRM_UseDefaultw" localSheetId="3">'Simplified CL with Tail'!$E$9</definedName>
    <definedName name="LSRM_UseInflation" localSheetId="4">'Formula CL with Tail'!$E$17</definedName>
    <definedName name="LSRM_UseInflation" localSheetId="5">'Formula CL without Tail'!$E$17</definedName>
    <definedName name="LSRM_UseInflation" localSheetId="6">'Formula ECLRM with Tail'!$E$17</definedName>
    <definedName name="LSRM_UseInflation" localSheetId="7">'Formula ECLRM without Tail'!$E$17</definedName>
    <definedName name="LSRM_UseInflation" localSheetId="2">'Normal CL with Tail'!$E$17</definedName>
    <definedName name="LSRM_UseInflation" localSheetId="3">'Simplified CL with Tail'!$E$17</definedName>
    <definedName name="LSRM_UseWeightsForDefaultSigma" localSheetId="4">'Formula CL with Tail'!$E$14</definedName>
    <definedName name="LSRM_UseWeightsForDefaultSigma" localSheetId="5">'Formula CL without Tail'!$E$14</definedName>
    <definedName name="LSRM_UseWeightsForDefaultSigma" localSheetId="6">'Formula ECLRM with Tail'!$E$14</definedName>
    <definedName name="LSRM_UseWeightsForDefaultSigma" localSheetId="7">'Formula ECLRM without Tail'!$E$14</definedName>
    <definedName name="LSRM_UseWeightsForDefaultSigma" localSheetId="2">'Normal CL with Tail'!$E$14</definedName>
    <definedName name="LSRM_UseWeightsForDefaultSigma" localSheetId="3">'Simplified CL with Tail'!$E$14</definedName>
    <definedName name="LSRM_VirtualParaErrDiversification" localSheetId="4">'Formula CL with Tail'!$E$20</definedName>
    <definedName name="LSRM_VirtualParaErrDiversification" localSheetId="5">'Formula CL without Tail'!$E$20</definedName>
    <definedName name="LSRM_VirtualParaErrDiversification" localSheetId="6">'Formula ECLRM with Tail'!$E$20</definedName>
    <definedName name="LSRM_VirtualParaErrDiversification" localSheetId="7">'Formula ECLRM without Tail'!$E$20</definedName>
    <definedName name="LSRM_VirtualParaErrDiversification" localSheetId="2">'Normal CL with Tail'!$E$20</definedName>
    <definedName name="LSRM_VirtualParaErrDiversification" localSheetId="3">'Simplified CL with Tail'!$E$20</definedName>
    <definedName name="LSRM_VirtualProcVarDiversification" localSheetId="4">'Formula CL with Tail'!$E$19</definedName>
    <definedName name="LSRM_VirtualProcVarDiversification" localSheetId="5">'Formula CL without Tail'!$E$19</definedName>
    <definedName name="LSRM_VirtualProcVarDiversification" localSheetId="6">'Formula ECLRM with Tail'!$E$19</definedName>
    <definedName name="LSRM_VirtualProcVarDiversification" localSheetId="7">'Formula ECLRM without Tail'!$E$19</definedName>
    <definedName name="LSRM_VirtualProcVarDiversification" localSheetId="2">'Normal CL with Tail'!$E$19</definedName>
    <definedName name="LSRM_VirtualProcVarDiversification" localSheetId="3">'Simplified CL with Tail'!$E$19</definedName>
    <definedName name="LSRM_VirtualTailDiversification" localSheetId="4">'Formula CL with Tail'!$E$21</definedName>
    <definedName name="LSRM_VirtualTailDiversification" localSheetId="5">'Formula CL without Tail'!$E$21</definedName>
    <definedName name="LSRM_VirtualTailDiversification" localSheetId="6">'Formula ECLRM with Tail'!$E$21</definedName>
    <definedName name="LSRM_VirtualTailDiversification" localSheetId="7">'Formula ECLRM without Tail'!$E$21</definedName>
    <definedName name="LSRM_VirtualTailDiversification" localSheetId="2">'Normal CL with Tail'!$E$21</definedName>
    <definedName name="LSRM_VirtualTailDiversification" localSheetId="3">'Simplified CL with Tail'!$E$21</definedName>
    <definedName name="LSRM_w" localSheetId="4">'Formula CL with Tail'!$B$90:$I$99,'Formula CL with Tail'!$R$90:$Y$99</definedName>
    <definedName name="LSRM_w" localSheetId="5">'Formula CL without Tail'!$B$90:$J$99,'Formula CL without Tail'!$R$90:$Z$99</definedName>
    <definedName name="LSRM_w" localSheetId="6">'Formula ECLRM with Tail'!$B$90:$I$99,'Formula ECLRM with Tail'!$R$90:$Y$99</definedName>
    <definedName name="LSRM_w" localSheetId="7">'Formula ECLRM without Tail'!$B$90:$J$99,'Formula ECLRM without Tail'!$R$90:$Z$99</definedName>
    <definedName name="LSRM_w" localSheetId="2">'Normal CL with Tail'!$B$90:$I$99,'Normal CL with Tail'!$R$90:$Y$99</definedName>
    <definedName name="LSRM_w" localSheetId="3">'Simplified CL with Tail'!$B$90:$I$99,'Simplified CL with Tail'!$R$90:$Y$99</definedName>
    <definedName name="Volume" localSheetId="4">'Formula CL with Tail'!$E$33</definedName>
    <definedName name="Volume" localSheetId="5">'Formula CL without Tail'!$E$33</definedName>
    <definedName name="Volume" localSheetId="6">'Formula ECLRM with Tail'!$E$33</definedName>
    <definedName name="Volume" localSheetId="7">'Formula ECLRM without Tail'!$E$33</definedName>
    <definedName name="Volume" localSheetId="2">'Normal CL with Tail'!$E$33</definedName>
    <definedName name="Volume" localSheetId="3">'Simplified CL with Tail'!$E$33</definedName>
  </definedNames>
  <calcPr calcId="145621"/>
</workbook>
</file>

<file path=xl/calcChain.xml><?xml version="1.0" encoding="utf-8"?>
<calcChain xmlns="http://schemas.openxmlformats.org/spreadsheetml/2006/main">
  <c r="P13" i="7" l="1"/>
  <c r="P12" i="7"/>
  <c r="P11" i="7"/>
  <c r="P10" i="7"/>
  <c r="P9" i="7"/>
  <c r="P8" i="7"/>
  <c r="P7" i="7"/>
  <c r="P6" i="7"/>
  <c r="P5" i="7"/>
  <c r="L28" i="7"/>
  <c r="L27" i="7"/>
  <c r="L26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H4" i="7"/>
  <c r="D347" i="7"/>
  <c r="C347" i="7"/>
  <c r="B347" i="7"/>
  <c r="D346" i="7"/>
  <c r="C346" i="7"/>
  <c r="B346" i="7"/>
  <c r="D345" i="7"/>
  <c r="C345" i="7"/>
  <c r="B345" i="7"/>
  <c r="D344" i="7"/>
  <c r="C344" i="7"/>
  <c r="B344" i="7"/>
  <c r="D343" i="7"/>
  <c r="C343" i="7"/>
  <c r="B343" i="7"/>
  <c r="D342" i="7"/>
  <c r="C342" i="7"/>
  <c r="B342" i="7"/>
  <c r="D341" i="7"/>
  <c r="C341" i="7"/>
  <c r="B341" i="7"/>
  <c r="D340" i="7"/>
  <c r="C340" i="7"/>
  <c r="B340" i="7"/>
  <c r="D339" i="7"/>
  <c r="C339" i="7"/>
  <c r="B339" i="7"/>
  <c r="D338" i="7"/>
  <c r="C338" i="7"/>
  <c r="B338" i="7"/>
  <c r="D337" i="7"/>
  <c r="C337" i="7"/>
  <c r="B337" i="7"/>
  <c r="D336" i="7"/>
  <c r="C336" i="7"/>
  <c r="B336" i="7"/>
  <c r="D335" i="7"/>
  <c r="C335" i="7"/>
  <c r="B335" i="7"/>
  <c r="D334" i="7"/>
  <c r="C334" i="7"/>
  <c r="B334" i="7"/>
  <c r="D333" i="7"/>
  <c r="C333" i="7"/>
  <c r="B333" i="7"/>
  <c r="D332" i="7"/>
  <c r="C332" i="7"/>
  <c r="B332" i="7"/>
  <c r="D331" i="7"/>
  <c r="C331" i="7"/>
  <c r="B331" i="7"/>
  <c r="D330" i="7"/>
  <c r="C330" i="7"/>
  <c r="B330" i="7"/>
  <c r="D329" i="7"/>
  <c r="C329" i="7"/>
  <c r="B329" i="7"/>
  <c r="D328" i="7"/>
  <c r="C328" i="7"/>
  <c r="B328" i="7"/>
  <c r="D327" i="7"/>
  <c r="C327" i="7"/>
  <c r="B327" i="7"/>
  <c r="D326" i="7"/>
  <c r="C326" i="7"/>
  <c r="B326" i="7"/>
  <c r="D325" i="7"/>
  <c r="C325" i="7"/>
  <c r="B325" i="7"/>
  <c r="D324" i="7"/>
  <c r="C324" i="7"/>
  <c r="B324" i="7"/>
  <c r="D323" i="7"/>
  <c r="C323" i="7"/>
  <c r="B323" i="7"/>
  <c r="D322" i="7"/>
  <c r="C322" i="7"/>
  <c r="B322" i="7"/>
  <c r="D321" i="7"/>
  <c r="C321" i="7"/>
  <c r="B321" i="7"/>
  <c r="D320" i="7"/>
  <c r="C320" i="7"/>
  <c r="B320" i="7"/>
  <c r="D319" i="7"/>
  <c r="C319" i="7"/>
  <c r="B319" i="7"/>
  <c r="D318" i="7"/>
  <c r="C318" i="7"/>
  <c r="B318" i="7"/>
  <c r="D317" i="7"/>
  <c r="C317" i="7"/>
  <c r="B317" i="7"/>
  <c r="D316" i="7"/>
  <c r="C316" i="7"/>
  <c r="B316" i="7"/>
  <c r="D315" i="7"/>
  <c r="C315" i="7"/>
  <c r="B315" i="7"/>
  <c r="D314" i="7"/>
  <c r="C314" i="7"/>
  <c r="B314" i="7"/>
  <c r="D313" i="7"/>
  <c r="C313" i="7"/>
  <c r="B313" i="7"/>
  <c r="D312" i="7"/>
  <c r="C312" i="7"/>
  <c r="B312" i="7"/>
  <c r="D311" i="7"/>
  <c r="C311" i="7"/>
  <c r="B311" i="7"/>
  <c r="D310" i="7"/>
  <c r="C310" i="7"/>
  <c r="B310" i="7"/>
  <c r="D309" i="7"/>
  <c r="C309" i="7"/>
  <c r="B309" i="7"/>
  <c r="D308" i="7"/>
  <c r="C308" i="7"/>
  <c r="B308" i="7"/>
  <c r="D307" i="7"/>
  <c r="C307" i="7"/>
  <c r="B307" i="7"/>
  <c r="D306" i="7"/>
  <c r="C306" i="7"/>
  <c r="B306" i="7"/>
  <c r="D305" i="7"/>
  <c r="C305" i="7"/>
  <c r="B305" i="7"/>
  <c r="D304" i="7"/>
  <c r="C304" i="7"/>
  <c r="B304" i="7"/>
  <c r="D303" i="7"/>
  <c r="C303" i="7"/>
  <c r="B303" i="7"/>
  <c r="D302" i="7"/>
  <c r="C302" i="7"/>
  <c r="B302" i="7"/>
  <c r="D301" i="7"/>
  <c r="C301" i="7"/>
  <c r="B301" i="7"/>
  <c r="D300" i="7"/>
  <c r="C300" i="7"/>
  <c r="B300" i="7"/>
  <c r="D299" i="7"/>
  <c r="C299" i="7"/>
  <c r="B299" i="7"/>
  <c r="D298" i="7"/>
  <c r="C298" i="7"/>
  <c r="B298" i="7"/>
  <c r="D297" i="7"/>
  <c r="C297" i="7"/>
  <c r="B297" i="7"/>
  <c r="D296" i="7"/>
  <c r="C296" i="7"/>
  <c r="B296" i="7"/>
  <c r="D295" i="7"/>
  <c r="C295" i="7"/>
  <c r="B295" i="7"/>
  <c r="D294" i="7"/>
  <c r="C294" i="7"/>
  <c r="B294" i="7"/>
  <c r="D293" i="7"/>
  <c r="C293" i="7"/>
  <c r="B293" i="7"/>
  <c r="D292" i="7"/>
  <c r="C292" i="7"/>
  <c r="B292" i="7"/>
  <c r="D291" i="7"/>
  <c r="C291" i="7"/>
  <c r="B291" i="7"/>
  <c r="D290" i="7"/>
  <c r="C290" i="7"/>
  <c r="B290" i="7"/>
  <c r="D289" i="7"/>
  <c r="C289" i="7"/>
  <c r="B289" i="7"/>
  <c r="D288" i="7"/>
  <c r="C288" i="7"/>
  <c r="B288" i="7"/>
  <c r="D287" i="7"/>
  <c r="C287" i="7"/>
  <c r="B287" i="7"/>
  <c r="D286" i="7"/>
  <c r="C286" i="7"/>
  <c r="B286" i="7"/>
  <c r="D285" i="7"/>
  <c r="C285" i="7"/>
  <c r="B285" i="7"/>
  <c r="D284" i="7"/>
  <c r="C284" i="7"/>
  <c r="B284" i="7"/>
  <c r="D283" i="7"/>
  <c r="C283" i="7"/>
  <c r="B283" i="7"/>
  <c r="D282" i="7"/>
  <c r="C282" i="7"/>
  <c r="B282" i="7"/>
  <c r="D281" i="7"/>
  <c r="C281" i="7"/>
  <c r="B281" i="7"/>
  <c r="D280" i="7"/>
  <c r="C280" i="7"/>
  <c r="B280" i="7"/>
  <c r="D279" i="7"/>
  <c r="C279" i="7"/>
  <c r="B279" i="7"/>
  <c r="D278" i="7"/>
  <c r="C278" i="7"/>
  <c r="B278" i="7"/>
  <c r="D277" i="7"/>
  <c r="C277" i="7"/>
  <c r="B277" i="7"/>
  <c r="D276" i="7"/>
  <c r="C276" i="7"/>
  <c r="B276" i="7"/>
  <c r="D275" i="7"/>
  <c r="C275" i="7"/>
  <c r="B275" i="7"/>
  <c r="D274" i="7"/>
  <c r="C274" i="7"/>
  <c r="B274" i="7"/>
  <c r="D273" i="7"/>
  <c r="C273" i="7"/>
  <c r="B273" i="7"/>
  <c r="D272" i="7"/>
  <c r="C272" i="7"/>
  <c r="B272" i="7"/>
  <c r="D271" i="7"/>
  <c r="C271" i="7"/>
  <c r="B271" i="7"/>
  <c r="D270" i="7"/>
  <c r="C270" i="7"/>
  <c r="B270" i="7"/>
  <c r="D269" i="7"/>
  <c r="C269" i="7"/>
  <c r="B269" i="7"/>
  <c r="D268" i="7"/>
  <c r="C268" i="7"/>
  <c r="B268" i="7"/>
  <c r="D267" i="7"/>
  <c r="C267" i="7"/>
  <c r="B267" i="7"/>
  <c r="D266" i="7"/>
  <c r="C266" i="7"/>
  <c r="B266" i="7"/>
  <c r="D265" i="7"/>
  <c r="C265" i="7"/>
  <c r="B265" i="7"/>
  <c r="D264" i="7"/>
  <c r="C264" i="7"/>
  <c r="B264" i="7"/>
  <c r="D263" i="7"/>
  <c r="C263" i="7"/>
  <c r="B263" i="7"/>
  <c r="D262" i="7"/>
  <c r="C262" i="7"/>
  <c r="B262" i="7"/>
  <c r="D261" i="7"/>
  <c r="C261" i="7"/>
  <c r="B261" i="7"/>
  <c r="D260" i="7"/>
  <c r="C260" i="7"/>
  <c r="B260" i="7"/>
  <c r="D259" i="7"/>
  <c r="C259" i="7"/>
  <c r="B259" i="7"/>
  <c r="D258" i="7"/>
  <c r="C258" i="7"/>
  <c r="B258" i="7"/>
  <c r="D257" i="7"/>
  <c r="C257" i="7"/>
  <c r="B257" i="7"/>
  <c r="D256" i="7"/>
  <c r="C256" i="7"/>
  <c r="B256" i="7"/>
  <c r="D255" i="7"/>
  <c r="C255" i="7"/>
  <c r="B255" i="7"/>
  <c r="D254" i="7"/>
  <c r="C254" i="7"/>
  <c r="B254" i="7"/>
  <c r="D253" i="7"/>
  <c r="C253" i="7"/>
  <c r="B253" i="7"/>
  <c r="D252" i="7"/>
  <c r="C252" i="7"/>
  <c r="B252" i="7"/>
  <c r="D251" i="7"/>
  <c r="C251" i="7"/>
  <c r="B251" i="7"/>
  <c r="D250" i="7"/>
  <c r="C250" i="7"/>
  <c r="B250" i="7"/>
  <c r="D249" i="7"/>
  <c r="C249" i="7"/>
  <c r="B249" i="7"/>
  <c r="D248" i="7"/>
  <c r="C248" i="7"/>
  <c r="B248" i="7"/>
  <c r="D247" i="7"/>
  <c r="C247" i="7"/>
  <c r="B247" i="7"/>
  <c r="D246" i="7"/>
  <c r="C246" i="7"/>
  <c r="B246" i="7"/>
  <c r="D245" i="7"/>
  <c r="C245" i="7"/>
  <c r="B245" i="7"/>
  <c r="D244" i="7"/>
  <c r="C244" i="7"/>
  <c r="B244" i="7"/>
  <c r="D243" i="7"/>
  <c r="C243" i="7"/>
  <c r="B243" i="7"/>
  <c r="D242" i="7"/>
  <c r="C242" i="7"/>
  <c r="B242" i="7"/>
  <c r="D241" i="7"/>
  <c r="C241" i="7"/>
  <c r="B241" i="7"/>
  <c r="D240" i="7"/>
  <c r="C240" i="7"/>
  <c r="B240" i="7"/>
  <c r="D239" i="7"/>
  <c r="C239" i="7"/>
  <c r="B239" i="7"/>
  <c r="D238" i="7"/>
  <c r="C238" i="7"/>
  <c r="B238" i="7"/>
  <c r="D237" i="7"/>
  <c r="C237" i="7"/>
  <c r="B237" i="7"/>
  <c r="D236" i="7"/>
  <c r="C236" i="7"/>
  <c r="B236" i="7"/>
  <c r="D235" i="7"/>
  <c r="C235" i="7"/>
  <c r="B235" i="7"/>
  <c r="D234" i="7"/>
  <c r="C234" i="7"/>
  <c r="B234" i="7"/>
  <c r="D233" i="7"/>
  <c r="C233" i="7"/>
  <c r="B233" i="7"/>
  <c r="P13" i="6"/>
  <c r="P12" i="6"/>
  <c r="P11" i="6"/>
  <c r="P10" i="6"/>
  <c r="P9" i="6"/>
  <c r="P8" i="6"/>
  <c r="P7" i="6"/>
  <c r="P6" i="6"/>
  <c r="P5" i="6"/>
  <c r="L28" i="6"/>
  <c r="L27" i="6"/>
  <c r="L26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H4" i="6"/>
  <c r="D347" i="6"/>
  <c r="C347" i="6"/>
  <c r="B347" i="6"/>
  <c r="D346" i="6"/>
  <c r="C346" i="6"/>
  <c r="B346" i="6"/>
  <c r="D345" i="6"/>
  <c r="C345" i="6"/>
  <c r="B345" i="6"/>
  <c r="D344" i="6"/>
  <c r="C344" i="6"/>
  <c r="B344" i="6"/>
  <c r="D343" i="6"/>
  <c r="C343" i="6"/>
  <c r="B343" i="6"/>
  <c r="D342" i="6"/>
  <c r="C342" i="6"/>
  <c r="B342" i="6"/>
  <c r="D341" i="6"/>
  <c r="C341" i="6"/>
  <c r="B341" i="6"/>
  <c r="D340" i="6"/>
  <c r="C340" i="6"/>
  <c r="B340" i="6"/>
  <c r="D339" i="6"/>
  <c r="C339" i="6"/>
  <c r="B339" i="6"/>
  <c r="D338" i="6"/>
  <c r="C338" i="6"/>
  <c r="B338" i="6"/>
  <c r="D337" i="6"/>
  <c r="C337" i="6"/>
  <c r="B337" i="6"/>
  <c r="D336" i="6"/>
  <c r="C336" i="6"/>
  <c r="B336" i="6"/>
  <c r="D335" i="6"/>
  <c r="C335" i="6"/>
  <c r="B335" i="6"/>
  <c r="D334" i="6"/>
  <c r="C334" i="6"/>
  <c r="B334" i="6"/>
  <c r="D333" i="6"/>
  <c r="C333" i="6"/>
  <c r="B333" i="6"/>
  <c r="D332" i="6"/>
  <c r="C332" i="6"/>
  <c r="B332" i="6"/>
  <c r="D331" i="6"/>
  <c r="C331" i="6"/>
  <c r="B331" i="6"/>
  <c r="D330" i="6"/>
  <c r="C330" i="6"/>
  <c r="B330" i="6"/>
  <c r="D329" i="6"/>
  <c r="C329" i="6"/>
  <c r="B329" i="6"/>
  <c r="D328" i="6"/>
  <c r="C328" i="6"/>
  <c r="B328" i="6"/>
  <c r="D327" i="6"/>
  <c r="C327" i="6"/>
  <c r="B327" i="6"/>
  <c r="D326" i="6"/>
  <c r="C326" i="6"/>
  <c r="B326" i="6"/>
  <c r="D325" i="6"/>
  <c r="C325" i="6"/>
  <c r="B325" i="6"/>
  <c r="D324" i="6"/>
  <c r="C324" i="6"/>
  <c r="B324" i="6"/>
  <c r="D323" i="6"/>
  <c r="C323" i="6"/>
  <c r="B323" i="6"/>
  <c r="D322" i="6"/>
  <c r="C322" i="6"/>
  <c r="B322" i="6"/>
  <c r="D321" i="6"/>
  <c r="C321" i="6"/>
  <c r="B321" i="6"/>
  <c r="D320" i="6"/>
  <c r="C320" i="6"/>
  <c r="B320" i="6"/>
  <c r="D319" i="6"/>
  <c r="C319" i="6"/>
  <c r="B319" i="6"/>
  <c r="D318" i="6"/>
  <c r="C318" i="6"/>
  <c r="B318" i="6"/>
  <c r="D317" i="6"/>
  <c r="C317" i="6"/>
  <c r="B317" i="6"/>
  <c r="D316" i="6"/>
  <c r="C316" i="6"/>
  <c r="B316" i="6"/>
  <c r="D315" i="6"/>
  <c r="C315" i="6"/>
  <c r="B315" i="6"/>
  <c r="D314" i="6"/>
  <c r="C314" i="6"/>
  <c r="B314" i="6"/>
  <c r="D313" i="6"/>
  <c r="C313" i="6"/>
  <c r="B313" i="6"/>
  <c r="D312" i="6"/>
  <c r="C312" i="6"/>
  <c r="B312" i="6"/>
  <c r="D311" i="6"/>
  <c r="C311" i="6"/>
  <c r="B311" i="6"/>
  <c r="D310" i="6"/>
  <c r="C310" i="6"/>
  <c r="B310" i="6"/>
  <c r="D309" i="6"/>
  <c r="C309" i="6"/>
  <c r="B309" i="6"/>
  <c r="D308" i="6"/>
  <c r="C308" i="6"/>
  <c r="B308" i="6"/>
  <c r="D307" i="6"/>
  <c r="C307" i="6"/>
  <c r="B307" i="6"/>
  <c r="D306" i="6"/>
  <c r="C306" i="6"/>
  <c r="B306" i="6"/>
  <c r="D305" i="6"/>
  <c r="C305" i="6"/>
  <c r="B305" i="6"/>
  <c r="D304" i="6"/>
  <c r="C304" i="6"/>
  <c r="B304" i="6"/>
  <c r="D303" i="6"/>
  <c r="C303" i="6"/>
  <c r="B303" i="6"/>
  <c r="D302" i="6"/>
  <c r="C302" i="6"/>
  <c r="B302" i="6"/>
  <c r="D301" i="6"/>
  <c r="C301" i="6"/>
  <c r="B301" i="6"/>
  <c r="D300" i="6"/>
  <c r="C300" i="6"/>
  <c r="B300" i="6"/>
  <c r="D299" i="6"/>
  <c r="C299" i="6"/>
  <c r="B299" i="6"/>
  <c r="D298" i="6"/>
  <c r="C298" i="6"/>
  <c r="B298" i="6"/>
  <c r="D297" i="6"/>
  <c r="C297" i="6"/>
  <c r="B297" i="6"/>
  <c r="D296" i="6"/>
  <c r="C296" i="6"/>
  <c r="B296" i="6"/>
  <c r="D295" i="6"/>
  <c r="C295" i="6"/>
  <c r="B295" i="6"/>
  <c r="D294" i="6"/>
  <c r="C294" i="6"/>
  <c r="B294" i="6"/>
  <c r="D293" i="6"/>
  <c r="C293" i="6"/>
  <c r="B293" i="6"/>
  <c r="D292" i="6"/>
  <c r="C292" i="6"/>
  <c r="B292" i="6"/>
  <c r="D291" i="6"/>
  <c r="C291" i="6"/>
  <c r="B291" i="6"/>
  <c r="D290" i="6"/>
  <c r="C290" i="6"/>
  <c r="B290" i="6"/>
  <c r="D289" i="6"/>
  <c r="C289" i="6"/>
  <c r="B289" i="6"/>
  <c r="D288" i="6"/>
  <c r="C288" i="6"/>
  <c r="B288" i="6"/>
  <c r="D287" i="6"/>
  <c r="C287" i="6"/>
  <c r="B287" i="6"/>
  <c r="D286" i="6"/>
  <c r="C286" i="6"/>
  <c r="B286" i="6"/>
  <c r="D285" i="6"/>
  <c r="C285" i="6"/>
  <c r="B285" i="6"/>
  <c r="D284" i="6"/>
  <c r="C284" i="6"/>
  <c r="B284" i="6"/>
  <c r="D283" i="6"/>
  <c r="C283" i="6"/>
  <c r="B283" i="6"/>
  <c r="D282" i="6"/>
  <c r="C282" i="6"/>
  <c r="B282" i="6"/>
  <c r="D281" i="6"/>
  <c r="C281" i="6"/>
  <c r="B281" i="6"/>
  <c r="D280" i="6"/>
  <c r="C280" i="6"/>
  <c r="B280" i="6"/>
  <c r="D279" i="6"/>
  <c r="C279" i="6"/>
  <c r="B279" i="6"/>
  <c r="D278" i="6"/>
  <c r="C278" i="6"/>
  <c r="B278" i="6"/>
  <c r="D277" i="6"/>
  <c r="C277" i="6"/>
  <c r="B277" i="6"/>
  <c r="D276" i="6"/>
  <c r="C276" i="6"/>
  <c r="B276" i="6"/>
  <c r="D275" i="6"/>
  <c r="C275" i="6"/>
  <c r="B275" i="6"/>
  <c r="D274" i="6"/>
  <c r="C274" i="6"/>
  <c r="B274" i="6"/>
  <c r="D273" i="6"/>
  <c r="C273" i="6"/>
  <c r="B273" i="6"/>
  <c r="D272" i="6"/>
  <c r="C272" i="6"/>
  <c r="B272" i="6"/>
  <c r="D271" i="6"/>
  <c r="C271" i="6"/>
  <c r="B271" i="6"/>
  <c r="D270" i="6"/>
  <c r="C270" i="6"/>
  <c r="B270" i="6"/>
  <c r="D269" i="6"/>
  <c r="C269" i="6"/>
  <c r="B269" i="6"/>
  <c r="D268" i="6"/>
  <c r="C268" i="6"/>
  <c r="B268" i="6"/>
  <c r="D267" i="6"/>
  <c r="C267" i="6"/>
  <c r="B267" i="6"/>
  <c r="D266" i="6"/>
  <c r="C266" i="6"/>
  <c r="B266" i="6"/>
  <c r="D265" i="6"/>
  <c r="C265" i="6"/>
  <c r="B265" i="6"/>
  <c r="D264" i="6"/>
  <c r="C264" i="6"/>
  <c r="B264" i="6"/>
  <c r="D263" i="6"/>
  <c r="C263" i="6"/>
  <c r="B263" i="6"/>
  <c r="D262" i="6"/>
  <c r="C262" i="6"/>
  <c r="B262" i="6"/>
  <c r="D261" i="6"/>
  <c r="C261" i="6"/>
  <c r="B261" i="6"/>
  <c r="D260" i="6"/>
  <c r="C260" i="6"/>
  <c r="B260" i="6"/>
  <c r="D259" i="6"/>
  <c r="C259" i="6"/>
  <c r="B259" i="6"/>
  <c r="D258" i="6"/>
  <c r="C258" i="6"/>
  <c r="B258" i="6"/>
  <c r="D257" i="6"/>
  <c r="C257" i="6"/>
  <c r="B257" i="6"/>
  <c r="D256" i="6"/>
  <c r="C256" i="6"/>
  <c r="B256" i="6"/>
  <c r="D255" i="6"/>
  <c r="C255" i="6"/>
  <c r="B255" i="6"/>
  <c r="D254" i="6"/>
  <c r="C254" i="6"/>
  <c r="B254" i="6"/>
  <c r="D253" i="6"/>
  <c r="C253" i="6"/>
  <c r="B253" i="6"/>
  <c r="D252" i="6"/>
  <c r="C252" i="6"/>
  <c r="B252" i="6"/>
  <c r="D251" i="6"/>
  <c r="C251" i="6"/>
  <c r="B251" i="6"/>
  <c r="D250" i="6"/>
  <c r="C250" i="6"/>
  <c r="B250" i="6"/>
  <c r="D249" i="6"/>
  <c r="C249" i="6"/>
  <c r="B249" i="6"/>
  <c r="D248" i="6"/>
  <c r="C248" i="6"/>
  <c r="B248" i="6"/>
  <c r="D247" i="6"/>
  <c r="C247" i="6"/>
  <c r="B247" i="6"/>
  <c r="D246" i="6"/>
  <c r="C246" i="6"/>
  <c r="B246" i="6"/>
  <c r="D245" i="6"/>
  <c r="C245" i="6"/>
  <c r="B245" i="6"/>
  <c r="D244" i="6"/>
  <c r="C244" i="6"/>
  <c r="B244" i="6"/>
  <c r="D243" i="6"/>
  <c r="C243" i="6"/>
  <c r="B243" i="6"/>
  <c r="D242" i="6"/>
  <c r="C242" i="6"/>
  <c r="B242" i="6"/>
  <c r="D241" i="6"/>
  <c r="C241" i="6"/>
  <c r="B241" i="6"/>
  <c r="D240" i="6"/>
  <c r="C240" i="6"/>
  <c r="B240" i="6"/>
  <c r="D239" i="6"/>
  <c r="C239" i="6"/>
  <c r="B239" i="6"/>
  <c r="D238" i="6"/>
  <c r="C238" i="6"/>
  <c r="B238" i="6"/>
  <c r="D237" i="6"/>
  <c r="C237" i="6"/>
  <c r="B237" i="6"/>
  <c r="D236" i="6"/>
  <c r="C236" i="6"/>
  <c r="B236" i="6"/>
  <c r="D235" i="6"/>
  <c r="C235" i="6"/>
  <c r="B235" i="6"/>
  <c r="D234" i="6"/>
  <c r="C234" i="6"/>
  <c r="B234" i="6"/>
  <c r="D233" i="6"/>
  <c r="C233" i="6"/>
  <c r="B233" i="6"/>
  <c r="P13" i="5"/>
  <c r="P12" i="5"/>
  <c r="P11" i="5"/>
  <c r="P10" i="5"/>
  <c r="P9" i="5"/>
  <c r="P8" i="5"/>
  <c r="P7" i="5"/>
  <c r="P6" i="5"/>
  <c r="P5" i="5"/>
  <c r="L28" i="5"/>
  <c r="L27" i="5"/>
  <c r="L26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H4" i="5"/>
  <c r="D347" i="5"/>
  <c r="C347" i="5"/>
  <c r="B347" i="5"/>
  <c r="D346" i="5"/>
  <c r="C346" i="5"/>
  <c r="B346" i="5"/>
  <c r="D345" i="5"/>
  <c r="C345" i="5"/>
  <c r="B345" i="5"/>
  <c r="D344" i="5"/>
  <c r="C344" i="5"/>
  <c r="B344" i="5"/>
  <c r="D343" i="5"/>
  <c r="C343" i="5"/>
  <c r="B343" i="5"/>
  <c r="D342" i="5"/>
  <c r="C342" i="5"/>
  <c r="B342" i="5"/>
  <c r="D341" i="5"/>
  <c r="C341" i="5"/>
  <c r="B341" i="5"/>
  <c r="D340" i="5"/>
  <c r="C340" i="5"/>
  <c r="B340" i="5"/>
  <c r="D339" i="5"/>
  <c r="C339" i="5"/>
  <c r="B339" i="5"/>
  <c r="D338" i="5"/>
  <c r="C338" i="5"/>
  <c r="B338" i="5"/>
  <c r="D337" i="5"/>
  <c r="C337" i="5"/>
  <c r="B337" i="5"/>
  <c r="D336" i="5"/>
  <c r="C336" i="5"/>
  <c r="B336" i="5"/>
  <c r="D335" i="5"/>
  <c r="C335" i="5"/>
  <c r="B335" i="5"/>
  <c r="D334" i="5"/>
  <c r="C334" i="5"/>
  <c r="B334" i="5"/>
  <c r="D333" i="5"/>
  <c r="C333" i="5"/>
  <c r="B333" i="5"/>
  <c r="D332" i="5"/>
  <c r="C332" i="5"/>
  <c r="B332" i="5"/>
  <c r="D331" i="5"/>
  <c r="C331" i="5"/>
  <c r="B331" i="5"/>
  <c r="D330" i="5"/>
  <c r="C330" i="5"/>
  <c r="B330" i="5"/>
  <c r="D329" i="5"/>
  <c r="C329" i="5"/>
  <c r="B329" i="5"/>
  <c r="D328" i="5"/>
  <c r="C328" i="5"/>
  <c r="B328" i="5"/>
  <c r="D327" i="5"/>
  <c r="C327" i="5"/>
  <c r="B327" i="5"/>
  <c r="D326" i="5"/>
  <c r="C326" i="5"/>
  <c r="B326" i="5"/>
  <c r="D325" i="5"/>
  <c r="C325" i="5"/>
  <c r="B325" i="5"/>
  <c r="D324" i="5"/>
  <c r="C324" i="5"/>
  <c r="B324" i="5"/>
  <c r="D323" i="5"/>
  <c r="C323" i="5"/>
  <c r="B323" i="5"/>
  <c r="D322" i="5"/>
  <c r="C322" i="5"/>
  <c r="B322" i="5"/>
  <c r="D321" i="5"/>
  <c r="C321" i="5"/>
  <c r="B321" i="5"/>
  <c r="D320" i="5"/>
  <c r="C320" i="5"/>
  <c r="B320" i="5"/>
  <c r="D319" i="5"/>
  <c r="C319" i="5"/>
  <c r="B319" i="5"/>
  <c r="D318" i="5"/>
  <c r="C318" i="5"/>
  <c r="B318" i="5"/>
  <c r="D317" i="5"/>
  <c r="C317" i="5"/>
  <c r="B317" i="5"/>
  <c r="D316" i="5"/>
  <c r="C316" i="5"/>
  <c r="B316" i="5"/>
  <c r="D315" i="5"/>
  <c r="C315" i="5"/>
  <c r="B315" i="5"/>
  <c r="D314" i="5"/>
  <c r="C314" i="5"/>
  <c r="B314" i="5"/>
  <c r="D313" i="5"/>
  <c r="C313" i="5"/>
  <c r="B313" i="5"/>
  <c r="D312" i="5"/>
  <c r="C312" i="5"/>
  <c r="B312" i="5"/>
  <c r="D311" i="5"/>
  <c r="C311" i="5"/>
  <c r="B311" i="5"/>
  <c r="D310" i="5"/>
  <c r="C310" i="5"/>
  <c r="B310" i="5"/>
  <c r="D309" i="5"/>
  <c r="C309" i="5"/>
  <c r="B309" i="5"/>
  <c r="D308" i="5"/>
  <c r="C308" i="5"/>
  <c r="B308" i="5"/>
  <c r="D307" i="5"/>
  <c r="C307" i="5"/>
  <c r="B307" i="5"/>
  <c r="D306" i="5"/>
  <c r="C306" i="5"/>
  <c r="B306" i="5"/>
  <c r="D305" i="5"/>
  <c r="C305" i="5"/>
  <c r="B305" i="5"/>
  <c r="D304" i="5"/>
  <c r="C304" i="5"/>
  <c r="B304" i="5"/>
  <c r="D303" i="5"/>
  <c r="C303" i="5"/>
  <c r="B303" i="5"/>
  <c r="D302" i="5"/>
  <c r="C302" i="5"/>
  <c r="B302" i="5"/>
  <c r="D301" i="5"/>
  <c r="C301" i="5"/>
  <c r="B301" i="5"/>
  <c r="D300" i="5"/>
  <c r="C300" i="5"/>
  <c r="B300" i="5"/>
  <c r="D299" i="5"/>
  <c r="C299" i="5"/>
  <c r="B299" i="5"/>
  <c r="D298" i="5"/>
  <c r="C298" i="5"/>
  <c r="B298" i="5"/>
  <c r="D297" i="5"/>
  <c r="C297" i="5"/>
  <c r="B297" i="5"/>
  <c r="D296" i="5"/>
  <c r="C296" i="5"/>
  <c r="B296" i="5"/>
  <c r="D295" i="5"/>
  <c r="C295" i="5"/>
  <c r="B295" i="5"/>
  <c r="D294" i="5"/>
  <c r="C294" i="5"/>
  <c r="B294" i="5"/>
  <c r="D293" i="5"/>
  <c r="C293" i="5"/>
  <c r="B293" i="5"/>
  <c r="D292" i="5"/>
  <c r="C292" i="5"/>
  <c r="B292" i="5"/>
  <c r="D291" i="5"/>
  <c r="C291" i="5"/>
  <c r="B291" i="5"/>
  <c r="D290" i="5"/>
  <c r="C290" i="5"/>
  <c r="B290" i="5"/>
  <c r="D289" i="5"/>
  <c r="C289" i="5"/>
  <c r="B289" i="5"/>
  <c r="D288" i="5"/>
  <c r="C288" i="5"/>
  <c r="B288" i="5"/>
  <c r="D287" i="5"/>
  <c r="C287" i="5"/>
  <c r="B287" i="5"/>
  <c r="D286" i="5"/>
  <c r="C286" i="5"/>
  <c r="B286" i="5"/>
  <c r="D285" i="5"/>
  <c r="C285" i="5"/>
  <c r="B285" i="5"/>
  <c r="D284" i="5"/>
  <c r="C284" i="5"/>
  <c r="B284" i="5"/>
  <c r="D283" i="5"/>
  <c r="C283" i="5"/>
  <c r="B283" i="5"/>
  <c r="D282" i="5"/>
  <c r="C282" i="5"/>
  <c r="B282" i="5"/>
  <c r="D281" i="5"/>
  <c r="C281" i="5"/>
  <c r="B281" i="5"/>
  <c r="D280" i="5"/>
  <c r="C280" i="5"/>
  <c r="B280" i="5"/>
  <c r="D279" i="5"/>
  <c r="C279" i="5"/>
  <c r="B279" i="5"/>
  <c r="D278" i="5"/>
  <c r="C278" i="5"/>
  <c r="B278" i="5"/>
  <c r="D277" i="5"/>
  <c r="C277" i="5"/>
  <c r="B277" i="5"/>
  <c r="D276" i="5"/>
  <c r="C276" i="5"/>
  <c r="B276" i="5"/>
  <c r="D275" i="5"/>
  <c r="C275" i="5"/>
  <c r="B275" i="5"/>
  <c r="D274" i="5"/>
  <c r="C274" i="5"/>
  <c r="B274" i="5"/>
  <c r="D273" i="5"/>
  <c r="C273" i="5"/>
  <c r="B273" i="5"/>
  <c r="D272" i="5"/>
  <c r="C272" i="5"/>
  <c r="B272" i="5"/>
  <c r="D271" i="5"/>
  <c r="C271" i="5"/>
  <c r="B271" i="5"/>
  <c r="D270" i="5"/>
  <c r="C270" i="5"/>
  <c r="B270" i="5"/>
  <c r="D269" i="5"/>
  <c r="C269" i="5"/>
  <c r="B269" i="5"/>
  <c r="D268" i="5"/>
  <c r="C268" i="5"/>
  <c r="B268" i="5"/>
  <c r="D267" i="5"/>
  <c r="C267" i="5"/>
  <c r="B267" i="5"/>
  <c r="D266" i="5"/>
  <c r="C266" i="5"/>
  <c r="B266" i="5"/>
  <c r="D265" i="5"/>
  <c r="C265" i="5"/>
  <c r="B265" i="5"/>
  <c r="D264" i="5"/>
  <c r="C264" i="5"/>
  <c r="B264" i="5"/>
  <c r="D263" i="5"/>
  <c r="C263" i="5"/>
  <c r="B263" i="5"/>
  <c r="D262" i="5"/>
  <c r="C262" i="5"/>
  <c r="B262" i="5"/>
  <c r="D261" i="5"/>
  <c r="C261" i="5"/>
  <c r="B261" i="5"/>
  <c r="D260" i="5"/>
  <c r="C260" i="5"/>
  <c r="B260" i="5"/>
  <c r="D259" i="5"/>
  <c r="C259" i="5"/>
  <c r="B259" i="5"/>
  <c r="D258" i="5"/>
  <c r="C258" i="5"/>
  <c r="B258" i="5"/>
  <c r="D257" i="5"/>
  <c r="C257" i="5"/>
  <c r="B257" i="5"/>
  <c r="D256" i="5"/>
  <c r="C256" i="5"/>
  <c r="B256" i="5"/>
  <c r="D255" i="5"/>
  <c r="C255" i="5"/>
  <c r="B255" i="5"/>
  <c r="D254" i="5"/>
  <c r="C254" i="5"/>
  <c r="B254" i="5"/>
  <c r="D253" i="5"/>
  <c r="C253" i="5"/>
  <c r="B253" i="5"/>
  <c r="D252" i="5"/>
  <c r="C252" i="5"/>
  <c r="B252" i="5"/>
  <c r="D251" i="5"/>
  <c r="C251" i="5"/>
  <c r="B251" i="5"/>
  <c r="D250" i="5"/>
  <c r="C250" i="5"/>
  <c r="B250" i="5"/>
  <c r="D249" i="5"/>
  <c r="C249" i="5"/>
  <c r="B249" i="5"/>
  <c r="D248" i="5"/>
  <c r="C248" i="5"/>
  <c r="B248" i="5"/>
  <c r="D247" i="5"/>
  <c r="C247" i="5"/>
  <c r="B247" i="5"/>
  <c r="D246" i="5"/>
  <c r="C246" i="5"/>
  <c r="B246" i="5"/>
  <c r="D245" i="5"/>
  <c r="C245" i="5"/>
  <c r="B245" i="5"/>
  <c r="D244" i="5"/>
  <c r="C244" i="5"/>
  <c r="B244" i="5"/>
  <c r="D243" i="5"/>
  <c r="C243" i="5"/>
  <c r="B243" i="5"/>
  <c r="D242" i="5"/>
  <c r="C242" i="5"/>
  <c r="B242" i="5"/>
  <c r="D241" i="5"/>
  <c r="C241" i="5"/>
  <c r="B241" i="5"/>
  <c r="D240" i="5"/>
  <c r="C240" i="5"/>
  <c r="B240" i="5"/>
  <c r="D239" i="5"/>
  <c r="C239" i="5"/>
  <c r="B239" i="5"/>
  <c r="D238" i="5"/>
  <c r="C238" i="5"/>
  <c r="B238" i="5"/>
  <c r="D237" i="5"/>
  <c r="C237" i="5"/>
  <c r="B237" i="5"/>
  <c r="D236" i="5"/>
  <c r="C236" i="5"/>
  <c r="B236" i="5"/>
  <c r="D235" i="5"/>
  <c r="C235" i="5"/>
  <c r="B235" i="5"/>
  <c r="D234" i="5"/>
  <c r="C234" i="5"/>
  <c r="B234" i="5"/>
  <c r="D233" i="5"/>
  <c r="C233" i="5"/>
  <c r="B233" i="5"/>
  <c r="P13" i="4"/>
  <c r="P12" i="4"/>
  <c r="P11" i="4"/>
  <c r="P10" i="4"/>
  <c r="P9" i="4"/>
  <c r="P8" i="4"/>
  <c r="P7" i="4"/>
  <c r="P6" i="4"/>
  <c r="P5" i="4"/>
  <c r="L28" i="4"/>
  <c r="L27" i="4"/>
  <c r="L26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H4" i="4"/>
  <c r="D347" i="4"/>
  <c r="C347" i="4"/>
  <c r="B347" i="4"/>
  <c r="D346" i="4"/>
  <c r="C346" i="4"/>
  <c r="B346" i="4"/>
  <c r="D345" i="4"/>
  <c r="C345" i="4"/>
  <c r="B345" i="4"/>
  <c r="D344" i="4"/>
  <c r="C344" i="4"/>
  <c r="B344" i="4"/>
  <c r="D343" i="4"/>
  <c r="C343" i="4"/>
  <c r="B343" i="4"/>
  <c r="D342" i="4"/>
  <c r="C342" i="4"/>
  <c r="B342" i="4"/>
  <c r="D341" i="4"/>
  <c r="C341" i="4"/>
  <c r="B341" i="4"/>
  <c r="D340" i="4"/>
  <c r="C340" i="4"/>
  <c r="B340" i="4"/>
  <c r="D339" i="4"/>
  <c r="C339" i="4"/>
  <c r="B339" i="4"/>
  <c r="D338" i="4"/>
  <c r="C338" i="4"/>
  <c r="B338" i="4"/>
  <c r="D337" i="4"/>
  <c r="C337" i="4"/>
  <c r="B337" i="4"/>
  <c r="D336" i="4"/>
  <c r="C336" i="4"/>
  <c r="B336" i="4"/>
  <c r="D335" i="4"/>
  <c r="C335" i="4"/>
  <c r="B335" i="4"/>
  <c r="D334" i="4"/>
  <c r="C334" i="4"/>
  <c r="B334" i="4"/>
  <c r="D333" i="4"/>
  <c r="C333" i="4"/>
  <c r="B333" i="4"/>
  <c r="D332" i="4"/>
  <c r="C332" i="4"/>
  <c r="B332" i="4"/>
  <c r="D331" i="4"/>
  <c r="C331" i="4"/>
  <c r="B331" i="4"/>
  <c r="D330" i="4"/>
  <c r="C330" i="4"/>
  <c r="B330" i="4"/>
  <c r="D329" i="4"/>
  <c r="C329" i="4"/>
  <c r="B329" i="4"/>
  <c r="D328" i="4"/>
  <c r="C328" i="4"/>
  <c r="B328" i="4"/>
  <c r="D327" i="4"/>
  <c r="C327" i="4"/>
  <c r="B327" i="4"/>
  <c r="D326" i="4"/>
  <c r="C326" i="4"/>
  <c r="B326" i="4"/>
  <c r="D325" i="4"/>
  <c r="C325" i="4"/>
  <c r="B325" i="4"/>
  <c r="D324" i="4"/>
  <c r="C324" i="4"/>
  <c r="B324" i="4"/>
  <c r="D323" i="4"/>
  <c r="C323" i="4"/>
  <c r="B323" i="4"/>
  <c r="D322" i="4"/>
  <c r="C322" i="4"/>
  <c r="B322" i="4"/>
  <c r="D321" i="4"/>
  <c r="C321" i="4"/>
  <c r="B321" i="4"/>
  <c r="D320" i="4"/>
  <c r="C320" i="4"/>
  <c r="B320" i="4"/>
  <c r="D319" i="4"/>
  <c r="C319" i="4"/>
  <c r="B319" i="4"/>
  <c r="D318" i="4"/>
  <c r="C318" i="4"/>
  <c r="B318" i="4"/>
  <c r="D317" i="4"/>
  <c r="C317" i="4"/>
  <c r="B317" i="4"/>
  <c r="D316" i="4"/>
  <c r="C316" i="4"/>
  <c r="B316" i="4"/>
  <c r="D315" i="4"/>
  <c r="C315" i="4"/>
  <c r="B315" i="4"/>
  <c r="D314" i="4"/>
  <c r="C314" i="4"/>
  <c r="B314" i="4"/>
  <c r="D313" i="4"/>
  <c r="C313" i="4"/>
  <c r="B313" i="4"/>
  <c r="D312" i="4"/>
  <c r="C312" i="4"/>
  <c r="B312" i="4"/>
  <c r="D311" i="4"/>
  <c r="C311" i="4"/>
  <c r="B311" i="4"/>
  <c r="D310" i="4"/>
  <c r="C310" i="4"/>
  <c r="B310" i="4"/>
  <c r="D309" i="4"/>
  <c r="C309" i="4"/>
  <c r="B309" i="4"/>
  <c r="D308" i="4"/>
  <c r="C308" i="4"/>
  <c r="B308" i="4"/>
  <c r="D307" i="4"/>
  <c r="C307" i="4"/>
  <c r="B307" i="4"/>
  <c r="D306" i="4"/>
  <c r="C306" i="4"/>
  <c r="B306" i="4"/>
  <c r="D305" i="4"/>
  <c r="C305" i="4"/>
  <c r="B305" i="4"/>
  <c r="D304" i="4"/>
  <c r="C304" i="4"/>
  <c r="B304" i="4"/>
  <c r="D303" i="4"/>
  <c r="C303" i="4"/>
  <c r="B303" i="4"/>
  <c r="D302" i="4"/>
  <c r="C302" i="4"/>
  <c r="B302" i="4"/>
  <c r="D301" i="4"/>
  <c r="C301" i="4"/>
  <c r="B301" i="4"/>
  <c r="D300" i="4"/>
  <c r="C300" i="4"/>
  <c r="B300" i="4"/>
  <c r="D299" i="4"/>
  <c r="C299" i="4"/>
  <c r="B299" i="4"/>
  <c r="D298" i="4"/>
  <c r="C298" i="4"/>
  <c r="B298" i="4"/>
  <c r="D297" i="4"/>
  <c r="C297" i="4"/>
  <c r="B297" i="4"/>
  <c r="D296" i="4"/>
  <c r="C296" i="4"/>
  <c r="B296" i="4"/>
  <c r="D295" i="4"/>
  <c r="C295" i="4"/>
  <c r="B295" i="4"/>
  <c r="D294" i="4"/>
  <c r="C294" i="4"/>
  <c r="B294" i="4"/>
  <c r="D293" i="4"/>
  <c r="C293" i="4"/>
  <c r="B293" i="4"/>
  <c r="D292" i="4"/>
  <c r="C292" i="4"/>
  <c r="B292" i="4"/>
  <c r="D291" i="4"/>
  <c r="C291" i="4"/>
  <c r="B291" i="4"/>
  <c r="D290" i="4"/>
  <c r="C290" i="4"/>
  <c r="B290" i="4"/>
  <c r="D289" i="4"/>
  <c r="C289" i="4"/>
  <c r="B289" i="4"/>
  <c r="D288" i="4"/>
  <c r="C288" i="4"/>
  <c r="B288" i="4"/>
  <c r="D287" i="4"/>
  <c r="C287" i="4"/>
  <c r="B287" i="4"/>
  <c r="D286" i="4"/>
  <c r="C286" i="4"/>
  <c r="B286" i="4"/>
  <c r="D285" i="4"/>
  <c r="C285" i="4"/>
  <c r="B285" i="4"/>
  <c r="D284" i="4"/>
  <c r="C284" i="4"/>
  <c r="B284" i="4"/>
  <c r="D283" i="4"/>
  <c r="C283" i="4"/>
  <c r="B283" i="4"/>
  <c r="D282" i="4"/>
  <c r="C282" i="4"/>
  <c r="B282" i="4"/>
  <c r="D281" i="4"/>
  <c r="C281" i="4"/>
  <c r="B281" i="4"/>
  <c r="D280" i="4"/>
  <c r="C280" i="4"/>
  <c r="B280" i="4"/>
  <c r="D279" i="4"/>
  <c r="C279" i="4"/>
  <c r="B279" i="4"/>
  <c r="D278" i="4"/>
  <c r="C278" i="4"/>
  <c r="B278" i="4"/>
  <c r="D277" i="4"/>
  <c r="C277" i="4"/>
  <c r="B277" i="4"/>
  <c r="D276" i="4"/>
  <c r="C276" i="4"/>
  <c r="B276" i="4"/>
  <c r="D275" i="4"/>
  <c r="C275" i="4"/>
  <c r="B275" i="4"/>
  <c r="D274" i="4"/>
  <c r="C274" i="4"/>
  <c r="B274" i="4"/>
  <c r="D273" i="4"/>
  <c r="C273" i="4"/>
  <c r="B273" i="4"/>
  <c r="D272" i="4"/>
  <c r="C272" i="4"/>
  <c r="B272" i="4"/>
  <c r="D271" i="4"/>
  <c r="C271" i="4"/>
  <c r="B271" i="4"/>
  <c r="D270" i="4"/>
  <c r="C270" i="4"/>
  <c r="B270" i="4"/>
  <c r="D269" i="4"/>
  <c r="C269" i="4"/>
  <c r="B269" i="4"/>
  <c r="D268" i="4"/>
  <c r="C268" i="4"/>
  <c r="B268" i="4"/>
  <c r="D267" i="4"/>
  <c r="C267" i="4"/>
  <c r="B267" i="4"/>
  <c r="D266" i="4"/>
  <c r="C266" i="4"/>
  <c r="B266" i="4"/>
  <c r="D265" i="4"/>
  <c r="C265" i="4"/>
  <c r="B265" i="4"/>
  <c r="D264" i="4"/>
  <c r="C264" i="4"/>
  <c r="B264" i="4"/>
  <c r="D263" i="4"/>
  <c r="C263" i="4"/>
  <c r="B263" i="4"/>
  <c r="D262" i="4"/>
  <c r="C262" i="4"/>
  <c r="B262" i="4"/>
  <c r="D261" i="4"/>
  <c r="C261" i="4"/>
  <c r="B261" i="4"/>
  <c r="D260" i="4"/>
  <c r="C260" i="4"/>
  <c r="B260" i="4"/>
  <c r="D259" i="4"/>
  <c r="C259" i="4"/>
  <c r="B259" i="4"/>
  <c r="D258" i="4"/>
  <c r="C258" i="4"/>
  <c r="B258" i="4"/>
  <c r="D257" i="4"/>
  <c r="C257" i="4"/>
  <c r="B257" i="4"/>
  <c r="D256" i="4"/>
  <c r="C256" i="4"/>
  <c r="B256" i="4"/>
  <c r="D255" i="4"/>
  <c r="C255" i="4"/>
  <c r="B255" i="4"/>
  <c r="D254" i="4"/>
  <c r="C254" i="4"/>
  <c r="B254" i="4"/>
  <c r="D253" i="4"/>
  <c r="C253" i="4"/>
  <c r="B253" i="4"/>
  <c r="D252" i="4"/>
  <c r="C252" i="4"/>
  <c r="B252" i="4"/>
  <c r="D251" i="4"/>
  <c r="C251" i="4"/>
  <c r="B251" i="4"/>
  <c r="D250" i="4"/>
  <c r="C250" i="4"/>
  <c r="B250" i="4"/>
  <c r="D249" i="4"/>
  <c r="C249" i="4"/>
  <c r="B249" i="4"/>
  <c r="D248" i="4"/>
  <c r="C248" i="4"/>
  <c r="B248" i="4"/>
  <c r="D247" i="4"/>
  <c r="C247" i="4"/>
  <c r="B247" i="4"/>
  <c r="D246" i="4"/>
  <c r="C246" i="4"/>
  <c r="B246" i="4"/>
  <c r="D245" i="4"/>
  <c r="C245" i="4"/>
  <c r="B245" i="4"/>
  <c r="D244" i="4"/>
  <c r="C244" i="4"/>
  <c r="B244" i="4"/>
  <c r="D243" i="4"/>
  <c r="C243" i="4"/>
  <c r="B243" i="4"/>
  <c r="D242" i="4"/>
  <c r="C242" i="4"/>
  <c r="B242" i="4"/>
  <c r="D241" i="4"/>
  <c r="C241" i="4"/>
  <c r="B241" i="4"/>
  <c r="D240" i="4"/>
  <c r="C240" i="4"/>
  <c r="B240" i="4"/>
  <c r="D239" i="4"/>
  <c r="C239" i="4"/>
  <c r="B239" i="4"/>
  <c r="D238" i="4"/>
  <c r="C238" i="4"/>
  <c r="B238" i="4"/>
  <c r="D237" i="4"/>
  <c r="C237" i="4"/>
  <c r="B237" i="4"/>
  <c r="D236" i="4"/>
  <c r="C236" i="4"/>
  <c r="B236" i="4"/>
  <c r="D235" i="4"/>
  <c r="C235" i="4"/>
  <c r="B235" i="4"/>
  <c r="D234" i="4"/>
  <c r="C234" i="4"/>
  <c r="B234" i="4"/>
  <c r="D233" i="4"/>
  <c r="C233" i="4"/>
  <c r="B233" i="4"/>
  <c r="P13" i="1"/>
  <c r="P12" i="1"/>
  <c r="P11" i="1"/>
  <c r="P10" i="1"/>
  <c r="P9" i="1"/>
  <c r="P8" i="1"/>
  <c r="P7" i="1"/>
  <c r="P6" i="1"/>
  <c r="P5" i="1"/>
  <c r="L28" i="1"/>
  <c r="L27" i="1"/>
  <c r="L26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H4" i="1"/>
  <c r="D347" i="1"/>
  <c r="C347" i="1"/>
  <c r="B347" i="1"/>
  <c r="D346" i="1"/>
  <c r="C346" i="1"/>
  <c r="B346" i="1"/>
  <c r="D345" i="1"/>
  <c r="C345" i="1"/>
  <c r="B345" i="1"/>
  <c r="D344" i="1"/>
  <c r="C344" i="1"/>
  <c r="B344" i="1"/>
  <c r="D343" i="1"/>
  <c r="C343" i="1"/>
  <c r="B343" i="1"/>
  <c r="D342" i="1"/>
  <c r="C342" i="1"/>
  <c r="B342" i="1"/>
  <c r="D341" i="1"/>
  <c r="C341" i="1"/>
  <c r="B341" i="1"/>
  <c r="D340" i="1"/>
  <c r="C340" i="1"/>
  <c r="B340" i="1"/>
  <c r="D339" i="1"/>
  <c r="C339" i="1"/>
  <c r="B339" i="1"/>
  <c r="D338" i="1"/>
  <c r="C338" i="1"/>
  <c r="B338" i="1"/>
  <c r="D337" i="1"/>
  <c r="C337" i="1"/>
  <c r="B337" i="1"/>
  <c r="D336" i="1"/>
  <c r="C336" i="1"/>
  <c r="B336" i="1"/>
  <c r="D335" i="1"/>
  <c r="C335" i="1"/>
  <c r="B335" i="1"/>
  <c r="D334" i="1"/>
  <c r="C334" i="1"/>
  <c r="B334" i="1"/>
  <c r="D333" i="1"/>
  <c r="C333" i="1"/>
  <c r="B333" i="1"/>
  <c r="D332" i="1"/>
  <c r="C332" i="1"/>
  <c r="B332" i="1"/>
  <c r="D331" i="1"/>
  <c r="C331" i="1"/>
  <c r="B331" i="1"/>
  <c r="D330" i="1"/>
  <c r="C330" i="1"/>
  <c r="B330" i="1"/>
  <c r="D329" i="1"/>
  <c r="C329" i="1"/>
  <c r="B329" i="1"/>
  <c r="D328" i="1"/>
  <c r="C328" i="1"/>
  <c r="B328" i="1"/>
  <c r="D327" i="1"/>
  <c r="C327" i="1"/>
  <c r="B327" i="1"/>
  <c r="D326" i="1"/>
  <c r="C326" i="1"/>
  <c r="B326" i="1"/>
  <c r="D325" i="1"/>
  <c r="C325" i="1"/>
  <c r="B325" i="1"/>
  <c r="D324" i="1"/>
  <c r="C324" i="1"/>
  <c r="B324" i="1"/>
  <c r="D323" i="1"/>
  <c r="C323" i="1"/>
  <c r="B323" i="1"/>
  <c r="D322" i="1"/>
  <c r="C322" i="1"/>
  <c r="B322" i="1"/>
  <c r="D321" i="1"/>
  <c r="C321" i="1"/>
  <c r="B321" i="1"/>
  <c r="D320" i="1"/>
  <c r="C320" i="1"/>
  <c r="B320" i="1"/>
  <c r="D319" i="1"/>
  <c r="C319" i="1"/>
  <c r="B319" i="1"/>
  <c r="D318" i="1"/>
  <c r="C318" i="1"/>
  <c r="B318" i="1"/>
  <c r="D317" i="1"/>
  <c r="C317" i="1"/>
  <c r="B317" i="1"/>
  <c r="D316" i="1"/>
  <c r="C316" i="1"/>
  <c r="B316" i="1"/>
  <c r="D315" i="1"/>
  <c r="C315" i="1"/>
  <c r="B315" i="1"/>
  <c r="D314" i="1"/>
  <c r="C314" i="1"/>
  <c r="B314" i="1"/>
  <c r="D313" i="1"/>
  <c r="C313" i="1"/>
  <c r="B313" i="1"/>
  <c r="D312" i="1"/>
  <c r="C312" i="1"/>
  <c r="B312" i="1"/>
  <c r="D311" i="1"/>
  <c r="C311" i="1"/>
  <c r="B311" i="1"/>
  <c r="D310" i="1"/>
  <c r="C310" i="1"/>
  <c r="B310" i="1"/>
  <c r="D309" i="1"/>
  <c r="C309" i="1"/>
  <c r="B309" i="1"/>
  <c r="D308" i="1"/>
  <c r="C308" i="1"/>
  <c r="B308" i="1"/>
  <c r="D307" i="1"/>
  <c r="C307" i="1"/>
  <c r="B307" i="1"/>
  <c r="D306" i="1"/>
  <c r="C306" i="1"/>
  <c r="B306" i="1"/>
  <c r="D305" i="1"/>
  <c r="C305" i="1"/>
  <c r="B305" i="1"/>
  <c r="D304" i="1"/>
  <c r="C304" i="1"/>
  <c r="B304" i="1"/>
  <c r="D303" i="1"/>
  <c r="C303" i="1"/>
  <c r="B303" i="1"/>
  <c r="D302" i="1"/>
  <c r="C302" i="1"/>
  <c r="B302" i="1"/>
  <c r="D301" i="1"/>
  <c r="C301" i="1"/>
  <c r="B301" i="1"/>
  <c r="D300" i="1"/>
  <c r="C300" i="1"/>
  <c r="B300" i="1"/>
  <c r="D299" i="1"/>
  <c r="C299" i="1"/>
  <c r="B299" i="1"/>
  <c r="D298" i="1"/>
  <c r="C298" i="1"/>
  <c r="B298" i="1"/>
  <c r="D297" i="1"/>
  <c r="C297" i="1"/>
  <c r="B297" i="1"/>
  <c r="D296" i="1"/>
  <c r="C296" i="1"/>
  <c r="B296" i="1"/>
  <c r="D295" i="1"/>
  <c r="C295" i="1"/>
  <c r="B295" i="1"/>
  <c r="D294" i="1"/>
  <c r="C294" i="1"/>
  <c r="B294" i="1"/>
  <c r="D293" i="1"/>
  <c r="C293" i="1"/>
  <c r="B293" i="1"/>
  <c r="D292" i="1"/>
  <c r="C292" i="1"/>
  <c r="B292" i="1"/>
  <c r="D291" i="1"/>
  <c r="C291" i="1"/>
  <c r="B291" i="1"/>
  <c r="D290" i="1"/>
  <c r="C290" i="1"/>
  <c r="B290" i="1"/>
  <c r="D289" i="1"/>
  <c r="C289" i="1"/>
  <c r="B289" i="1"/>
  <c r="D288" i="1"/>
  <c r="C288" i="1"/>
  <c r="B288" i="1"/>
  <c r="D287" i="1"/>
  <c r="C287" i="1"/>
  <c r="B287" i="1"/>
  <c r="D286" i="1"/>
  <c r="C286" i="1"/>
  <c r="B286" i="1"/>
  <c r="D285" i="1"/>
  <c r="C285" i="1"/>
  <c r="B285" i="1"/>
  <c r="D284" i="1"/>
  <c r="C284" i="1"/>
  <c r="B284" i="1"/>
  <c r="D283" i="1"/>
  <c r="C283" i="1"/>
  <c r="B283" i="1"/>
  <c r="D282" i="1"/>
  <c r="C282" i="1"/>
  <c r="B282" i="1"/>
  <c r="D281" i="1"/>
  <c r="C281" i="1"/>
  <c r="B281" i="1"/>
  <c r="D280" i="1"/>
  <c r="C280" i="1"/>
  <c r="B280" i="1"/>
  <c r="D279" i="1"/>
  <c r="C279" i="1"/>
  <c r="B279" i="1"/>
  <c r="D278" i="1"/>
  <c r="C278" i="1"/>
  <c r="B278" i="1"/>
  <c r="D277" i="1"/>
  <c r="C277" i="1"/>
  <c r="B277" i="1"/>
  <c r="D276" i="1"/>
  <c r="C276" i="1"/>
  <c r="B276" i="1"/>
  <c r="D275" i="1"/>
  <c r="C275" i="1"/>
  <c r="B275" i="1"/>
  <c r="D274" i="1"/>
  <c r="C274" i="1"/>
  <c r="B274" i="1"/>
  <c r="D273" i="1"/>
  <c r="C273" i="1"/>
  <c r="B273" i="1"/>
  <c r="D272" i="1"/>
  <c r="C272" i="1"/>
  <c r="B272" i="1"/>
  <c r="D271" i="1"/>
  <c r="C271" i="1"/>
  <c r="B271" i="1"/>
  <c r="D270" i="1"/>
  <c r="C270" i="1"/>
  <c r="B270" i="1"/>
  <c r="D269" i="1"/>
  <c r="C269" i="1"/>
  <c r="B269" i="1"/>
  <c r="D268" i="1"/>
  <c r="C268" i="1"/>
  <c r="B268" i="1"/>
  <c r="D267" i="1"/>
  <c r="C267" i="1"/>
  <c r="B267" i="1"/>
  <c r="D266" i="1"/>
  <c r="C266" i="1"/>
  <c r="B266" i="1"/>
  <c r="D265" i="1"/>
  <c r="C265" i="1"/>
  <c r="B265" i="1"/>
  <c r="D264" i="1"/>
  <c r="C264" i="1"/>
  <c r="B264" i="1"/>
  <c r="D263" i="1"/>
  <c r="C263" i="1"/>
  <c r="B263" i="1"/>
  <c r="D262" i="1"/>
  <c r="C262" i="1"/>
  <c r="B262" i="1"/>
  <c r="D261" i="1"/>
  <c r="C261" i="1"/>
  <c r="B261" i="1"/>
  <c r="D260" i="1"/>
  <c r="C260" i="1"/>
  <c r="B260" i="1"/>
  <c r="D259" i="1"/>
  <c r="C259" i="1"/>
  <c r="B259" i="1"/>
  <c r="D258" i="1"/>
  <c r="C258" i="1"/>
  <c r="B258" i="1"/>
  <c r="D257" i="1"/>
  <c r="C257" i="1"/>
  <c r="B257" i="1"/>
  <c r="D256" i="1"/>
  <c r="C256" i="1"/>
  <c r="B256" i="1"/>
  <c r="D255" i="1"/>
  <c r="C255" i="1"/>
  <c r="B255" i="1"/>
  <c r="D254" i="1"/>
  <c r="C254" i="1"/>
  <c r="B254" i="1"/>
  <c r="D253" i="1"/>
  <c r="C253" i="1"/>
  <c r="B253" i="1"/>
  <c r="D252" i="1"/>
  <c r="C252" i="1"/>
  <c r="B252" i="1"/>
  <c r="D251" i="1"/>
  <c r="C251" i="1"/>
  <c r="B251" i="1"/>
  <c r="D250" i="1"/>
  <c r="C250" i="1"/>
  <c r="B250" i="1"/>
  <c r="D249" i="1"/>
  <c r="C249" i="1"/>
  <c r="B249" i="1"/>
  <c r="D248" i="1"/>
  <c r="C248" i="1"/>
  <c r="B248" i="1"/>
  <c r="D247" i="1"/>
  <c r="C247" i="1"/>
  <c r="B247" i="1"/>
  <c r="D246" i="1"/>
  <c r="C246" i="1"/>
  <c r="B246" i="1"/>
  <c r="D245" i="1"/>
  <c r="C245" i="1"/>
  <c r="B245" i="1"/>
  <c r="D244" i="1"/>
  <c r="C244" i="1"/>
  <c r="B244" i="1"/>
  <c r="D243" i="1"/>
  <c r="C243" i="1"/>
  <c r="B243" i="1"/>
  <c r="D242" i="1"/>
  <c r="C242" i="1"/>
  <c r="B242" i="1"/>
  <c r="D241" i="1"/>
  <c r="C241" i="1"/>
  <c r="B241" i="1"/>
  <c r="D240" i="1"/>
  <c r="C240" i="1"/>
  <c r="B240" i="1"/>
  <c r="D239" i="1"/>
  <c r="C239" i="1"/>
  <c r="B239" i="1"/>
  <c r="D238" i="1"/>
  <c r="C238" i="1"/>
  <c r="B238" i="1"/>
  <c r="D237" i="1"/>
  <c r="C237" i="1"/>
  <c r="B237" i="1"/>
  <c r="D236" i="1"/>
  <c r="C236" i="1"/>
  <c r="B236" i="1"/>
  <c r="D235" i="1"/>
  <c r="C235" i="1"/>
  <c r="B235" i="1"/>
  <c r="D234" i="1"/>
  <c r="C234" i="1"/>
  <c r="B234" i="1"/>
  <c r="D233" i="1"/>
  <c r="C233" i="1"/>
  <c r="B233" i="1"/>
  <c r="P13" i="8"/>
  <c r="P12" i="8"/>
  <c r="P11" i="8"/>
  <c r="P10" i="8"/>
  <c r="P9" i="8"/>
  <c r="P8" i="8"/>
  <c r="P7" i="8"/>
  <c r="P6" i="8"/>
  <c r="P5" i="8"/>
  <c r="L28" i="8"/>
  <c r="L27" i="8"/>
  <c r="L26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H4" i="8"/>
  <c r="D347" i="8"/>
  <c r="C347" i="8"/>
  <c r="B347" i="8"/>
  <c r="D346" i="8"/>
  <c r="C346" i="8"/>
  <c r="B346" i="8"/>
  <c r="D345" i="8"/>
  <c r="C345" i="8"/>
  <c r="B345" i="8"/>
  <c r="D344" i="8"/>
  <c r="C344" i="8"/>
  <c r="B344" i="8"/>
  <c r="D343" i="8"/>
  <c r="C343" i="8"/>
  <c r="B343" i="8"/>
  <c r="D342" i="8"/>
  <c r="C342" i="8"/>
  <c r="B342" i="8"/>
  <c r="D341" i="8"/>
  <c r="C341" i="8"/>
  <c r="B341" i="8"/>
  <c r="D340" i="8"/>
  <c r="C340" i="8"/>
  <c r="B340" i="8"/>
  <c r="D339" i="8"/>
  <c r="C339" i="8"/>
  <c r="B339" i="8"/>
  <c r="D338" i="8"/>
  <c r="C338" i="8"/>
  <c r="B338" i="8"/>
  <c r="D337" i="8"/>
  <c r="C337" i="8"/>
  <c r="B337" i="8"/>
  <c r="D336" i="8"/>
  <c r="C336" i="8"/>
  <c r="B336" i="8"/>
  <c r="D335" i="8"/>
  <c r="C335" i="8"/>
  <c r="B335" i="8"/>
  <c r="D334" i="8"/>
  <c r="C334" i="8"/>
  <c r="B334" i="8"/>
  <c r="D333" i="8"/>
  <c r="C333" i="8"/>
  <c r="B333" i="8"/>
  <c r="D332" i="8"/>
  <c r="C332" i="8"/>
  <c r="B332" i="8"/>
  <c r="D331" i="8"/>
  <c r="C331" i="8"/>
  <c r="B331" i="8"/>
  <c r="D330" i="8"/>
  <c r="C330" i="8"/>
  <c r="B330" i="8"/>
  <c r="D329" i="8"/>
  <c r="C329" i="8"/>
  <c r="B329" i="8"/>
  <c r="D328" i="8"/>
  <c r="C328" i="8"/>
  <c r="B328" i="8"/>
  <c r="D327" i="8"/>
  <c r="C327" i="8"/>
  <c r="B327" i="8"/>
  <c r="D326" i="8"/>
  <c r="C326" i="8"/>
  <c r="B326" i="8"/>
  <c r="D325" i="8"/>
  <c r="C325" i="8"/>
  <c r="B325" i="8"/>
  <c r="D324" i="8"/>
  <c r="C324" i="8"/>
  <c r="B324" i="8"/>
  <c r="D323" i="8"/>
  <c r="C323" i="8"/>
  <c r="B323" i="8"/>
  <c r="D322" i="8"/>
  <c r="C322" i="8"/>
  <c r="B322" i="8"/>
  <c r="D321" i="8"/>
  <c r="C321" i="8"/>
  <c r="B321" i="8"/>
  <c r="D320" i="8"/>
  <c r="C320" i="8"/>
  <c r="B320" i="8"/>
  <c r="D319" i="8"/>
  <c r="C319" i="8"/>
  <c r="B319" i="8"/>
  <c r="D318" i="8"/>
  <c r="C318" i="8"/>
  <c r="B318" i="8"/>
  <c r="D317" i="8"/>
  <c r="C317" i="8"/>
  <c r="B317" i="8"/>
  <c r="D316" i="8"/>
  <c r="C316" i="8"/>
  <c r="B316" i="8"/>
  <c r="D315" i="8"/>
  <c r="C315" i="8"/>
  <c r="B315" i="8"/>
  <c r="D314" i="8"/>
  <c r="C314" i="8"/>
  <c r="B314" i="8"/>
  <c r="D313" i="8"/>
  <c r="C313" i="8"/>
  <c r="B313" i="8"/>
  <c r="D312" i="8"/>
  <c r="C312" i="8"/>
  <c r="B312" i="8"/>
  <c r="D311" i="8"/>
  <c r="C311" i="8"/>
  <c r="B311" i="8"/>
  <c r="D310" i="8"/>
  <c r="C310" i="8"/>
  <c r="B310" i="8"/>
  <c r="D309" i="8"/>
  <c r="C309" i="8"/>
  <c r="B309" i="8"/>
  <c r="D308" i="8"/>
  <c r="C308" i="8"/>
  <c r="B308" i="8"/>
  <c r="D307" i="8"/>
  <c r="C307" i="8"/>
  <c r="B307" i="8"/>
  <c r="D306" i="8"/>
  <c r="C306" i="8"/>
  <c r="B306" i="8"/>
  <c r="D305" i="8"/>
  <c r="C305" i="8"/>
  <c r="B305" i="8"/>
  <c r="D304" i="8"/>
  <c r="C304" i="8"/>
  <c r="B304" i="8"/>
  <c r="D303" i="8"/>
  <c r="C303" i="8"/>
  <c r="B303" i="8"/>
  <c r="D302" i="8"/>
  <c r="C302" i="8"/>
  <c r="B302" i="8"/>
  <c r="D301" i="8"/>
  <c r="C301" i="8"/>
  <c r="B301" i="8"/>
  <c r="D300" i="8"/>
  <c r="C300" i="8"/>
  <c r="B300" i="8"/>
  <c r="D299" i="8"/>
  <c r="C299" i="8"/>
  <c r="B299" i="8"/>
  <c r="D298" i="8"/>
  <c r="C298" i="8"/>
  <c r="B298" i="8"/>
  <c r="D297" i="8"/>
  <c r="C297" i="8"/>
  <c r="B297" i="8"/>
  <c r="D296" i="8"/>
  <c r="C296" i="8"/>
  <c r="B296" i="8"/>
  <c r="D295" i="8"/>
  <c r="C295" i="8"/>
  <c r="B295" i="8"/>
  <c r="D294" i="8"/>
  <c r="C294" i="8"/>
  <c r="B294" i="8"/>
  <c r="D293" i="8"/>
  <c r="C293" i="8"/>
  <c r="B293" i="8"/>
  <c r="D292" i="8"/>
  <c r="C292" i="8"/>
  <c r="B292" i="8"/>
  <c r="D291" i="8"/>
  <c r="C291" i="8"/>
  <c r="B291" i="8"/>
  <c r="D290" i="8"/>
  <c r="C290" i="8"/>
  <c r="B290" i="8"/>
  <c r="D289" i="8"/>
  <c r="C289" i="8"/>
  <c r="B289" i="8"/>
  <c r="D288" i="8"/>
  <c r="C288" i="8"/>
  <c r="B288" i="8"/>
  <c r="D287" i="8"/>
  <c r="C287" i="8"/>
  <c r="B287" i="8"/>
  <c r="D286" i="8"/>
  <c r="C286" i="8"/>
  <c r="B286" i="8"/>
  <c r="D285" i="8"/>
  <c r="C285" i="8"/>
  <c r="B285" i="8"/>
  <c r="D284" i="8"/>
  <c r="C284" i="8"/>
  <c r="B284" i="8"/>
  <c r="D283" i="8"/>
  <c r="C283" i="8"/>
  <c r="B283" i="8"/>
  <c r="D282" i="8"/>
  <c r="C282" i="8"/>
  <c r="B282" i="8"/>
  <c r="D281" i="8"/>
  <c r="C281" i="8"/>
  <c r="B281" i="8"/>
  <c r="D280" i="8"/>
  <c r="C280" i="8"/>
  <c r="B280" i="8"/>
  <c r="D279" i="8"/>
  <c r="C279" i="8"/>
  <c r="B279" i="8"/>
  <c r="D278" i="8"/>
  <c r="C278" i="8"/>
  <c r="B278" i="8"/>
  <c r="D277" i="8"/>
  <c r="C277" i="8"/>
  <c r="B277" i="8"/>
  <c r="D276" i="8"/>
  <c r="C276" i="8"/>
  <c r="B276" i="8"/>
  <c r="D275" i="8"/>
  <c r="C275" i="8"/>
  <c r="B275" i="8"/>
  <c r="D274" i="8"/>
  <c r="C274" i="8"/>
  <c r="B274" i="8"/>
  <c r="D273" i="8"/>
  <c r="C273" i="8"/>
  <c r="B273" i="8"/>
  <c r="D272" i="8"/>
  <c r="C272" i="8"/>
  <c r="B272" i="8"/>
  <c r="D271" i="8"/>
  <c r="C271" i="8"/>
  <c r="B271" i="8"/>
  <c r="D270" i="8"/>
  <c r="C270" i="8"/>
  <c r="B270" i="8"/>
  <c r="D269" i="8"/>
  <c r="C269" i="8"/>
  <c r="B269" i="8"/>
  <c r="D268" i="8"/>
  <c r="C268" i="8"/>
  <c r="B268" i="8"/>
  <c r="D267" i="8"/>
  <c r="C267" i="8"/>
  <c r="B267" i="8"/>
  <c r="D266" i="8"/>
  <c r="C266" i="8"/>
  <c r="B266" i="8"/>
  <c r="D265" i="8"/>
  <c r="C265" i="8"/>
  <c r="B265" i="8"/>
  <c r="D264" i="8"/>
  <c r="C264" i="8"/>
  <c r="B264" i="8"/>
  <c r="D263" i="8"/>
  <c r="C263" i="8"/>
  <c r="B263" i="8"/>
  <c r="D262" i="8"/>
  <c r="C262" i="8"/>
  <c r="B262" i="8"/>
  <c r="D261" i="8"/>
  <c r="C261" i="8"/>
  <c r="B261" i="8"/>
  <c r="D260" i="8"/>
  <c r="C260" i="8"/>
  <c r="B260" i="8"/>
  <c r="D259" i="8"/>
  <c r="C259" i="8"/>
  <c r="B259" i="8"/>
  <c r="D258" i="8"/>
  <c r="C258" i="8"/>
  <c r="B258" i="8"/>
  <c r="D257" i="8"/>
  <c r="C257" i="8"/>
  <c r="B257" i="8"/>
  <c r="D256" i="8"/>
  <c r="C256" i="8"/>
  <c r="B256" i="8"/>
  <c r="D255" i="8"/>
  <c r="C255" i="8"/>
  <c r="B255" i="8"/>
  <c r="D254" i="8"/>
  <c r="C254" i="8"/>
  <c r="B254" i="8"/>
  <c r="D253" i="8"/>
  <c r="C253" i="8"/>
  <c r="B253" i="8"/>
  <c r="D252" i="8"/>
  <c r="C252" i="8"/>
  <c r="B252" i="8"/>
  <c r="D251" i="8"/>
  <c r="C251" i="8"/>
  <c r="B251" i="8"/>
  <c r="D250" i="8"/>
  <c r="C250" i="8"/>
  <c r="B250" i="8"/>
  <c r="D249" i="8"/>
  <c r="C249" i="8"/>
  <c r="B249" i="8"/>
  <c r="D248" i="8"/>
  <c r="C248" i="8"/>
  <c r="B248" i="8"/>
  <c r="D247" i="8"/>
  <c r="C247" i="8"/>
  <c r="B247" i="8"/>
  <c r="D246" i="8"/>
  <c r="C246" i="8"/>
  <c r="B246" i="8"/>
  <c r="D245" i="8"/>
  <c r="C245" i="8"/>
  <c r="B245" i="8"/>
  <c r="D244" i="8"/>
  <c r="C244" i="8"/>
  <c r="B244" i="8"/>
  <c r="D243" i="8"/>
  <c r="C243" i="8"/>
  <c r="B243" i="8"/>
  <c r="D242" i="8"/>
  <c r="C242" i="8"/>
  <c r="B242" i="8"/>
  <c r="D241" i="8"/>
  <c r="C241" i="8"/>
  <c r="B241" i="8"/>
  <c r="D240" i="8"/>
  <c r="C240" i="8"/>
  <c r="B240" i="8"/>
  <c r="D239" i="8"/>
  <c r="C239" i="8"/>
  <c r="B239" i="8"/>
  <c r="D238" i="8"/>
  <c r="C238" i="8"/>
  <c r="B238" i="8"/>
  <c r="D237" i="8"/>
  <c r="C237" i="8"/>
  <c r="B237" i="8"/>
  <c r="D236" i="8"/>
  <c r="C236" i="8"/>
  <c r="B236" i="8"/>
  <c r="D235" i="8"/>
  <c r="C235" i="8"/>
  <c r="B235" i="8"/>
  <c r="D234" i="8"/>
  <c r="C234" i="8"/>
  <c r="B234" i="8"/>
  <c r="D233" i="8"/>
  <c r="C233" i="8"/>
  <c r="B233" i="8"/>
  <c r="Q226" i="7" l="1"/>
  <c r="F228" i="7"/>
  <c r="S228" i="7"/>
  <c r="C228" i="7"/>
  <c r="AA228" i="7"/>
  <c r="W228" i="7"/>
  <c r="B228" i="7"/>
  <c r="R228" i="7"/>
  <c r="Z228" i="7"/>
  <c r="V228" i="7"/>
  <c r="J228" i="7"/>
  <c r="G228" i="7"/>
  <c r="K228" i="7"/>
  <c r="X218" i="7"/>
  <c r="W218" i="7"/>
  <c r="W223" i="7"/>
  <c r="K223" i="7"/>
  <c r="S218" i="7"/>
  <c r="G223" i="7"/>
  <c r="V218" i="7"/>
  <c r="C223" i="7"/>
  <c r="U218" i="7"/>
  <c r="T218" i="7"/>
  <c r="S223" i="7"/>
  <c r="Y218" i="7"/>
  <c r="AA223" i="7"/>
  <c r="R218" i="7"/>
  <c r="Z218" i="7"/>
  <c r="C350" i="7" l="1"/>
  <c r="C349" i="7"/>
  <c r="C348" i="7"/>
  <c r="B224" i="7"/>
  <c r="F224" i="7"/>
  <c r="J224" i="7"/>
  <c r="R224" i="7"/>
  <c r="V224" i="7"/>
  <c r="Z224" i="7"/>
  <c r="Q218" i="7"/>
  <c r="A208" i="7"/>
  <c r="F218" i="7"/>
  <c r="H208" i="7"/>
  <c r="L202" i="7"/>
  <c r="E218" i="7"/>
  <c r="I208" i="7"/>
  <c r="D218" i="7"/>
  <c r="J208" i="7"/>
  <c r="C218" i="7"/>
  <c r="R208" i="7"/>
  <c r="B218" i="7"/>
  <c r="S208" i="7"/>
  <c r="T208" i="7"/>
  <c r="B208" i="7"/>
  <c r="U208" i="7"/>
  <c r="C208" i="7"/>
  <c r="V208" i="7"/>
  <c r="J218" i="7"/>
  <c r="D208" i="7"/>
  <c r="W208" i="7"/>
  <c r="I218" i="7"/>
  <c r="E208" i="7"/>
  <c r="X208" i="7"/>
  <c r="H218" i="7"/>
  <c r="F208" i="7"/>
  <c r="Y208" i="7"/>
  <c r="G218" i="7"/>
  <c r="G208" i="7"/>
  <c r="Z208" i="7"/>
  <c r="Q208" i="7" l="1"/>
  <c r="A192" i="7"/>
  <c r="A178" i="7"/>
  <c r="J177" i="7"/>
  <c r="I177" i="7"/>
  <c r="H177" i="7"/>
  <c r="G177" i="7"/>
  <c r="F177" i="7"/>
  <c r="E177" i="7"/>
  <c r="D177" i="7"/>
  <c r="C177" i="7"/>
  <c r="B177" i="7"/>
  <c r="D202" i="7"/>
  <c r="D192" i="7"/>
  <c r="H192" i="7"/>
  <c r="L192" i="7"/>
  <c r="H202" i="7"/>
  <c r="Q192" i="7" l="1"/>
  <c r="A165" i="7"/>
  <c r="J164" i="7"/>
  <c r="I164" i="7"/>
  <c r="H164" i="7"/>
  <c r="G164" i="7"/>
  <c r="F164" i="7"/>
  <c r="E164" i="7"/>
  <c r="D164" i="7"/>
  <c r="C164" i="7"/>
  <c r="B164" i="7"/>
  <c r="A152" i="7"/>
  <c r="J151" i="7"/>
  <c r="I151" i="7"/>
  <c r="H151" i="7"/>
  <c r="G151" i="7"/>
  <c r="F151" i="7"/>
  <c r="E151" i="7"/>
  <c r="D151" i="7"/>
  <c r="C151" i="7"/>
  <c r="B151" i="7"/>
  <c r="U192" i="7"/>
  <c r="C152" i="7"/>
  <c r="F165" i="7"/>
  <c r="V192" i="7"/>
  <c r="D152" i="7"/>
  <c r="E165" i="7"/>
  <c r="W192" i="7"/>
  <c r="E152" i="7"/>
  <c r="D165" i="7"/>
  <c r="F152" i="7"/>
  <c r="C165" i="7"/>
  <c r="G152" i="7"/>
  <c r="B165" i="7"/>
  <c r="H152" i="7"/>
  <c r="J152" i="7"/>
  <c r="J165" i="7"/>
  <c r="I165" i="7"/>
  <c r="H165" i="7"/>
  <c r="T192" i="7"/>
  <c r="B152" i="7"/>
  <c r="G165" i="7"/>
  <c r="I152" i="7"/>
  <c r="J178" i="7" l="1"/>
  <c r="I178" i="7"/>
  <c r="H178" i="7"/>
  <c r="G178" i="7"/>
  <c r="F178" i="7"/>
  <c r="E178" i="7"/>
  <c r="D178" i="7"/>
  <c r="C178" i="7"/>
  <c r="B178" i="7"/>
  <c r="K144" i="7"/>
  <c r="J144" i="7"/>
  <c r="I144" i="7"/>
  <c r="H144" i="7"/>
  <c r="G144" i="7"/>
  <c r="F144" i="7"/>
  <c r="E144" i="7"/>
  <c r="D144" i="7"/>
  <c r="C144" i="7"/>
  <c r="K140" i="7"/>
  <c r="J140" i="7"/>
  <c r="I140" i="7"/>
  <c r="H140" i="7"/>
  <c r="G140" i="7"/>
  <c r="F140" i="7"/>
  <c r="E140" i="7"/>
  <c r="D140" i="7"/>
  <c r="C140" i="7"/>
  <c r="K139" i="7"/>
  <c r="J139" i="7"/>
  <c r="I139" i="7"/>
  <c r="H139" i="7"/>
  <c r="G139" i="7"/>
  <c r="F139" i="7"/>
  <c r="E139" i="7"/>
  <c r="D139" i="7"/>
  <c r="C139" i="7"/>
  <c r="K138" i="7"/>
  <c r="J138" i="7"/>
  <c r="I138" i="7"/>
  <c r="H138" i="7"/>
  <c r="G138" i="7"/>
  <c r="F138" i="7"/>
  <c r="E138" i="7"/>
  <c r="D138" i="7"/>
  <c r="C138" i="7"/>
  <c r="K137" i="7"/>
  <c r="J137" i="7"/>
  <c r="I137" i="7"/>
  <c r="H137" i="7"/>
  <c r="G137" i="7"/>
  <c r="F137" i="7"/>
  <c r="E137" i="7"/>
  <c r="D137" i="7"/>
  <c r="C137" i="7"/>
  <c r="K136" i="7"/>
  <c r="J136" i="7"/>
  <c r="I136" i="7"/>
  <c r="H136" i="7"/>
  <c r="G136" i="7"/>
  <c r="F136" i="7"/>
  <c r="E136" i="7"/>
  <c r="D136" i="7"/>
  <c r="C136" i="7"/>
  <c r="K128" i="7"/>
  <c r="J128" i="7"/>
  <c r="I128" i="7"/>
  <c r="H128" i="7"/>
  <c r="G128" i="7"/>
  <c r="F128" i="7"/>
  <c r="E128" i="7"/>
  <c r="D128" i="7"/>
  <c r="C128" i="7"/>
  <c r="A114" i="7"/>
  <c r="Z113" i="7"/>
  <c r="Y113" i="7"/>
  <c r="X113" i="7"/>
  <c r="W113" i="7"/>
  <c r="V113" i="7"/>
  <c r="U113" i="7"/>
  <c r="T113" i="7"/>
  <c r="S113" i="7"/>
  <c r="R113" i="7"/>
  <c r="K113" i="7"/>
  <c r="AA113" i="7" s="1"/>
  <c r="J113" i="7"/>
  <c r="I113" i="7"/>
  <c r="H113" i="7"/>
  <c r="G113" i="7"/>
  <c r="F113" i="7"/>
  <c r="E113" i="7"/>
  <c r="D113" i="7"/>
  <c r="C113" i="7"/>
  <c r="B113" i="7"/>
  <c r="Q112" i="7"/>
  <c r="H148" i="7"/>
  <c r="E148" i="7"/>
  <c r="K148" i="7"/>
  <c r="K131" i="7"/>
  <c r="H131" i="7"/>
  <c r="E131" i="7"/>
  <c r="G114" i="7"/>
  <c r="Y114" i="7"/>
  <c r="J145" i="7"/>
  <c r="G145" i="7"/>
  <c r="D145" i="7"/>
  <c r="K132" i="7"/>
  <c r="H132" i="7"/>
  <c r="E132" i="7"/>
  <c r="H114" i="7"/>
  <c r="Z114" i="7"/>
  <c r="J146" i="7"/>
  <c r="G146" i="7"/>
  <c r="D146" i="7"/>
  <c r="J129" i="7"/>
  <c r="G129" i="7"/>
  <c r="D129" i="7"/>
  <c r="I114" i="7"/>
  <c r="AA114" i="7"/>
  <c r="J147" i="7"/>
  <c r="G147" i="7"/>
  <c r="D147" i="7"/>
  <c r="J130" i="7"/>
  <c r="G130" i="7"/>
  <c r="D130" i="7"/>
  <c r="J114" i="7"/>
  <c r="J148" i="7"/>
  <c r="G148" i="7"/>
  <c r="J131" i="7"/>
  <c r="D131" i="7"/>
  <c r="I145" i="7"/>
  <c r="F145" i="7"/>
  <c r="J132" i="7"/>
  <c r="G132" i="7"/>
  <c r="R114" i="7"/>
  <c r="I146" i="7"/>
  <c r="C146" i="7"/>
  <c r="F129" i="7"/>
  <c r="C129" i="7"/>
  <c r="F147" i="7"/>
  <c r="I130" i="7"/>
  <c r="C130" i="7"/>
  <c r="B114" i="7"/>
  <c r="I148" i="7"/>
  <c r="F148" i="7"/>
  <c r="C148" i="7"/>
  <c r="I131" i="7"/>
  <c r="F131" i="7"/>
  <c r="C131" i="7"/>
  <c r="C114" i="7"/>
  <c r="U114" i="7"/>
  <c r="H145" i="7"/>
  <c r="E145" i="7"/>
  <c r="K145" i="7"/>
  <c r="I132" i="7"/>
  <c r="F132" i="7"/>
  <c r="C132" i="7"/>
  <c r="D114" i="7"/>
  <c r="V114" i="7"/>
  <c r="H146" i="7"/>
  <c r="E146" i="7"/>
  <c r="K146" i="7"/>
  <c r="K129" i="7"/>
  <c r="H129" i="7"/>
  <c r="E129" i="7"/>
  <c r="E114" i="7"/>
  <c r="W114" i="7"/>
  <c r="H147" i="7"/>
  <c r="E147" i="7"/>
  <c r="K147" i="7"/>
  <c r="K130" i="7"/>
  <c r="H130" i="7"/>
  <c r="E130" i="7"/>
  <c r="F114" i="7"/>
  <c r="X114" i="7"/>
  <c r="D148" i="7"/>
  <c r="G131" i="7"/>
  <c r="K114" i="7"/>
  <c r="C145" i="7"/>
  <c r="D132" i="7"/>
  <c r="F146" i="7"/>
  <c r="I129" i="7"/>
  <c r="S114" i="7"/>
  <c r="I147" i="7"/>
  <c r="C147" i="7"/>
  <c r="F130" i="7"/>
  <c r="T114" i="7"/>
  <c r="AB114" i="7" l="1"/>
  <c r="L114" i="7"/>
  <c r="Q114" i="7"/>
  <c r="Q110" i="7"/>
  <c r="Q109" i="7" l="1"/>
  <c r="U108" i="7"/>
  <c r="T108" i="7"/>
  <c r="S108" i="7"/>
  <c r="R108" i="7"/>
  <c r="Q108" i="7"/>
  <c r="C108" i="7"/>
  <c r="B108" i="7"/>
  <c r="Z107" i="7"/>
  <c r="Z108" i="7" s="1"/>
  <c r="Y107" i="7"/>
  <c r="Y108" i="7" s="1"/>
  <c r="X107" i="7"/>
  <c r="X108" i="7" s="1"/>
  <c r="W107" i="7"/>
  <c r="W108" i="7" s="1"/>
  <c r="V107" i="7"/>
  <c r="V108" i="7" s="1"/>
  <c r="U107" i="7"/>
  <c r="T107" i="7"/>
  <c r="S107" i="7"/>
  <c r="R107" i="7"/>
  <c r="Q107" i="7"/>
  <c r="J107" i="7"/>
  <c r="J108" i="7" s="1"/>
  <c r="I107" i="7"/>
  <c r="I108" i="7" s="1"/>
  <c r="H107" i="7"/>
  <c r="H108" i="7" s="1"/>
  <c r="G107" i="7"/>
  <c r="G108" i="7" s="1"/>
  <c r="F107" i="7"/>
  <c r="F108" i="7" s="1"/>
  <c r="E107" i="7"/>
  <c r="E108" i="7" s="1"/>
  <c r="D107" i="7"/>
  <c r="D108" i="7" s="1"/>
  <c r="C107" i="7"/>
  <c r="B107" i="7"/>
  <c r="Q106" i="7"/>
  <c r="Q105" i="7"/>
  <c r="Q104" i="7"/>
  <c r="Q103" i="7"/>
  <c r="Z102" i="7"/>
  <c r="Y102" i="7"/>
  <c r="X102" i="7"/>
  <c r="W102" i="7"/>
  <c r="J102" i="7"/>
  <c r="I102" i="7"/>
  <c r="H102" i="7"/>
  <c r="G102" i="7"/>
  <c r="F102" i="7"/>
  <c r="V102" i="7" s="1"/>
  <c r="E102" i="7"/>
  <c r="U102" i="7" s="1"/>
  <c r="D102" i="7"/>
  <c r="C102" i="7"/>
  <c r="B102" i="7"/>
  <c r="Q101" i="7"/>
  <c r="Z110" i="7"/>
  <c r="Y110" i="7"/>
  <c r="U110" i="7"/>
  <c r="V109" i="7"/>
  <c r="E109" i="7"/>
  <c r="C109" i="7"/>
  <c r="H109" i="7"/>
  <c r="G109" i="7"/>
  <c r="X109" i="7"/>
  <c r="I109" i="7"/>
  <c r="D109" i="7"/>
  <c r="C110" i="7"/>
  <c r="B109" i="7"/>
  <c r="Y109" i="7"/>
  <c r="G110" i="7"/>
  <c r="X110" i="7"/>
  <c r="V110" i="7"/>
  <c r="W109" i="7"/>
  <c r="W110" i="7"/>
  <c r="E110" i="7"/>
  <c r="D110" i="7"/>
  <c r="J110" i="7"/>
  <c r="U109" i="7"/>
  <c r="F109" i="7"/>
  <c r="I110" i="7"/>
  <c r="B110" i="7"/>
  <c r="Z109" i="7"/>
  <c r="F110" i="7"/>
  <c r="J109" i="7"/>
  <c r="H110" i="7"/>
  <c r="R102" i="7" l="1"/>
  <c r="S102" i="7"/>
  <c r="T102" i="7"/>
  <c r="A90" i="7"/>
  <c r="Q90" i="7" s="1"/>
  <c r="X89" i="7"/>
  <c r="W89" i="7"/>
  <c r="V89" i="7"/>
  <c r="U89" i="7"/>
  <c r="T89" i="7"/>
  <c r="S89" i="7"/>
  <c r="R89" i="7"/>
  <c r="J89" i="7"/>
  <c r="Z89" i="7" s="1"/>
  <c r="I89" i="7"/>
  <c r="Y89" i="7" s="1"/>
  <c r="H89" i="7"/>
  <c r="G89" i="7"/>
  <c r="F89" i="7"/>
  <c r="E89" i="7"/>
  <c r="D89" i="7"/>
  <c r="C89" i="7"/>
  <c r="B89" i="7"/>
  <c r="Q88" i="7"/>
  <c r="Z76" i="7"/>
  <c r="Y76" i="7"/>
  <c r="X76" i="7"/>
  <c r="W76" i="7"/>
  <c r="V76" i="7"/>
  <c r="U76" i="7"/>
  <c r="J76" i="7"/>
  <c r="I76" i="7"/>
  <c r="H76" i="7"/>
  <c r="G76" i="7"/>
  <c r="F76" i="7"/>
  <c r="E76" i="7"/>
  <c r="D76" i="7"/>
  <c r="T76" i="7" s="1"/>
  <c r="C76" i="7"/>
  <c r="S76" i="7" s="1"/>
  <c r="B76" i="7"/>
  <c r="R76" i="7" s="1"/>
  <c r="Q75" i="7"/>
  <c r="Z73" i="7"/>
  <c r="Y73" i="7"/>
  <c r="X73" i="7"/>
  <c r="W73" i="7"/>
  <c r="V73" i="7"/>
  <c r="U73" i="7"/>
  <c r="T73" i="7"/>
  <c r="S73" i="7"/>
  <c r="R73" i="7"/>
  <c r="J73" i="7"/>
  <c r="I73" i="7"/>
  <c r="H73" i="7"/>
  <c r="G73" i="7"/>
  <c r="F73" i="7"/>
  <c r="E73" i="7"/>
  <c r="D73" i="7"/>
  <c r="C73" i="7"/>
  <c r="B73" i="7"/>
  <c r="Z72" i="7"/>
  <c r="Y72" i="7"/>
  <c r="X72" i="7"/>
  <c r="W72" i="7"/>
  <c r="V72" i="7"/>
  <c r="U72" i="7"/>
  <c r="T72" i="7"/>
  <c r="S72" i="7"/>
  <c r="J72" i="7"/>
  <c r="I72" i="7"/>
  <c r="H72" i="7"/>
  <c r="G72" i="7"/>
  <c r="F72" i="7"/>
  <c r="E72" i="7"/>
  <c r="D72" i="7"/>
  <c r="C72" i="7"/>
  <c r="Z71" i="7"/>
  <c r="Y71" i="7"/>
  <c r="X71" i="7"/>
  <c r="W71" i="7"/>
  <c r="V71" i="7"/>
  <c r="U71" i="7"/>
  <c r="T71" i="7"/>
  <c r="J71" i="7"/>
  <c r="I71" i="7"/>
  <c r="H71" i="7"/>
  <c r="G71" i="7"/>
  <c r="F71" i="7"/>
  <c r="E71" i="7"/>
  <c r="D71" i="7"/>
  <c r="Z70" i="7"/>
  <c r="Y70" i="7"/>
  <c r="X70" i="7"/>
  <c r="W70" i="7"/>
  <c r="V70" i="7"/>
  <c r="U70" i="7"/>
  <c r="J70" i="7"/>
  <c r="I70" i="7"/>
  <c r="H70" i="7"/>
  <c r="G70" i="7"/>
  <c r="F70" i="7"/>
  <c r="E70" i="7"/>
  <c r="Z69" i="7"/>
  <c r="Y69" i="7"/>
  <c r="X69" i="7"/>
  <c r="W69" i="7"/>
  <c r="V69" i="7"/>
  <c r="J69" i="7"/>
  <c r="I69" i="7"/>
  <c r="H69" i="7"/>
  <c r="G69" i="7"/>
  <c r="F69" i="7"/>
  <c r="Z68" i="7"/>
  <c r="Y68" i="7"/>
  <c r="X68" i="7"/>
  <c r="W68" i="7"/>
  <c r="J68" i="7"/>
  <c r="I68" i="7"/>
  <c r="H68" i="7"/>
  <c r="G68" i="7"/>
  <c r="Z67" i="7"/>
  <c r="Y67" i="7"/>
  <c r="X67" i="7"/>
  <c r="J67" i="7"/>
  <c r="I67" i="7"/>
  <c r="H67" i="7"/>
  <c r="Z66" i="7"/>
  <c r="Y66" i="7"/>
  <c r="J66" i="7"/>
  <c r="I66" i="7"/>
  <c r="Z65" i="7"/>
  <c r="J65" i="7"/>
  <c r="Q64" i="7"/>
  <c r="A64" i="7"/>
  <c r="Z63" i="7"/>
  <c r="Y63" i="7"/>
  <c r="X63" i="7"/>
  <c r="T63" i="7"/>
  <c r="R63" i="7"/>
  <c r="J63" i="7"/>
  <c r="I63" i="7"/>
  <c r="H63" i="7"/>
  <c r="G63" i="7"/>
  <c r="W63" i="7" s="1"/>
  <c r="F63" i="7"/>
  <c r="V63" i="7" s="1"/>
  <c r="E63" i="7"/>
  <c r="U63" i="7" s="1"/>
  <c r="D63" i="7"/>
  <c r="C63" i="7"/>
  <c r="S63" i="7" s="1"/>
  <c r="B63" i="7"/>
  <c r="Q62" i="7"/>
  <c r="Z60" i="7"/>
  <c r="Z86" i="7" s="1"/>
  <c r="Z99" i="7" s="1"/>
  <c r="Y60" i="7"/>
  <c r="Y86" i="7" s="1"/>
  <c r="Y99" i="7" s="1"/>
  <c r="X60" i="7"/>
  <c r="X86" i="7" s="1"/>
  <c r="X99" i="7" s="1"/>
  <c r="W60" i="7"/>
  <c r="W86" i="7" s="1"/>
  <c r="W99" i="7" s="1"/>
  <c r="V60" i="7"/>
  <c r="V86" i="7" s="1"/>
  <c r="V99" i="7" s="1"/>
  <c r="U60" i="7"/>
  <c r="U86" i="7" s="1"/>
  <c r="U99" i="7" s="1"/>
  <c r="T60" i="7"/>
  <c r="T86" i="7" s="1"/>
  <c r="T99" i="7" s="1"/>
  <c r="S60" i="7"/>
  <c r="S86" i="7" s="1"/>
  <c r="S99" i="7" s="1"/>
  <c r="J60" i="7"/>
  <c r="J86" i="7" s="1"/>
  <c r="J99" i="7" s="1"/>
  <c r="I60" i="7"/>
  <c r="I86" i="7" s="1"/>
  <c r="I99" i="7" s="1"/>
  <c r="H60" i="7"/>
  <c r="H86" i="7" s="1"/>
  <c r="H99" i="7" s="1"/>
  <c r="G60" i="7"/>
  <c r="G86" i="7" s="1"/>
  <c r="G99" i="7" s="1"/>
  <c r="F60" i="7"/>
  <c r="F86" i="7" s="1"/>
  <c r="F99" i="7" s="1"/>
  <c r="E60" i="7"/>
  <c r="E86" i="7" s="1"/>
  <c r="E99" i="7" s="1"/>
  <c r="D60" i="7"/>
  <c r="D86" i="7" s="1"/>
  <c r="D99" i="7" s="1"/>
  <c r="C60" i="7"/>
  <c r="C86" i="7" s="1"/>
  <c r="C99" i="7" s="1"/>
  <c r="Z59" i="7"/>
  <c r="Z85" i="7" s="1"/>
  <c r="Z98" i="7" s="1"/>
  <c r="Y59" i="7"/>
  <c r="Y85" i="7" s="1"/>
  <c r="Y98" i="7" s="1"/>
  <c r="X59" i="7"/>
  <c r="X85" i="7" s="1"/>
  <c r="X98" i="7" s="1"/>
  <c r="W59" i="7"/>
  <c r="W85" i="7" s="1"/>
  <c r="W98" i="7" s="1"/>
  <c r="V59" i="7"/>
  <c r="V85" i="7" s="1"/>
  <c r="V98" i="7" s="1"/>
  <c r="U59" i="7"/>
  <c r="U85" i="7" s="1"/>
  <c r="U98" i="7" s="1"/>
  <c r="T59" i="7"/>
  <c r="T85" i="7" s="1"/>
  <c r="T98" i="7" s="1"/>
  <c r="J59" i="7"/>
  <c r="J85" i="7" s="1"/>
  <c r="J98" i="7" s="1"/>
  <c r="I59" i="7"/>
  <c r="I85" i="7" s="1"/>
  <c r="I98" i="7" s="1"/>
  <c r="H59" i="7"/>
  <c r="H85" i="7" s="1"/>
  <c r="H98" i="7" s="1"/>
  <c r="G59" i="7"/>
  <c r="G85" i="7" s="1"/>
  <c r="G98" i="7" s="1"/>
  <c r="F59" i="7"/>
  <c r="F85" i="7" s="1"/>
  <c r="F98" i="7" s="1"/>
  <c r="E59" i="7"/>
  <c r="E85" i="7" s="1"/>
  <c r="E98" i="7" s="1"/>
  <c r="D59" i="7"/>
  <c r="D85" i="7" s="1"/>
  <c r="D98" i="7" s="1"/>
  <c r="Z58" i="7"/>
  <c r="Z84" i="7" s="1"/>
  <c r="Z97" i="7" s="1"/>
  <c r="Y58" i="7"/>
  <c r="Y84" i="7" s="1"/>
  <c r="Y97" i="7" s="1"/>
  <c r="X58" i="7"/>
  <c r="X84" i="7" s="1"/>
  <c r="X97" i="7" s="1"/>
  <c r="W58" i="7"/>
  <c r="W84" i="7" s="1"/>
  <c r="W97" i="7" s="1"/>
  <c r="V58" i="7"/>
  <c r="V84" i="7" s="1"/>
  <c r="V97" i="7" s="1"/>
  <c r="U58" i="7"/>
  <c r="U84" i="7" s="1"/>
  <c r="U97" i="7" s="1"/>
  <c r="J58" i="7"/>
  <c r="J84" i="7" s="1"/>
  <c r="J97" i="7" s="1"/>
  <c r="I58" i="7"/>
  <c r="I84" i="7" s="1"/>
  <c r="I97" i="7" s="1"/>
  <c r="H58" i="7"/>
  <c r="H84" i="7" s="1"/>
  <c r="H97" i="7" s="1"/>
  <c r="G58" i="7"/>
  <c r="G84" i="7" s="1"/>
  <c r="G97" i="7" s="1"/>
  <c r="F58" i="7"/>
  <c r="F84" i="7" s="1"/>
  <c r="F97" i="7" s="1"/>
  <c r="E58" i="7"/>
  <c r="E84" i="7" s="1"/>
  <c r="E97" i="7" s="1"/>
  <c r="Z57" i="7"/>
  <c r="Z83" i="7" s="1"/>
  <c r="Z96" i="7" s="1"/>
  <c r="Y57" i="7"/>
  <c r="Y83" i="7" s="1"/>
  <c r="Y96" i="7" s="1"/>
  <c r="X57" i="7"/>
  <c r="X83" i="7" s="1"/>
  <c r="X96" i="7" s="1"/>
  <c r="W57" i="7"/>
  <c r="W83" i="7" s="1"/>
  <c r="W96" i="7" s="1"/>
  <c r="V57" i="7"/>
  <c r="V83" i="7" s="1"/>
  <c r="V96" i="7" s="1"/>
  <c r="J57" i="7"/>
  <c r="J83" i="7" s="1"/>
  <c r="J96" i="7" s="1"/>
  <c r="I57" i="7"/>
  <c r="I83" i="7" s="1"/>
  <c r="I96" i="7" s="1"/>
  <c r="H57" i="7"/>
  <c r="H83" i="7" s="1"/>
  <c r="H96" i="7" s="1"/>
  <c r="G57" i="7"/>
  <c r="G83" i="7" s="1"/>
  <c r="G96" i="7" s="1"/>
  <c r="F57" i="7"/>
  <c r="F83" i="7" s="1"/>
  <c r="F96" i="7" s="1"/>
  <c r="Z56" i="7"/>
  <c r="Z82" i="7" s="1"/>
  <c r="Z95" i="7" s="1"/>
  <c r="Y56" i="7"/>
  <c r="Y82" i="7" s="1"/>
  <c r="Y95" i="7" s="1"/>
  <c r="X56" i="7"/>
  <c r="X82" i="7" s="1"/>
  <c r="X95" i="7" s="1"/>
  <c r="W56" i="7"/>
  <c r="W82" i="7" s="1"/>
  <c r="W95" i="7" s="1"/>
  <c r="J56" i="7"/>
  <c r="J82" i="7" s="1"/>
  <c r="J95" i="7" s="1"/>
  <c r="I56" i="7"/>
  <c r="I82" i="7" s="1"/>
  <c r="I95" i="7" s="1"/>
  <c r="H56" i="7"/>
  <c r="H82" i="7" s="1"/>
  <c r="H95" i="7" s="1"/>
  <c r="G56" i="7"/>
  <c r="G82" i="7" s="1"/>
  <c r="G95" i="7" s="1"/>
  <c r="Z55" i="7"/>
  <c r="Z81" i="7" s="1"/>
  <c r="Z94" i="7" s="1"/>
  <c r="Y55" i="7"/>
  <c r="Y81" i="7" s="1"/>
  <c r="Y94" i="7" s="1"/>
  <c r="X55" i="7"/>
  <c r="X81" i="7" s="1"/>
  <c r="X94" i="7" s="1"/>
  <c r="J55" i="7"/>
  <c r="J81" i="7" s="1"/>
  <c r="J94" i="7" s="1"/>
  <c r="I55" i="7"/>
  <c r="I81" i="7" s="1"/>
  <c r="I94" i="7" s="1"/>
  <c r="H55" i="7"/>
  <c r="H81" i="7" s="1"/>
  <c r="H94" i="7" s="1"/>
  <c r="Z54" i="7"/>
  <c r="Z80" i="7" s="1"/>
  <c r="Z93" i="7" s="1"/>
  <c r="Y54" i="7"/>
  <c r="Y80" i="7" s="1"/>
  <c r="Y93" i="7" s="1"/>
  <c r="J54" i="7"/>
  <c r="J80" i="7" s="1"/>
  <c r="J93" i="7" s="1"/>
  <c r="I54" i="7"/>
  <c r="I80" i="7" s="1"/>
  <c r="I93" i="7" s="1"/>
  <c r="Z53" i="7"/>
  <c r="Z79" i="7" s="1"/>
  <c r="Z92" i="7" s="1"/>
  <c r="J53" i="7"/>
  <c r="J79" i="7" s="1"/>
  <c r="J92" i="7" s="1"/>
  <c r="A51" i="7"/>
  <c r="W50" i="7"/>
  <c r="V50" i="7"/>
  <c r="U50" i="7"/>
  <c r="T50" i="7"/>
  <c r="S50" i="7"/>
  <c r="R50" i="7"/>
  <c r="J50" i="7"/>
  <c r="Z50" i="7" s="1"/>
  <c r="I50" i="7"/>
  <c r="Y50" i="7" s="1"/>
  <c r="H50" i="7"/>
  <c r="X50" i="7" s="1"/>
  <c r="G50" i="7"/>
  <c r="F50" i="7"/>
  <c r="E50" i="7"/>
  <c r="D50" i="7"/>
  <c r="C50" i="7"/>
  <c r="B50" i="7"/>
  <c r="Q49" i="7"/>
  <c r="AA47" i="7"/>
  <c r="Z47" i="7"/>
  <c r="Y47" i="7"/>
  <c r="X47" i="7"/>
  <c r="W47" i="7"/>
  <c r="V47" i="7"/>
  <c r="U47" i="7"/>
  <c r="T47" i="7"/>
  <c r="S47" i="7"/>
  <c r="R47" i="7"/>
  <c r="AB47" i="7" s="1"/>
  <c r="C201" i="7" s="1"/>
  <c r="K47" i="7"/>
  <c r="J47" i="7"/>
  <c r="I47" i="7"/>
  <c r="H47" i="7"/>
  <c r="G47" i="7"/>
  <c r="F47" i="7"/>
  <c r="E47" i="7"/>
  <c r="D47" i="7"/>
  <c r="C47" i="7"/>
  <c r="B47" i="7"/>
  <c r="L47" i="7" s="1"/>
  <c r="B201" i="7" s="1"/>
  <c r="AA46" i="7"/>
  <c r="Z46" i="7"/>
  <c r="Y46" i="7"/>
  <c r="X46" i="7"/>
  <c r="W46" i="7"/>
  <c r="V46" i="7"/>
  <c r="U46" i="7"/>
  <c r="T46" i="7"/>
  <c r="S46" i="7"/>
  <c r="R46" i="7"/>
  <c r="AB46" i="7" s="1"/>
  <c r="C200" i="7" s="1"/>
  <c r="K46" i="7"/>
  <c r="J46" i="7"/>
  <c r="I46" i="7"/>
  <c r="H46" i="7"/>
  <c r="G46" i="7"/>
  <c r="F46" i="7"/>
  <c r="E46" i="7"/>
  <c r="D46" i="7"/>
  <c r="C46" i="7"/>
  <c r="B46" i="7"/>
  <c r="L46" i="7" s="1"/>
  <c r="B200" i="7" s="1"/>
  <c r="AA45" i="7"/>
  <c r="Z45" i="7"/>
  <c r="Y45" i="7"/>
  <c r="X45" i="7"/>
  <c r="W45" i="7"/>
  <c r="V45" i="7"/>
  <c r="U45" i="7"/>
  <c r="T45" i="7"/>
  <c r="S45" i="7"/>
  <c r="R45" i="7"/>
  <c r="AB45" i="7" s="1"/>
  <c r="C199" i="7" s="1"/>
  <c r="K45" i="7"/>
  <c r="J45" i="7"/>
  <c r="I45" i="7"/>
  <c r="H45" i="7"/>
  <c r="G45" i="7"/>
  <c r="F45" i="7"/>
  <c r="E45" i="7"/>
  <c r="D45" i="7"/>
  <c r="C45" i="7"/>
  <c r="B45" i="7"/>
  <c r="L45" i="7" s="1"/>
  <c r="B199" i="7" s="1"/>
  <c r="AA44" i="7"/>
  <c r="Z44" i="7"/>
  <c r="Y44" i="7"/>
  <c r="X44" i="7"/>
  <c r="W44" i="7"/>
  <c r="V44" i="7"/>
  <c r="U44" i="7"/>
  <c r="T44" i="7"/>
  <c r="S44" i="7"/>
  <c r="R44" i="7"/>
  <c r="AB44" i="7" s="1"/>
  <c r="C198" i="7" s="1"/>
  <c r="K44" i="7"/>
  <c r="J44" i="7"/>
  <c r="I44" i="7"/>
  <c r="H44" i="7"/>
  <c r="G44" i="7"/>
  <c r="F44" i="7"/>
  <c r="E44" i="7"/>
  <c r="D44" i="7"/>
  <c r="C44" i="7"/>
  <c r="B44" i="7"/>
  <c r="L44" i="7" s="1"/>
  <c r="B198" i="7" s="1"/>
  <c r="AA43" i="7"/>
  <c r="Z43" i="7"/>
  <c r="Y43" i="7"/>
  <c r="X43" i="7"/>
  <c r="W43" i="7"/>
  <c r="V43" i="7"/>
  <c r="U43" i="7"/>
  <c r="T43" i="7"/>
  <c r="S43" i="7"/>
  <c r="R43" i="7"/>
  <c r="AB43" i="7" s="1"/>
  <c r="C197" i="7" s="1"/>
  <c r="K43" i="7"/>
  <c r="J43" i="7"/>
  <c r="I43" i="7"/>
  <c r="H43" i="7"/>
  <c r="G43" i="7"/>
  <c r="F43" i="7"/>
  <c r="E43" i="7"/>
  <c r="D43" i="7"/>
  <c r="C43" i="7"/>
  <c r="B43" i="7"/>
  <c r="L43" i="7" s="1"/>
  <c r="B197" i="7" s="1"/>
  <c r="AA42" i="7"/>
  <c r="Z42" i="7"/>
  <c r="Y42" i="7"/>
  <c r="X42" i="7"/>
  <c r="W42" i="7"/>
  <c r="V42" i="7"/>
  <c r="U42" i="7"/>
  <c r="T42" i="7"/>
  <c r="S42" i="7"/>
  <c r="R42" i="7"/>
  <c r="AB42" i="7" s="1"/>
  <c r="C196" i="7" s="1"/>
  <c r="K42" i="7"/>
  <c r="J42" i="7"/>
  <c r="I42" i="7"/>
  <c r="H42" i="7"/>
  <c r="G42" i="7"/>
  <c r="F42" i="7"/>
  <c r="E42" i="7"/>
  <c r="D42" i="7"/>
  <c r="C42" i="7"/>
  <c r="B42" i="7"/>
  <c r="L42" i="7" s="1"/>
  <c r="B196" i="7" s="1"/>
  <c r="AA41" i="7"/>
  <c r="Z41" i="7"/>
  <c r="Y41" i="7"/>
  <c r="X41" i="7"/>
  <c r="W41" i="7"/>
  <c r="V41" i="7"/>
  <c r="U41" i="7"/>
  <c r="T41" i="7"/>
  <c r="S41" i="7"/>
  <c r="R41" i="7"/>
  <c r="AB41" i="7" s="1"/>
  <c r="C195" i="7" s="1"/>
  <c r="K41" i="7"/>
  <c r="J41" i="7"/>
  <c r="I41" i="7"/>
  <c r="H41" i="7"/>
  <c r="G41" i="7"/>
  <c r="F41" i="7"/>
  <c r="E41" i="7"/>
  <c r="D41" i="7"/>
  <c r="C41" i="7"/>
  <c r="B41" i="7"/>
  <c r="L41" i="7" s="1"/>
  <c r="B195" i="7" s="1"/>
  <c r="AA40" i="7"/>
  <c r="Z40" i="7"/>
  <c r="Y40" i="7"/>
  <c r="X40" i="7"/>
  <c r="W40" i="7"/>
  <c r="V40" i="7"/>
  <c r="U40" i="7"/>
  <c r="T40" i="7"/>
  <c r="S40" i="7"/>
  <c r="R40" i="7"/>
  <c r="AB40" i="7" s="1"/>
  <c r="C194" i="7" s="1"/>
  <c r="K40" i="7"/>
  <c r="J40" i="7"/>
  <c r="I40" i="7"/>
  <c r="H40" i="7"/>
  <c r="G40" i="7"/>
  <c r="F40" i="7"/>
  <c r="E40" i="7"/>
  <c r="D40" i="7"/>
  <c r="C40" i="7"/>
  <c r="B40" i="7"/>
  <c r="L40" i="7" s="1"/>
  <c r="B194" i="7" s="1"/>
  <c r="AA39" i="7"/>
  <c r="Z39" i="7"/>
  <c r="Y39" i="7"/>
  <c r="X39" i="7"/>
  <c r="W39" i="7"/>
  <c r="V39" i="7"/>
  <c r="U39" i="7"/>
  <c r="T39" i="7"/>
  <c r="S39" i="7"/>
  <c r="R39" i="7"/>
  <c r="AB39" i="7" s="1"/>
  <c r="C193" i="7" s="1"/>
  <c r="K39" i="7"/>
  <c r="J39" i="7"/>
  <c r="I39" i="7"/>
  <c r="H39" i="7"/>
  <c r="G39" i="7"/>
  <c r="F39" i="7"/>
  <c r="E39" i="7"/>
  <c r="D39" i="7"/>
  <c r="C39" i="7"/>
  <c r="B39" i="7"/>
  <c r="L39" i="7" s="1"/>
  <c r="B193" i="7" s="1"/>
  <c r="A39" i="7"/>
  <c r="Q39" i="7" s="1"/>
  <c r="AA38" i="7"/>
  <c r="Z38" i="7"/>
  <c r="Y38" i="7"/>
  <c r="X38" i="7"/>
  <c r="W38" i="7"/>
  <c r="V38" i="7"/>
  <c r="U38" i="7"/>
  <c r="T38" i="7"/>
  <c r="S38" i="7"/>
  <c r="R38" i="7"/>
  <c r="AB38" i="7" s="1"/>
  <c r="Q38" i="7"/>
  <c r="K38" i="7"/>
  <c r="J38" i="7"/>
  <c r="I38" i="7"/>
  <c r="H38" i="7"/>
  <c r="G38" i="7"/>
  <c r="F38" i="7"/>
  <c r="E38" i="7"/>
  <c r="D38" i="7"/>
  <c r="C38" i="7"/>
  <c r="B38" i="7"/>
  <c r="L38" i="7" s="1"/>
  <c r="AA37" i="7"/>
  <c r="Z37" i="7"/>
  <c r="Y37" i="7"/>
  <c r="X37" i="7"/>
  <c r="W37" i="7"/>
  <c r="V37" i="7"/>
  <c r="U37" i="7"/>
  <c r="T37" i="7"/>
  <c r="S37" i="7"/>
  <c r="R37" i="7"/>
  <c r="Q36" i="7"/>
  <c r="N29" i="7"/>
  <c r="N28" i="7"/>
  <c r="C51" i="7"/>
  <c r="G51" i="7"/>
  <c r="S110" i="7"/>
  <c r="T109" i="7"/>
  <c r="I51" i="7"/>
  <c r="D51" i="7"/>
  <c r="R109" i="7"/>
  <c r="E51" i="7"/>
  <c r="F51" i="7"/>
  <c r="H51" i="7"/>
  <c r="S109" i="7"/>
  <c r="R110" i="7"/>
  <c r="T110" i="7"/>
  <c r="N114" i="7"/>
  <c r="AD114" i="7"/>
  <c r="B51" i="7"/>
  <c r="J51" i="7"/>
  <c r="J77" i="7" l="1"/>
  <c r="I77" i="7"/>
  <c r="H77" i="7"/>
  <c r="G77" i="7"/>
  <c r="F77" i="7"/>
  <c r="E77" i="7"/>
  <c r="D77" i="7"/>
  <c r="C77" i="7"/>
  <c r="B77" i="7"/>
  <c r="C192" i="7"/>
  <c r="AC114" i="7"/>
  <c r="AB48" i="7"/>
  <c r="B192" i="7"/>
  <c r="M114" i="7"/>
  <c r="L48" i="7"/>
  <c r="E64" i="7"/>
  <c r="J64" i="7"/>
  <c r="A209" i="7"/>
  <c r="A193" i="7"/>
  <c r="A179" i="7"/>
  <c r="A166" i="7"/>
  <c r="A153" i="7"/>
  <c r="A115" i="7"/>
  <c r="A91" i="7"/>
  <c r="Q91" i="7" s="1"/>
  <c r="A65" i="7"/>
  <c r="Q65" i="7" s="1"/>
  <c r="A52" i="7"/>
  <c r="C64" i="7"/>
  <c r="A40" i="7"/>
  <c r="D64" i="7"/>
  <c r="F64" i="7"/>
  <c r="B64" i="7"/>
  <c r="H64" i="7"/>
  <c r="G64" i="7"/>
  <c r="I64" i="7"/>
  <c r="A77" i="7"/>
  <c r="Q77" i="7" s="1"/>
  <c r="Q51" i="7"/>
  <c r="N27" i="7"/>
  <c r="H153" i="7"/>
  <c r="I166" i="7"/>
  <c r="B166" i="7"/>
  <c r="E209" i="7"/>
  <c r="X209" i="7"/>
  <c r="B115" i="7"/>
  <c r="S115" i="7"/>
  <c r="T51" i="7"/>
  <c r="G52" i="7"/>
  <c r="B153" i="7"/>
  <c r="C166" i="7"/>
  <c r="F209" i="7"/>
  <c r="Y209" i="7"/>
  <c r="C115" i="7"/>
  <c r="T115" i="7"/>
  <c r="U51" i="7"/>
  <c r="H52" i="7"/>
  <c r="C153" i="7"/>
  <c r="D166" i="7"/>
  <c r="G209" i="7"/>
  <c r="Z209" i="7"/>
  <c r="D115" i="7"/>
  <c r="U115" i="7"/>
  <c r="V51" i="7"/>
  <c r="I52" i="7"/>
  <c r="D153" i="7"/>
  <c r="E166" i="7"/>
  <c r="E90" i="7"/>
  <c r="J52" i="7"/>
  <c r="I209" i="7"/>
  <c r="F115" i="7"/>
  <c r="X51" i="7"/>
  <c r="F153" i="7"/>
  <c r="G166" i="7"/>
  <c r="F193" i="7"/>
  <c r="X115" i="7"/>
  <c r="N192" i="7"/>
  <c r="G153" i="7"/>
  <c r="R209" i="7"/>
  <c r="Y115" i="7"/>
  <c r="Z51" i="7"/>
  <c r="S209" i="7"/>
  <c r="J193" i="7"/>
  <c r="I115" i="7"/>
  <c r="Z115" i="7"/>
  <c r="I153" i="7"/>
  <c r="H166" i="7"/>
  <c r="H193" i="7"/>
  <c r="B52" i="7"/>
  <c r="J166" i="7"/>
  <c r="T209" i="7"/>
  <c r="L193" i="7"/>
  <c r="J115" i="7"/>
  <c r="AA115" i="7"/>
  <c r="C52" i="7"/>
  <c r="J153" i="7"/>
  <c r="B209" i="7"/>
  <c r="U209" i="7"/>
  <c r="N193" i="7"/>
  <c r="K115" i="7"/>
  <c r="AD115" i="7"/>
  <c r="D52" i="7"/>
  <c r="H90" i="7"/>
  <c r="C209" i="7"/>
  <c r="V209" i="7"/>
  <c r="N115" i="7"/>
  <c r="R51" i="7"/>
  <c r="E52" i="7"/>
  <c r="G90" i="7"/>
  <c r="D209" i="7"/>
  <c r="W209" i="7"/>
  <c r="R115" i="7"/>
  <c r="S51" i="7"/>
  <c r="F52" i="7"/>
  <c r="F90" i="7"/>
  <c r="H209" i="7"/>
  <c r="E115" i="7"/>
  <c r="V115" i="7"/>
  <c r="W51" i="7"/>
  <c r="E153" i="7"/>
  <c r="F166" i="7"/>
  <c r="D193" i="7"/>
  <c r="W115" i="7"/>
  <c r="J90" i="7"/>
  <c r="J209" i="7"/>
  <c r="G115" i="7"/>
  <c r="Y51" i="7"/>
  <c r="H115" i="7"/>
  <c r="J192" i="7"/>
  <c r="F192" i="7"/>
  <c r="I90" i="7"/>
  <c r="D90" i="7"/>
  <c r="C90" i="7"/>
  <c r="B90" i="7"/>
  <c r="J179" i="7" l="1"/>
  <c r="I179" i="7"/>
  <c r="H179" i="7"/>
  <c r="G179" i="7"/>
  <c r="F179" i="7"/>
  <c r="E179" i="7"/>
  <c r="D179" i="7"/>
  <c r="C179" i="7"/>
  <c r="B179" i="7"/>
  <c r="J78" i="7"/>
  <c r="I78" i="7"/>
  <c r="I65" i="7"/>
  <c r="I104" i="7" s="1"/>
  <c r="H78" i="7"/>
  <c r="H65" i="7"/>
  <c r="G78" i="7"/>
  <c r="G65" i="7"/>
  <c r="F78" i="7"/>
  <c r="F65" i="7"/>
  <c r="E78" i="7"/>
  <c r="E65" i="7"/>
  <c r="D78" i="7"/>
  <c r="D65" i="7"/>
  <c r="C78" i="7"/>
  <c r="C65" i="7"/>
  <c r="B78" i="7"/>
  <c r="B65" i="7"/>
  <c r="Z77" i="7"/>
  <c r="Z64" i="7"/>
  <c r="Y77" i="7"/>
  <c r="Y64" i="7"/>
  <c r="X77" i="7"/>
  <c r="X64" i="7"/>
  <c r="W77" i="7"/>
  <c r="W64" i="7"/>
  <c r="V77" i="7"/>
  <c r="V64" i="7"/>
  <c r="U77" i="7"/>
  <c r="U64" i="7"/>
  <c r="T77" i="7"/>
  <c r="T64" i="7"/>
  <c r="S77" i="7"/>
  <c r="S64" i="7"/>
  <c r="R77" i="7"/>
  <c r="R64" i="7"/>
  <c r="AB115" i="7"/>
  <c r="L115" i="7"/>
  <c r="M193" i="7"/>
  <c r="O193" i="7" s="1"/>
  <c r="S193" i="7"/>
  <c r="I193" i="7"/>
  <c r="K193" i="7" s="1"/>
  <c r="R193" i="7"/>
  <c r="E193" i="7"/>
  <c r="G193" i="7" s="1"/>
  <c r="J104" i="7"/>
  <c r="J103" i="7"/>
  <c r="O114" i="7"/>
  <c r="B202" i="7"/>
  <c r="M192" i="7"/>
  <c r="I192" i="7"/>
  <c r="R192" i="7"/>
  <c r="E192" i="7"/>
  <c r="A78" i="7"/>
  <c r="Q78" i="7" s="1"/>
  <c r="Q52" i="7"/>
  <c r="AE114" i="7"/>
  <c r="C202" i="7"/>
  <c r="S192" i="7"/>
  <c r="Q115" i="7"/>
  <c r="Q193" i="7"/>
  <c r="Q209" i="7"/>
  <c r="A210" i="7"/>
  <c r="A194" i="7"/>
  <c r="A180" i="7"/>
  <c r="A167" i="7"/>
  <c r="A154" i="7"/>
  <c r="A116" i="7"/>
  <c r="A92" i="7"/>
  <c r="Q92" i="7" s="1"/>
  <c r="A66" i="7"/>
  <c r="Q66" i="7" s="1"/>
  <c r="A53" i="7"/>
  <c r="Q40" i="7"/>
  <c r="A41" i="7"/>
  <c r="I103" i="7"/>
  <c r="E9" i="7"/>
  <c r="H167" i="7"/>
  <c r="F53" i="7"/>
  <c r="J194" i="7"/>
  <c r="S210" i="7"/>
  <c r="J228" i="6"/>
  <c r="V193" i="7"/>
  <c r="I167" i="7"/>
  <c r="Y90" i="7"/>
  <c r="N116" i="7"/>
  <c r="G53" i="7"/>
  <c r="Z52" i="7"/>
  <c r="B228" i="6"/>
  <c r="B167" i="7"/>
  <c r="V116" i="7"/>
  <c r="X210" i="7"/>
  <c r="J167" i="7"/>
  <c r="R116" i="7"/>
  <c r="H53" i="7"/>
  <c r="I91" i="7"/>
  <c r="T210" i="7"/>
  <c r="N194" i="7"/>
  <c r="G228" i="6"/>
  <c r="G91" i="7"/>
  <c r="B154" i="7"/>
  <c r="B116" i="7"/>
  <c r="S116" i="7"/>
  <c r="I53" i="7"/>
  <c r="B210" i="7"/>
  <c r="U210" i="7"/>
  <c r="F228" i="6"/>
  <c r="Z90" i="7"/>
  <c r="C116" i="7"/>
  <c r="T116" i="7"/>
  <c r="T193" i="7"/>
  <c r="C210" i="7"/>
  <c r="V210" i="7"/>
  <c r="C228" i="6"/>
  <c r="D154" i="7"/>
  <c r="U193" i="7"/>
  <c r="W210" i="7"/>
  <c r="D116" i="7"/>
  <c r="U116" i="7"/>
  <c r="R52" i="7"/>
  <c r="E116" i="7"/>
  <c r="E210" i="7"/>
  <c r="C154" i="7"/>
  <c r="T90" i="7"/>
  <c r="D210" i="7"/>
  <c r="V90" i="7"/>
  <c r="F167" i="7"/>
  <c r="I154" i="7"/>
  <c r="I116" i="7"/>
  <c r="Z116" i="7"/>
  <c r="D53" i="7"/>
  <c r="W52" i="7"/>
  <c r="I210" i="7"/>
  <c r="F194" i="7"/>
  <c r="S228" i="6"/>
  <c r="G167" i="7"/>
  <c r="J154" i="7"/>
  <c r="J116" i="7"/>
  <c r="AA116" i="7"/>
  <c r="E53" i="7"/>
  <c r="X52" i="7"/>
  <c r="J210" i="7"/>
  <c r="H194" i="7"/>
  <c r="R228" i="6"/>
  <c r="U90" i="7"/>
  <c r="F91" i="7"/>
  <c r="K116" i="7"/>
  <c r="AD116" i="7"/>
  <c r="Y52" i="7"/>
  <c r="R210" i="7"/>
  <c r="K228" i="6"/>
  <c r="L194" i="7"/>
  <c r="E154" i="7"/>
  <c r="S52" i="7"/>
  <c r="B91" i="7"/>
  <c r="E167" i="7"/>
  <c r="C53" i="7"/>
  <c r="AA228" i="6"/>
  <c r="H210" i="7"/>
  <c r="W90" i="7"/>
  <c r="Y116" i="7"/>
  <c r="F154" i="7"/>
  <c r="T52" i="7"/>
  <c r="Z228" i="6"/>
  <c r="X90" i="7"/>
  <c r="W116" i="7"/>
  <c r="X116" i="7"/>
  <c r="D194" i="7"/>
  <c r="G154" i="7"/>
  <c r="U52" i="7"/>
  <c r="W228" i="6"/>
  <c r="V228" i="6"/>
  <c r="G116" i="7"/>
  <c r="R90" i="7"/>
  <c r="D91" i="7"/>
  <c r="H154" i="7"/>
  <c r="V52" i="7"/>
  <c r="G210" i="7"/>
  <c r="H116" i="7"/>
  <c r="Y210" i="7"/>
  <c r="S90" i="7"/>
  <c r="F116" i="7"/>
  <c r="F210" i="7"/>
  <c r="E91" i="7"/>
  <c r="Z210" i="7"/>
  <c r="C167" i="7"/>
  <c r="W193" i="7"/>
  <c r="D167" i="7"/>
  <c r="B53" i="7"/>
  <c r="C91" i="7"/>
  <c r="H91" i="7"/>
  <c r="J105" i="7" l="1"/>
  <c r="M194" i="7"/>
  <c r="O194" i="7" s="1"/>
  <c r="S194" i="7"/>
  <c r="I194" i="7"/>
  <c r="K194" i="7" s="1"/>
  <c r="R194" i="7"/>
  <c r="E194" i="7"/>
  <c r="G194" i="7" s="1"/>
  <c r="Z78" i="7"/>
  <c r="Y78" i="7"/>
  <c r="Y65" i="7"/>
  <c r="Y104" i="7" s="1"/>
  <c r="X78" i="7"/>
  <c r="X65" i="7"/>
  <c r="W78" i="7"/>
  <c r="W65" i="7"/>
  <c r="V78" i="7"/>
  <c r="V65" i="7"/>
  <c r="U78" i="7"/>
  <c r="U65" i="7"/>
  <c r="T78" i="7"/>
  <c r="T65" i="7"/>
  <c r="S78" i="7"/>
  <c r="S65" i="7"/>
  <c r="R78" i="7"/>
  <c r="R65" i="7"/>
  <c r="I79" i="7"/>
  <c r="I105" i="7" s="1"/>
  <c r="H79" i="7"/>
  <c r="H66" i="7"/>
  <c r="H104" i="7" s="1"/>
  <c r="G79" i="7"/>
  <c r="G66" i="7"/>
  <c r="F79" i="7"/>
  <c r="F66" i="7"/>
  <c r="E79" i="7"/>
  <c r="E66" i="7"/>
  <c r="D79" i="7"/>
  <c r="D66" i="7"/>
  <c r="C79" i="7"/>
  <c r="C66" i="7"/>
  <c r="B79" i="7"/>
  <c r="B66" i="7"/>
  <c r="AB116" i="7"/>
  <c r="AC116" i="7" s="1"/>
  <c r="AE116" i="7" s="1"/>
  <c r="L116" i="7"/>
  <c r="M116" i="7" s="1"/>
  <c r="O116" i="7" s="1"/>
  <c r="J180" i="7"/>
  <c r="I180" i="7"/>
  <c r="H180" i="7"/>
  <c r="G180" i="7"/>
  <c r="F180" i="7"/>
  <c r="E180" i="7"/>
  <c r="D180" i="7"/>
  <c r="C180" i="7"/>
  <c r="B180" i="7"/>
  <c r="Q194" i="7"/>
  <c r="Q210" i="7"/>
  <c r="A211" i="7"/>
  <c r="A195" i="7"/>
  <c r="A181" i="7"/>
  <c r="A168" i="7"/>
  <c r="A155" i="7"/>
  <c r="A117" i="7"/>
  <c r="A93" i="7"/>
  <c r="Q93" i="7" s="1"/>
  <c r="A67" i="7"/>
  <c r="Q67" i="7" s="1"/>
  <c r="A54" i="7"/>
  <c r="Q41" i="7"/>
  <c r="A42" i="7"/>
  <c r="A79" i="7"/>
  <c r="Q79" i="7" s="1"/>
  <c r="Q53" i="7"/>
  <c r="G192" i="7"/>
  <c r="Q116" i="7"/>
  <c r="K192" i="7"/>
  <c r="Z104" i="7"/>
  <c r="Z103" i="7"/>
  <c r="O192" i="7"/>
  <c r="M115" i="7"/>
  <c r="AC115" i="7"/>
  <c r="C350" i="6"/>
  <c r="C349" i="6"/>
  <c r="C348" i="6"/>
  <c r="Q226" i="6"/>
  <c r="D168" i="7"/>
  <c r="D211" i="7"/>
  <c r="S223" i="6"/>
  <c r="AD117" i="7"/>
  <c r="R91" i="7"/>
  <c r="T91" i="7"/>
  <c r="H92" i="7"/>
  <c r="C155" i="7"/>
  <c r="F195" i="7"/>
  <c r="J91" i="7"/>
  <c r="F117" i="7"/>
  <c r="C54" i="7"/>
  <c r="H54" i="7"/>
  <c r="Y218" i="6"/>
  <c r="U91" i="7"/>
  <c r="C92" i="7"/>
  <c r="G117" i="7"/>
  <c r="X117" i="7"/>
  <c r="D54" i="7"/>
  <c r="F168" i="7"/>
  <c r="I155" i="7"/>
  <c r="E211" i="7"/>
  <c r="X211" i="7"/>
  <c r="R53" i="7"/>
  <c r="K223" i="6"/>
  <c r="H117" i="7"/>
  <c r="Y117" i="7"/>
  <c r="E54" i="7"/>
  <c r="G168" i="7"/>
  <c r="J155" i="7"/>
  <c r="F211" i="7"/>
  <c r="Y211" i="7"/>
  <c r="S53" i="7"/>
  <c r="G223" i="6"/>
  <c r="I117" i="7"/>
  <c r="Z117" i="7"/>
  <c r="F54" i="7"/>
  <c r="H168" i="7"/>
  <c r="V91" i="7"/>
  <c r="G211" i="7"/>
  <c r="Z211" i="7"/>
  <c r="T53" i="7"/>
  <c r="C223" i="6"/>
  <c r="J117" i="7"/>
  <c r="AA117" i="7"/>
  <c r="G54" i="7"/>
  <c r="I168" i="7"/>
  <c r="H211" i="7"/>
  <c r="X91" i="7"/>
  <c r="G92" i="7"/>
  <c r="N117" i="7"/>
  <c r="F92" i="7"/>
  <c r="D195" i="7"/>
  <c r="S211" i="7"/>
  <c r="Z218" i="6"/>
  <c r="J168" i="7"/>
  <c r="J211" i="7"/>
  <c r="T194" i="7"/>
  <c r="R211" i="7"/>
  <c r="X53" i="7"/>
  <c r="B117" i="7"/>
  <c r="U194" i="7"/>
  <c r="D155" i="7"/>
  <c r="Y53" i="7"/>
  <c r="U53" i="7"/>
  <c r="I92" i="7"/>
  <c r="W53" i="7"/>
  <c r="R117" i="7"/>
  <c r="W91" i="7"/>
  <c r="V218" i="6"/>
  <c r="C117" i="7"/>
  <c r="T117" i="7"/>
  <c r="V194" i="7"/>
  <c r="B168" i="7"/>
  <c r="E155" i="7"/>
  <c r="T211" i="7"/>
  <c r="H195" i="7"/>
  <c r="U218" i="6"/>
  <c r="D117" i="7"/>
  <c r="U117" i="7"/>
  <c r="W194" i="7"/>
  <c r="C168" i="7"/>
  <c r="F155" i="7"/>
  <c r="B211" i="7"/>
  <c r="U211" i="7"/>
  <c r="J195" i="7"/>
  <c r="AA223" i="6"/>
  <c r="T218" i="6"/>
  <c r="E117" i="7"/>
  <c r="V117" i="7"/>
  <c r="B54" i="7"/>
  <c r="G155" i="7"/>
  <c r="C211" i="7"/>
  <c r="V211" i="7"/>
  <c r="L195" i="7"/>
  <c r="W223" i="6"/>
  <c r="S218" i="6"/>
  <c r="W117" i="7"/>
  <c r="E168" i="7"/>
  <c r="H155" i="7"/>
  <c r="W211" i="7"/>
  <c r="N195" i="7"/>
  <c r="R218" i="6"/>
  <c r="K117" i="7"/>
  <c r="I211" i="7"/>
  <c r="V53" i="7"/>
  <c r="B155" i="7"/>
  <c r="X218" i="6"/>
  <c r="W218" i="6"/>
  <c r="S117" i="7"/>
  <c r="S91" i="7"/>
  <c r="B92" i="7"/>
  <c r="D92" i="7"/>
  <c r="Y91" i="7"/>
  <c r="Z91" i="7"/>
  <c r="E92" i="7"/>
  <c r="J106" i="7" l="1"/>
  <c r="Y103" i="7"/>
  <c r="Z106" i="7"/>
  <c r="Y79" i="7"/>
  <c r="X79" i="7"/>
  <c r="X66" i="7"/>
  <c r="W79" i="7"/>
  <c r="W66" i="7"/>
  <c r="V79" i="7"/>
  <c r="V66" i="7"/>
  <c r="U79" i="7"/>
  <c r="U66" i="7"/>
  <c r="T79" i="7"/>
  <c r="T66" i="7"/>
  <c r="S79" i="7"/>
  <c r="S66" i="7"/>
  <c r="R79" i="7"/>
  <c r="R66" i="7"/>
  <c r="M195" i="7"/>
  <c r="S195" i="7"/>
  <c r="I195" i="7"/>
  <c r="R195" i="7"/>
  <c r="E195" i="7"/>
  <c r="J181" i="7"/>
  <c r="I181" i="7"/>
  <c r="H181" i="7"/>
  <c r="G181" i="7"/>
  <c r="F181" i="7"/>
  <c r="E181" i="7"/>
  <c r="D181" i="7"/>
  <c r="C181" i="7"/>
  <c r="B181" i="7"/>
  <c r="H80" i="7"/>
  <c r="G80" i="7"/>
  <c r="G67" i="7"/>
  <c r="F80" i="7"/>
  <c r="F67" i="7"/>
  <c r="E80" i="7"/>
  <c r="E67" i="7"/>
  <c r="D80" i="7"/>
  <c r="D67" i="7"/>
  <c r="C80" i="7"/>
  <c r="C67" i="7"/>
  <c r="B80" i="7"/>
  <c r="B67" i="7"/>
  <c r="AB117" i="7"/>
  <c r="L117" i="7"/>
  <c r="M117" i="7" s="1"/>
  <c r="O117" i="7" s="1"/>
  <c r="I106" i="7"/>
  <c r="Q195" i="7"/>
  <c r="Q211" i="7"/>
  <c r="H103" i="7"/>
  <c r="O115" i="7"/>
  <c r="A212" i="7"/>
  <c r="A196" i="7"/>
  <c r="A182" i="7"/>
  <c r="A169" i="7"/>
  <c r="A156" i="7"/>
  <c r="A118" i="7"/>
  <c r="A94" i="7"/>
  <c r="Q94" i="7" s="1"/>
  <c r="A68" i="7"/>
  <c r="Q68" i="7" s="1"/>
  <c r="A55" i="7"/>
  <c r="A43" i="7"/>
  <c r="Q42" i="7"/>
  <c r="Z105" i="7"/>
  <c r="A80" i="7"/>
  <c r="Q80" i="7" s="1"/>
  <c r="Q54" i="7"/>
  <c r="G103" i="7"/>
  <c r="Q117" i="7"/>
  <c r="AE115" i="7"/>
  <c r="G104" i="7"/>
  <c r="B224" i="6"/>
  <c r="F224" i="6"/>
  <c r="J224" i="6"/>
  <c r="R224" i="6"/>
  <c r="V224" i="6"/>
  <c r="Z224" i="6"/>
  <c r="Q218" i="6"/>
  <c r="C218" i="6"/>
  <c r="F196" i="7"/>
  <c r="C156" i="7"/>
  <c r="B218" i="6"/>
  <c r="Y92" i="7"/>
  <c r="K118" i="7"/>
  <c r="U195" i="7"/>
  <c r="B55" i="7"/>
  <c r="I218" i="6"/>
  <c r="D212" i="7"/>
  <c r="F93" i="7"/>
  <c r="X212" i="7"/>
  <c r="H169" i="7"/>
  <c r="G218" i="6"/>
  <c r="T54" i="7"/>
  <c r="W92" i="7"/>
  <c r="R212" i="7"/>
  <c r="H196" i="7"/>
  <c r="B169" i="7"/>
  <c r="D156" i="7"/>
  <c r="F118" i="7"/>
  <c r="W118" i="7"/>
  <c r="G55" i="7"/>
  <c r="S212" i="7"/>
  <c r="J196" i="7"/>
  <c r="C169" i="7"/>
  <c r="E156" i="7"/>
  <c r="G118" i="7"/>
  <c r="X118" i="7"/>
  <c r="U92" i="7"/>
  <c r="T212" i="7"/>
  <c r="L196" i="7"/>
  <c r="D169" i="7"/>
  <c r="F156" i="7"/>
  <c r="H118" i="7"/>
  <c r="Y118" i="7"/>
  <c r="U212" i="7"/>
  <c r="N196" i="7"/>
  <c r="E169" i="7"/>
  <c r="G156" i="7"/>
  <c r="Z118" i="7"/>
  <c r="J218" i="6"/>
  <c r="D93" i="7"/>
  <c r="V212" i="7"/>
  <c r="F169" i="7"/>
  <c r="AA118" i="7"/>
  <c r="R54" i="7"/>
  <c r="G169" i="7"/>
  <c r="H218" i="6"/>
  <c r="C212" i="7"/>
  <c r="J118" i="7"/>
  <c r="S54" i="7"/>
  <c r="B212" i="7"/>
  <c r="I118" i="7"/>
  <c r="AD118" i="7"/>
  <c r="Y212" i="7"/>
  <c r="R118" i="7"/>
  <c r="F218" i="6"/>
  <c r="U54" i="7"/>
  <c r="G212" i="7"/>
  <c r="Z212" i="7"/>
  <c r="V195" i="7"/>
  <c r="J169" i="7"/>
  <c r="B118" i="7"/>
  <c r="S118" i="7"/>
  <c r="C55" i="7"/>
  <c r="E218" i="6"/>
  <c r="V54" i="7"/>
  <c r="H212" i="7"/>
  <c r="S92" i="7"/>
  <c r="W195" i="7"/>
  <c r="C118" i="7"/>
  <c r="T118" i="7"/>
  <c r="D55" i="7"/>
  <c r="D218" i="6"/>
  <c r="W54" i="7"/>
  <c r="I212" i="7"/>
  <c r="D196" i="7"/>
  <c r="X92" i="7"/>
  <c r="B156" i="7"/>
  <c r="D118" i="7"/>
  <c r="U118" i="7"/>
  <c r="E55" i="7"/>
  <c r="X54" i="7"/>
  <c r="J212" i="7"/>
  <c r="R92" i="7"/>
  <c r="E118" i="7"/>
  <c r="V118" i="7"/>
  <c r="F55" i="7"/>
  <c r="H156" i="7"/>
  <c r="W212" i="7"/>
  <c r="I156" i="7"/>
  <c r="E212" i="7"/>
  <c r="T195" i="7"/>
  <c r="J156" i="7"/>
  <c r="N118" i="7"/>
  <c r="F212" i="7"/>
  <c r="I169" i="7"/>
  <c r="T92" i="7"/>
  <c r="H93" i="7"/>
  <c r="E93" i="7"/>
  <c r="G93" i="7"/>
  <c r="V92" i="7"/>
  <c r="C93" i="7"/>
  <c r="B93" i="7"/>
  <c r="G81" i="7" l="1"/>
  <c r="F81" i="7"/>
  <c r="F68" i="7"/>
  <c r="F103" i="7" s="1"/>
  <c r="E81" i="7"/>
  <c r="E68" i="7"/>
  <c r="D81" i="7"/>
  <c r="D68" i="7"/>
  <c r="C81" i="7"/>
  <c r="C68" i="7"/>
  <c r="B81" i="7"/>
  <c r="B68" i="7"/>
  <c r="AB118" i="7"/>
  <c r="AC118" i="7" s="1"/>
  <c r="AE118" i="7" s="1"/>
  <c r="L118" i="7"/>
  <c r="J182" i="7"/>
  <c r="I182" i="7"/>
  <c r="H182" i="7"/>
  <c r="G182" i="7"/>
  <c r="F182" i="7"/>
  <c r="E182" i="7"/>
  <c r="D182" i="7"/>
  <c r="C182" i="7"/>
  <c r="B182" i="7"/>
  <c r="Y106" i="7"/>
  <c r="M196" i="7"/>
  <c r="O196" i="7" s="1"/>
  <c r="S196" i="7"/>
  <c r="I196" i="7"/>
  <c r="K196" i="7" s="1"/>
  <c r="R196" i="7"/>
  <c r="E196" i="7"/>
  <c r="G196" i="7" s="1"/>
  <c r="H106" i="7"/>
  <c r="X80" i="7"/>
  <c r="W80" i="7"/>
  <c r="W67" i="7"/>
  <c r="V80" i="7"/>
  <c r="V67" i="7"/>
  <c r="U80" i="7"/>
  <c r="U67" i="7"/>
  <c r="T80" i="7"/>
  <c r="T67" i="7"/>
  <c r="S80" i="7"/>
  <c r="S67" i="7"/>
  <c r="R80" i="7"/>
  <c r="R67" i="7"/>
  <c r="A213" i="7"/>
  <c r="A197" i="7"/>
  <c r="A183" i="7"/>
  <c r="A170" i="7"/>
  <c r="A157" i="7"/>
  <c r="A119" i="7"/>
  <c r="A95" i="7"/>
  <c r="Q95" i="7" s="1"/>
  <c r="A69" i="7"/>
  <c r="Q69" i="7" s="1"/>
  <c r="A56" i="7"/>
  <c r="A44" i="7"/>
  <c r="Q43" i="7"/>
  <c r="A81" i="7"/>
  <c r="Q81" i="7" s="1"/>
  <c r="Q55" i="7"/>
  <c r="W103" i="7"/>
  <c r="W104" i="7"/>
  <c r="Q118" i="7"/>
  <c r="X103" i="7"/>
  <c r="X104" i="7"/>
  <c r="AC117" i="7"/>
  <c r="Y105" i="7"/>
  <c r="Q196" i="7"/>
  <c r="F104" i="7"/>
  <c r="Q212" i="7"/>
  <c r="G195" i="7"/>
  <c r="H105" i="7"/>
  <c r="K195" i="7"/>
  <c r="O195" i="7"/>
  <c r="A208" i="6"/>
  <c r="C170" i="7"/>
  <c r="V196" i="7"/>
  <c r="T55" i="7"/>
  <c r="W208" i="6"/>
  <c r="F94" i="7"/>
  <c r="B56" i="7"/>
  <c r="I119" i="7"/>
  <c r="R213" i="7"/>
  <c r="E208" i="6"/>
  <c r="C56" i="7"/>
  <c r="D170" i="7"/>
  <c r="H197" i="7"/>
  <c r="B157" i="7"/>
  <c r="D119" i="7"/>
  <c r="U119" i="7"/>
  <c r="F213" i="7"/>
  <c r="Y213" i="7"/>
  <c r="J208" i="6"/>
  <c r="D56" i="7"/>
  <c r="E170" i="7"/>
  <c r="J197" i="7"/>
  <c r="C157" i="7"/>
  <c r="E119" i="7"/>
  <c r="V119" i="7"/>
  <c r="G213" i="7"/>
  <c r="Z213" i="7"/>
  <c r="R208" i="6"/>
  <c r="E56" i="7"/>
  <c r="F170" i="7"/>
  <c r="L197" i="7"/>
  <c r="D157" i="7"/>
  <c r="F119" i="7"/>
  <c r="W119" i="7"/>
  <c r="H213" i="7"/>
  <c r="S208" i="6"/>
  <c r="F56" i="7"/>
  <c r="G170" i="7"/>
  <c r="N197" i="7"/>
  <c r="E157" i="7"/>
  <c r="G119" i="7"/>
  <c r="X119" i="7"/>
  <c r="I213" i="7"/>
  <c r="T196" i="7"/>
  <c r="H170" i="7"/>
  <c r="F157" i="7"/>
  <c r="J213" i="7"/>
  <c r="U208" i="6"/>
  <c r="I170" i="7"/>
  <c r="Z119" i="7"/>
  <c r="V208" i="6"/>
  <c r="J170" i="7"/>
  <c r="AA119" i="7"/>
  <c r="D208" i="6"/>
  <c r="K119" i="7"/>
  <c r="T213" i="7"/>
  <c r="T208" i="6"/>
  <c r="H157" i="7"/>
  <c r="W196" i="7"/>
  <c r="U55" i="7"/>
  <c r="Y119" i="7"/>
  <c r="U196" i="7"/>
  <c r="G157" i="7"/>
  <c r="J119" i="7"/>
  <c r="S213" i="7"/>
  <c r="V55" i="7"/>
  <c r="J157" i="7"/>
  <c r="N119" i="7"/>
  <c r="B213" i="7"/>
  <c r="U213" i="7"/>
  <c r="F208" i="6"/>
  <c r="Y208" i="6"/>
  <c r="S93" i="7"/>
  <c r="W55" i="7"/>
  <c r="R119" i="7"/>
  <c r="C213" i="7"/>
  <c r="V213" i="7"/>
  <c r="G208" i="6"/>
  <c r="Z208" i="6"/>
  <c r="U93" i="7"/>
  <c r="B170" i="7"/>
  <c r="D197" i="7"/>
  <c r="B119" i="7"/>
  <c r="S119" i="7"/>
  <c r="D213" i="7"/>
  <c r="W213" i="7"/>
  <c r="H208" i="6"/>
  <c r="L202" i="6"/>
  <c r="F197" i="7"/>
  <c r="C119" i="7"/>
  <c r="T119" i="7"/>
  <c r="E213" i="7"/>
  <c r="X213" i="7"/>
  <c r="I208" i="6"/>
  <c r="R55" i="7"/>
  <c r="H119" i="7"/>
  <c r="B208" i="6"/>
  <c r="S55" i="7"/>
  <c r="C208" i="6"/>
  <c r="I157" i="7"/>
  <c r="AD119" i="7"/>
  <c r="X208" i="6"/>
  <c r="G94" i="7"/>
  <c r="T93" i="7"/>
  <c r="W93" i="7"/>
  <c r="C94" i="7"/>
  <c r="D94" i="7"/>
  <c r="B94" i="7"/>
  <c r="R93" i="7"/>
  <c r="V93" i="7"/>
  <c r="E94" i="7"/>
  <c r="X93" i="7"/>
  <c r="AB119" i="7" l="1"/>
  <c r="L119" i="7"/>
  <c r="M119" i="7" s="1"/>
  <c r="O119" i="7" s="1"/>
  <c r="J183" i="7"/>
  <c r="I183" i="7"/>
  <c r="H183" i="7"/>
  <c r="G183" i="7"/>
  <c r="F183" i="7"/>
  <c r="E183" i="7"/>
  <c r="D183" i="7"/>
  <c r="C183" i="7"/>
  <c r="B183" i="7"/>
  <c r="X106" i="7"/>
  <c r="W81" i="7"/>
  <c r="V81" i="7"/>
  <c r="V68" i="7"/>
  <c r="U81" i="7"/>
  <c r="U68" i="7"/>
  <c r="T81" i="7"/>
  <c r="T68" i="7"/>
  <c r="S81" i="7"/>
  <c r="S68" i="7"/>
  <c r="R81" i="7"/>
  <c r="R68" i="7"/>
  <c r="M197" i="7"/>
  <c r="S197" i="7"/>
  <c r="I197" i="7"/>
  <c r="R197" i="7"/>
  <c r="E197" i="7"/>
  <c r="F82" i="7"/>
  <c r="E82" i="7"/>
  <c r="E69" i="7"/>
  <c r="E103" i="7" s="1"/>
  <c r="D82" i="7"/>
  <c r="D69" i="7"/>
  <c r="C82" i="7"/>
  <c r="C69" i="7"/>
  <c r="B82" i="7"/>
  <c r="B69" i="7"/>
  <c r="G106" i="7"/>
  <c r="Q213" i="7"/>
  <c r="Q119" i="7"/>
  <c r="AE117" i="7"/>
  <c r="Q197" i="7"/>
  <c r="A214" i="7"/>
  <c r="A198" i="7"/>
  <c r="A184" i="7"/>
  <c r="A171" i="7"/>
  <c r="A158" i="7"/>
  <c r="A120" i="7"/>
  <c r="A96" i="7"/>
  <c r="Q96" i="7" s="1"/>
  <c r="A70" i="7"/>
  <c r="Q70" i="7" s="1"/>
  <c r="A57" i="7"/>
  <c r="A45" i="7"/>
  <c r="Q44" i="7"/>
  <c r="F105" i="7"/>
  <c r="A82" i="7"/>
  <c r="Q82" i="7" s="1"/>
  <c r="Q56" i="7"/>
  <c r="G105" i="7"/>
  <c r="M118" i="7"/>
  <c r="X105" i="7"/>
  <c r="Q208" i="6"/>
  <c r="J171" i="7"/>
  <c r="Z120" i="7"/>
  <c r="U214" i="7"/>
  <c r="D198" i="7"/>
  <c r="F158" i="7"/>
  <c r="J214" i="7"/>
  <c r="F171" i="7"/>
  <c r="J120" i="7"/>
  <c r="C214" i="7"/>
  <c r="V214" i="7"/>
  <c r="C120" i="7"/>
  <c r="T120" i="7"/>
  <c r="U56" i="7"/>
  <c r="D214" i="7"/>
  <c r="W214" i="7"/>
  <c r="D120" i="7"/>
  <c r="U120" i="7"/>
  <c r="V56" i="7"/>
  <c r="E214" i="7"/>
  <c r="X214" i="7"/>
  <c r="B158" i="7"/>
  <c r="E120" i="7"/>
  <c r="V120" i="7"/>
  <c r="F214" i="7"/>
  <c r="Y214" i="7"/>
  <c r="B171" i="7"/>
  <c r="C158" i="7"/>
  <c r="F120" i="7"/>
  <c r="W120" i="7"/>
  <c r="T197" i="7"/>
  <c r="H202" i="6"/>
  <c r="G214" i="7"/>
  <c r="Z214" i="7"/>
  <c r="C171" i="7"/>
  <c r="D158" i="7"/>
  <c r="G120" i="7"/>
  <c r="X120" i="7"/>
  <c r="U197" i="7"/>
  <c r="D202" i="6"/>
  <c r="D171" i="7"/>
  <c r="E158" i="7"/>
  <c r="H120" i="7"/>
  <c r="Y120" i="7"/>
  <c r="V197" i="7"/>
  <c r="I120" i="7"/>
  <c r="AA120" i="7"/>
  <c r="W197" i="7"/>
  <c r="F198" i="7"/>
  <c r="G158" i="7"/>
  <c r="B57" i="7"/>
  <c r="H214" i="7"/>
  <c r="R214" i="7"/>
  <c r="H198" i="7"/>
  <c r="G171" i="7"/>
  <c r="H158" i="7"/>
  <c r="K120" i="7"/>
  <c r="AD120" i="7"/>
  <c r="C57" i="7"/>
  <c r="S214" i="7"/>
  <c r="J198" i="7"/>
  <c r="H171" i="7"/>
  <c r="I158" i="7"/>
  <c r="N120" i="7"/>
  <c r="R56" i="7"/>
  <c r="D57" i="7"/>
  <c r="T214" i="7"/>
  <c r="L198" i="7"/>
  <c r="I171" i="7"/>
  <c r="J158" i="7"/>
  <c r="R120" i="7"/>
  <c r="S56" i="7"/>
  <c r="E57" i="7"/>
  <c r="B214" i="7"/>
  <c r="N198" i="7"/>
  <c r="B120" i="7"/>
  <c r="S120" i="7"/>
  <c r="T56" i="7"/>
  <c r="W94" i="7"/>
  <c r="I214" i="7"/>
  <c r="E171" i="7"/>
  <c r="U94" i="7"/>
  <c r="C95" i="7"/>
  <c r="V94" i="7"/>
  <c r="D95" i="7"/>
  <c r="F95" i="7"/>
  <c r="S94" i="7"/>
  <c r="T94" i="7"/>
  <c r="E95" i="7"/>
  <c r="R94" i="7"/>
  <c r="B95" i="7"/>
  <c r="E104" i="7" l="1"/>
  <c r="F106" i="7"/>
  <c r="W106" i="7"/>
  <c r="E83" i="7"/>
  <c r="D83" i="7"/>
  <c r="D70" i="7"/>
  <c r="D104" i="7" s="1"/>
  <c r="C83" i="7"/>
  <c r="C70" i="7"/>
  <c r="B83" i="7"/>
  <c r="B70" i="7"/>
  <c r="V82" i="7"/>
  <c r="U82" i="7"/>
  <c r="U69" i="7"/>
  <c r="U103" i="7" s="1"/>
  <c r="T82" i="7"/>
  <c r="T69" i="7"/>
  <c r="S82" i="7"/>
  <c r="S69" i="7"/>
  <c r="R82" i="7"/>
  <c r="R69" i="7"/>
  <c r="AB120" i="7"/>
  <c r="AC120" i="7" s="1"/>
  <c r="AE120" i="7" s="1"/>
  <c r="L120" i="7"/>
  <c r="J184" i="7"/>
  <c r="I184" i="7"/>
  <c r="H184" i="7"/>
  <c r="G184" i="7"/>
  <c r="F184" i="7"/>
  <c r="E184" i="7"/>
  <c r="D184" i="7"/>
  <c r="C184" i="7"/>
  <c r="B184" i="7"/>
  <c r="M198" i="7"/>
  <c r="O198" i="7" s="1"/>
  <c r="S198" i="7"/>
  <c r="I198" i="7"/>
  <c r="K198" i="7" s="1"/>
  <c r="R198" i="7"/>
  <c r="E198" i="7"/>
  <c r="G198" i="7" s="1"/>
  <c r="A215" i="7"/>
  <c r="A199" i="7"/>
  <c r="A185" i="7"/>
  <c r="A172" i="7"/>
  <c r="A159" i="7"/>
  <c r="A121" i="7"/>
  <c r="A97" i="7"/>
  <c r="Q97" i="7" s="1"/>
  <c r="A71" i="7"/>
  <c r="Q71" i="7" s="1"/>
  <c r="A58" i="7"/>
  <c r="Q45" i="7"/>
  <c r="A46" i="7"/>
  <c r="O197" i="7"/>
  <c r="W105" i="7"/>
  <c r="A83" i="7"/>
  <c r="Q83" i="7" s="1"/>
  <c r="Q57" i="7"/>
  <c r="AC119" i="7"/>
  <c r="Q120" i="7"/>
  <c r="G197" i="7"/>
  <c r="Q198" i="7"/>
  <c r="V103" i="7"/>
  <c r="V104" i="7"/>
  <c r="O118" i="7"/>
  <c r="Q214" i="7"/>
  <c r="K197" i="7"/>
  <c r="A192" i="6"/>
  <c r="A178" i="6"/>
  <c r="J177" i="6"/>
  <c r="I177" i="6"/>
  <c r="H177" i="6"/>
  <c r="G177" i="6"/>
  <c r="F177" i="6"/>
  <c r="E177" i="6"/>
  <c r="D177" i="6"/>
  <c r="C177" i="6"/>
  <c r="B177" i="6"/>
  <c r="C215" i="7"/>
  <c r="V215" i="7"/>
  <c r="D172" i="7"/>
  <c r="B159" i="7"/>
  <c r="E121" i="7"/>
  <c r="V121" i="7"/>
  <c r="C58" i="7"/>
  <c r="H192" i="6"/>
  <c r="C159" i="7"/>
  <c r="L192" i="6"/>
  <c r="E215" i="7"/>
  <c r="F172" i="7"/>
  <c r="G121" i="7"/>
  <c r="C96" i="7"/>
  <c r="G172" i="7"/>
  <c r="Y121" i="7"/>
  <c r="G215" i="7"/>
  <c r="F159" i="7"/>
  <c r="Z121" i="7"/>
  <c r="T198" i="7"/>
  <c r="G159" i="7"/>
  <c r="T57" i="7"/>
  <c r="L199" i="7"/>
  <c r="H172" i="7"/>
  <c r="J121" i="7"/>
  <c r="AA121" i="7"/>
  <c r="D96" i="7"/>
  <c r="I215" i="7"/>
  <c r="U198" i="7"/>
  <c r="J172" i="7"/>
  <c r="H159" i="7"/>
  <c r="K121" i="7"/>
  <c r="AD121" i="7"/>
  <c r="F199" i="7"/>
  <c r="J215" i="7"/>
  <c r="V198" i="7"/>
  <c r="R57" i="7"/>
  <c r="I159" i="7"/>
  <c r="N121" i="7"/>
  <c r="T95" i="7"/>
  <c r="H199" i="7"/>
  <c r="R215" i="7"/>
  <c r="W198" i="7"/>
  <c r="S57" i="7"/>
  <c r="J159" i="7"/>
  <c r="R121" i="7"/>
  <c r="E96" i="7"/>
  <c r="J199" i="7"/>
  <c r="V95" i="7"/>
  <c r="T215" i="7"/>
  <c r="B172" i="7"/>
  <c r="U57" i="7"/>
  <c r="C121" i="7"/>
  <c r="T121" i="7"/>
  <c r="N199" i="7"/>
  <c r="B215" i="7"/>
  <c r="U215" i="7"/>
  <c r="C172" i="7"/>
  <c r="U95" i="7"/>
  <c r="D121" i="7"/>
  <c r="U121" i="7"/>
  <c r="B58" i="7"/>
  <c r="D192" i="6"/>
  <c r="D215" i="7"/>
  <c r="W215" i="7"/>
  <c r="E172" i="7"/>
  <c r="F121" i="7"/>
  <c r="W121" i="7"/>
  <c r="D58" i="7"/>
  <c r="X215" i="7"/>
  <c r="D159" i="7"/>
  <c r="X121" i="7"/>
  <c r="F215" i="7"/>
  <c r="Y215" i="7"/>
  <c r="E159" i="7"/>
  <c r="H121" i="7"/>
  <c r="Z215" i="7"/>
  <c r="I121" i="7"/>
  <c r="B96" i="7"/>
  <c r="H215" i="7"/>
  <c r="I172" i="7"/>
  <c r="D199" i="7"/>
  <c r="S215" i="7"/>
  <c r="B121" i="7"/>
  <c r="S121" i="7"/>
  <c r="S95" i="7"/>
  <c r="R95" i="7"/>
  <c r="U104" i="7" l="1"/>
  <c r="M199" i="7"/>
  <c r="S199" i="7"/>
  <c r="I199" i="7"/>
  <c r="R199" i="7"/>
  <c r="E199" i="7"/>
  <c r="D84" i="7"/>
  <c r="C84" i="7"/>
  <c r="C71" i="7"/>
  <c r="C103" i="7" s="1"/>
  <c r="B84" i="7"/>
  <c r="B71" i="7"/>
  <c r="E106" i="7"/>
  <c r="AB121" i="7"/>
  <c r="AC121" i="7" s="1"/>
  <c r="AE121" i="7" s="1"/>
  <c r="L121" i="7"/>
  <c r="M121" i="7" s="1"/>
  <c r="O121" i="7" s="1"/>
  <c r="J185" i="7"/>
  <c r="I185" i="7"/>
  <c r="H185" i="7"/>
  <c r="G185" i="7"/>
  <c r="F185" i="7"/>
  <c r="E185" i="7"/>
  <c r="D185" i="7"/>
  <c r="C185" i="7"/>
  <c r="B185" i="7"/>
  <c r="U83" i="7"/>
  <c r="T83" i="7"/>
  <c r="T70" i="7"/>
  <c r="T104" i="7" s="1"/>
  <c r="S83" i="7"/>
  <c r="S70" i="7"/>
  <c r="R83" i="7"/>
  <c r="R70" i="7"/>
  <c r="V106" i="7"/>
  <c r="Q199" i="7"/>
  <c r="A216" i="7"/>
  <c r="A200" i="7"/>
  <c r="A186" i="7"/>
  <c r="A173" i="7"/>
  <c r="A160" i="7"/>
  <c r="A122" i="7"/>
  <c r="A98" i="7"/>
  <c r="Q98" i="7" s="1"/>
  <c r="A72" i="7"/>
  <c r="Q72" i="7" s="1"/>
  <c r="A59" i="7"/>
  <c r="Q46" i="7"/>
  <c r="A47" i="7"/>
  <c r="A84" i="7"/>
  <c r="Q84" i="7" s="1"/>
  <c r="Q58" i="7"/>
  <c r="D103" i="7"/>
  <c r="E105" i="7"/>
  <c r="Q121" i="7"/>
  <c r="AE119" i="7"/>
  <c r="V105" i="7"/>
  <c r="M120" i="7"/>
  <c r="Q215" i="7"/>
  <c r="Q192" i="6"/>
  <c r="F173" i="7"/>
  <c r="I160" i="7"/>
  <c r="D122" i="7"/>
  <c r="U122" i="7"/>
  <c r="B216" i="7"/>
  <c r="U216" i="7"/>
  <c r="N200" i="7"/>
  <c r="G173" i="7"/>
  <c r="J160" i="7"/>
  <c r="E122" i="7"/>
  <c r="V122" i="7"/>
  <c r="C216" i="7"/>
  <c r="T192" i="6"/>
  <c r="H173" i="7"/>
  <c r="T199" i="7"/>
  <c r="W122" i="7"/>
  <c r="D216" i="7"/>
  <c r="U192" i="6"/>
  <c r="U199" i="7"/>
  <c r="G122" i="7"/>
  <c r="E216" i="7"/>
  <c r="X216" i="7"/>
  <c r="F216" i="7"/>
  <c r="W199" i="7"/>
  <c r="Z216" i="7"/>
  <c r="Z122" i="7"/>
  <c r="B160" i="7"/>
  <c r="S58" i="7"/>
  <c r="C160" i="7"/>
  <c r="B59" i="7"/>
  <c r="J122" i="7"/>
  <c r="AA122" i="7"/>
  <c r="H216" i="7"/>
  <c r="T58" i="7"/>
  <c r="D160" i="7"/>
  <c r="C59" i="7"/>
  <c r="K122" i="7"/>
  <c r="AD122" i="7"/>
  <c r="I216" i="7"/>
  <c r="D200" i="7"/>
  <c r="B173" i="7"/>
  <c r="E160" i="7"/>
  <c r="N122" i="7"/>
  <c r="C97" i="7"/>
  <c r="J216" i="7"/>
  <c r="F200" i="7"/>
  <c r="C173" i="7"/>
  <c r="F160" i="7"/>
  <c r="R122" i="7"/>
  <c r="B97" i="7"/>
  <c r="R216" i="7"/>
  <c r="H200" i="7"/>
  <c r="D173" i="7"/>
  <c r="G160" i="7"/>
  <c r="B122" i="7"/>
  <c r="S122" i="7"/>
  <c r="U96" i="7"/>
  <c r="S216" i="7"/>
  <c r="J200" i="7"/>
  <c r="E173" i="7"/>
  <c r="H160" i="7"/>
  <c r="C122" i="7"/>
  <c r="T122" i="7"/>
  <c r="T96" i="7"/>
  <c r="T216" i="7"/>
  <c r="L200" i="7"/>
  <c r="V216" i="7"/>
  <c r="F122" i="7"/>
  <c r="W216" i="7"/>
  <c r="I173" i="7"/>
  <c r="X122" i="7"/>
  <c r="V192" i="6"/>
  <c r="J173" i="7"/>
  <c r="V199" i="7"/>
  <c r="H122" i="7"/>
  <c r="Y122" i="7"/>
  <c r="Y216" i="7"/>
  <c r="W192" i="6"/>
  <c r="R58" i="7"/>
  <c r="I122" i="7"/>
  <c r="G216" i="7"/>
  <c r="S96" i="7"/>
  <c r="R96" i="7"/>
  <c r="D97" i="7"/>
  <c r="T103" i="7" l="1"/>
  <c r="M200" i="7"/>
  <c r="O200" i="7" s="1"/>
  <c r="S200" i="7"/>
  <c r="I200" i="7"/>
  <c r="K200" i="7" s="1"/>
  <c r="R200" i="7"/>
  <c r="E200" i="7"/>
  <c r="G200" i="7" s="1"/>
  <c r="U106" i="7"/>
  <c r="AB122" i="7"/>
  <c r="AC122" i="7" s="1"/>
  <c r="L122" i="7"/>
  <c r="M122" i="7" s="1"/>
  <c r="O122" i="7" s="1"/>
  <c r="D106" i="7"/>
  <c r="C85" i="7"/>
  <c r="B85" i="7"/>
  <c r="B72" i="7"/>
  <c r="J186" i="7"/>
  <c r="I186" i="7"/>
  <c r="H186" i="7"/>
  <c r="G186" i="7"/>
  <c r="F186" i="7"/>
  <c r="E186" i="7"/>
  <c r="D186" i="7"/>
  <c r="C186" i="7"/>
  <c r="B186" i="7"/>
  <c r="T84" i="7"/>
  <c r="S84" i="7"/>
  <c r="S71" i="7"/>
  <c r="R84" i="7"/>
  <c r="R71" i="7"/>
  <c r="Q200" i="7"/>
  <c r="Q216" i="7"/>
  <c r="O199" i="7"/>
  <c r="A217" i="7"/>
  <c r="A201" i="7"/>
  <c r="A187" i="7"/>
  <c r="A174" i="7"/>
  <c r="A161" i="7"/>
  <c r="A123" i="7"/>
  <c r="A99" i="7"/>
  <c r="Q99" i="7" s="1"/>
  <c r="A73" i="7"/>
  <c r="Q73" i="7" s="1"/>
  <c r="A60" i="7"/>
  <c r="Q47" i="7"/>
  <c r="U105" i="7"/>
  <c r="Q122" i="7"/>
  <c r="D105" i="7"/>
  <c r="G199" i="7"/>
  <c r="A85" i="7"/>
  <c r="Q85" i="7" s="1"/>
  <c r="Q59" i="7"/>
  <c r="C104" i="7"/>
  <c r="O120" i="7"/>
  <c r="K199" i="7"/>
  <c r="A165" i="6"/>
  <c r="J164" i="6"/>
  <c r="I164" i="6"/>
  <c r="H164" i="6"/>
  <c r="G164" i="6"/>
  <c r="F164" i="6"/>
  <c r="E164" i="6"/>
  <c r="D164" i="6"/>
  <c r="C164" i="6"/>
  <c r="B164" i="6"/>
  <c r="A152" i="6"/>
  <c r="J151" i="6"/>
  <c r="I151" i="6"/>
  <c r="H151" i="6"/>
  <c r="G151" i="6"/>
  <c r="F151" i="6"/>
  <c r="E151" i="6"/>
  <c r="D151" i="6"/>
  <c r="C151" i="6"/>
  <c r="B151" i="6"/>
  <c r="C152" i="6"/>
  <c r="B161" i="7"/>
  <c r="F201" i="7"/>
  <c r="H123" i="7"/>
  <c r="Y123" i="7"/>
  <c r="J217" i="7"/>
  <c r="C174" i="7"/>
  <c r="E152" i="6"/>
  <c r="C165" i="6"/>
  <c r="D161" i="7"/>
  <c r="J201" i="7"/>
  <c r="J123" i="7"/>
  <c r="AA123" i="7"/>
  <c r="S217" i="7"/>
  <c r="E174" i="7"/>
  <c r="G152" i="6"/>
  <c r="L201" i="7"/>
  <c r="K123" i="7"/>
  <c r="T217" i="7"/>
  <c r="H152" i="6"/>
  <c r="N201" i="7"/>
  <c r="N123" i="7"/>
  <c r="U217" i="7"/>
  <c r="I152" i="6"/>
  <c r="R97" i="7"/>
  <c r="G161" i="7"/>
  <c r="C217" i="7"/>
  <c r="V217" i="7"/>
  <c r="I165" i="6"/>
  <c r="B98" i="7"/>
  <c r="B123" i="7"/>
  <c r="D217" i="7"/>
  <c r="I174" i="7"/>
  <c r="H165" i="6"/>
  <c r="C161" i="7"/>
  <c r="H201" i="7"/>
  <c r="I123" i="7"/>
  <c r="Z123" i="7"/>
  <c r="R217" i="7"/>
  <c r="D174" i="7"/>
  <c r="F152" i="6"/>
  <c r="E161" i="7"/>
  <c r="AD123" i="7"/>
  <c r="F174" i="7"/>
  <c r="F161" i="7"/>
  <c r="B217" i="7"/>
  <c r="G174" i="7"/>
  <c r="R123" i="7"/>
  <c r="H174" i="7"/>
  <c r="H161" i="7"/>
  <c r="S123" i="7"/>
  <c r="W217" i="7"/>
  <c r="G165" i="6"/>
  <c r="T200" i="7"/>
  <c r="I161" i="7"/>
  <c r="C123" i="7"/>
  <c r="T123" i="7"/>
  <c r="E217" i="7"/>
  <c r="X217" i="7"/>
  <c r="J174" i="7"/>
  <c r="F165" i="6"/>
  <c r="U200" i="7"/>
  <c r="J161" i="7"/>
  <c r="D123" i="7"/>
  <c r="U123" i="7"/>
  <c r="F217" i="7"/>
  <c r="Y217" i="7"/>
  <c r="S97" i="7"/>
  <c r="E165" i="6"/>
  <c r="V200" i="7"/>
  <c r="R59" i="7"/>
  <c r="E123" i="7"/>
  <c r="V123" i="7"/>
  <c r="G217" i="7"/>
  <c r="Z217" i="7"/>
  <c r="B152" i="6"/>
  <c r="D165" i="6"/>
  <c r="W200" i="7"/>
  <c r="S59" i="7"/>
  <c r="F123" i="7"/>
  <c r="W123" i="7"/>
  <c r="H217" i="7"/>
  <c r="B165" i="6"/>
  <c r="B60" i="7"/>
  <c r="D201" i="7"/>
  <c r="G123" i="7"/>
  <c r="X123" i="7"/>
  <c r="I217" i="7"/>
  <c r="B174" i="7"/>
  <c r="D152" i="6"/>
  <c r="C98" i="7"/>
  <c r="T97" i="7"/>
  <c r="C106" i="7" l="1"/>
  <c r="AD124" i="7"/>
  <c r="AB123" i="7"/>
  <c r="N124" i="7"/>
  <c r="L123" i="7"/>
  <c r="T106" i="7"/>
  <c r="N202" i="7"/>
  <c r="M201" i="7"/>
  <c r="J202" i="7"/>
  <c r="S201" i="7"/>
  <c r="I201" i="7"/>
  <c r="K201" i="7" s="1"/>
  <c r="K202" i="7" s="1"/>
  <c r="F202" i="7"/>
  <c r="R201" i="7"/>
  <c r="E201" i="7"/>
  <c r="S85" i="7"/>
  <c r="R85" i="7"/>
  <c r="R72" i="7"/>
  <c r="R103" i="7" s="1"/>
  <c r="J187" i="7"/>
  <c r="I187" i="7"/>
  <c r="H187" i="7"/>
  <c r="G187" i="7"/>
  <c r="F187" i="7"/>
  <c r="E187" i="7"/>
  <c r="D187" i="7"/>
  <c r="C187" i="7"/>
  <c r="B187" i="7"/>
  <c r="B86" i="7"/>
  <c r="C105" i="7"/>
  <c r="Q217" i="7"/>
  <c r="AE122" i="7"/>
  <c r="Q123" i="7"/>
  <c r="T105" i="7"/>
  <c r="Q201" i="7"/>
  <c r="I202" i="7"/>
  <c r="S103" i="7"/>
  <c r="S104" i="7"/>
  <c r="B104" i="7"/>
  <c r="B103" i="7"/>
  <c r="A86" i="7"/>
  <c r="Q86" i="7" s="1"/>
  <c r="Q60" i="7"/>
  <c r="R104" i="7"/>
  <c r="I178" i="6"/>
  <c r="H178" i="6"/>
  <c r="G178" i="6"/>
  <c r="F178" i="6"/>
  <c r="E178" i="6"/>
  <c r="D178" i="6"/>
  <c r="C178" i="6"/>
  <c r="B178" i="6"/>
  <c r="K144" i="6"/>
  <c r="J144" i="6"/>
  <c r="I144" i="6"/>
  <c r="H144" i="6"/>
  <c r="G144" i="6"/>
  <c r="F144" i="6"/>
  <c r="E144" i="6"/>
  <c r="D144" i="6"/>
  <c r="C144" i="6"/>
  <c r="J140" i="6"/>
  <c r="I140" i="6"/>
  <c r="H140" i="6"/>
  <c r="G140" i="6"/>
  <c r="F140" i="6"/>
  <c r="E140" i="6"/>
  <c r="D140" i="6"/>
  <c r="C140" i="6"/>
  <c r="J139" i="6"/>
  <c r="I139" i="6"/>
  <c r="H139" i="6"/>
  <c r="G139" i="6"/>
  <c r="F139" i="6"/>
  <c r="E139" i="6"/>
  <c r="D139" i="6"/>
  <c r="C139" i="6"/>
  <c r="J138" i="6"/>
  <c r="I138" i="6"/>
  <c r="H138" i="6"/>
  <c r="G138" i="6"/>
  <c r="F138" i="6"/>
  <c r="E138" i="6"/>
  <c r="D138" i="6"/>
  <c r="C138" i="6"/>
  <c r="J137" i="6"/>
  <c r="I137" i="6"/>
  <c r="H137" i="6"/>
  <c r="G137" i="6"/>
  <c r="F137" i="6"/>
  <c r="E137" i="6"/>
  <c r="D137" i="6"/>
  <c r="C137" i="6"/>
  <c r="K136" i="6"/>
  <c r="J136" i="6"/>
  <c r="I136" i="6"/>
  <c r="H136" i="6"/>
  <c r="G136" i="6"/>
  <c r="F136" i="6"/>
  <c r="E136" i="6"/>
  <c r="D136" i="6"/>
  <c r="C136" i="6"/>
  <c r="I148" i="6"/>
  <c r="F148" i="6"/>
  <c r="C148" i="6"/>
  <c r="S98" i="7"/>
  <c r="H145" i="6"/>
  <c r="E145" i="6"/>
  <c r="J145" i="6"/>
  <c r="H148" i="6"/>
  <c r="E148" i="6"/>
  <c r="D146" i="6"/>
  <c r="D147" i="6"/>
  <c r="B99" i="7"/>
  <c r="H146" i="6"/>
  <c r="E146" i="6"/>
  <c r="J146" i="6"/>
  <c r="R98" i="7"/>
  <c r="H147" i="6"/>
  <c r="E147" i="6"/>
  <c r="J147" i="6"/>
  <c r="R60" i="7"/>
  <c r="J148" i="6"/>
  <c r="T201" i="7"/>
  <c r="G145" i="6"/>
  <c r="D145" i="6"/>
  <c r="G146" i="6"/>
  <c r="V201" i="7"/>
  <c r="G147" i="6"/>
  <c r="W201" i="7"/>
  <c r="G148" i="6"/>
  <c r="D148" i="6"/>
  <c r="I145" i="6"/>
  <c r="F145" i="6"/>
  <c r="C145" i="6"/>
  <c r="I146" i="6"/>
  <c r="F146" i="6"/>
  <c r="C146" i="6"/>
  <c r="I147" i="6"/>
  <c r="F147" i="6"/>
  <c r="C147" i="6"/>
  <c r="U201" i="7"/>
  <c r="R86" i="7" l="1"/>
  <c r="B106" i="7"/>
  <c r="S106" i="7"/>
  <c r="O201" i="7"/>
  <c r="O202" i="7" s="1"/>
  <c r="M202" i="7"/>
  <c r="M123" i="7"/>
  <c r="L124" i="7"/>
  <c r="B105" i="7"/>
  <c r="S105" i="7"/>
  <c r="AC123" i="7"/>
  <c r="AB124" i="7"/>
  <c r="G201" i="7"/>
  <c r="G202" i="7" s="1"/>
  <c r="E202" i="7"/>
  <c r="K128" i="6"/>
  <c r="J128" i="6"/>
  <c r="I128" i="6"/>
  <c r="H128" i="6"/>
  <c r="G128" i="6"/>
  <c r="F128" i="6"/>
  <c r="E128" i="6"/>
  <c r="D128" i="6"/>
  <c r="C128" i="6"/>
  <c r="J130" i="6"/>
  <c r="F130" i="6"/>
  <c r="E130" i="6"/>
  <c r="E131" i="6"/>
  <c r="G129" i="6"/>
  <c r="H131" i="6"/>
  <c r="G132" i="6"/>
  <c r="J129" i="6"/>
  <c r="J131" i="6"/>
  <c r="F131" i="6"/>
  <c r="R99" i="7"/>
  <c r="J132" i="6"/>
  <c r="F132" i="6"/>
  <c r="E132" i="6"/>
  <c r="C130" i="6"/>
  <c r="D132" i="6"/>
  <c r="I129" i="6"/>
  <c r="D129" i="6"/>
  <c r="C129" i="6"/>
  <c r="I130" i="6"/>
  <c r="D130" i="6"/>
  <c r="I132" i="6"/>
  <c r="H129" i="6"/>
  <c r="G131" i="6"/>
  <c r="H132" i="6"/>
  <c r="F129" i="6"/>
  <c r="I131" i="6"/>
  <c r="D131" i="6"/>
  <c r="C131" i="6"/>
  <c r="C132" i="6"/>
  <c r="G130" i="6"/>
  <c r="H130" i="6"/>
  <c r="E129" i="6"/>
  <c r="R106" i="7" l="1"/>
  <c r="AE123" i="7"/>
  <c r="AE124" i="7" s="1"/>
  <c r="AC124" i="7"/>
  <c r="O123" i="7"/>
  <c r="O124" i="7" s="1"/>
  <c r="M124" i="7"/>
  <c r="R105" i="7"/>
  <c r="A114" i="6"/>
  <c r="Y113" i="6"/>
  <c r="X113" i="6"/>
  <c r="W113" i="6"/>
  <c r="V113" i="6"/>
  <c r="U113" i="6"/>
  <c r="T113" i="6"/>
  <c r="S113" i="6"/>
  <c r="K113" i="6"/>
  <c r="AA113" i="6" s="1"/>
  <c r="J113" i="6"/>
  <c r="Z113" i="6" s="1"/>
  <c r="I113" i="6"/>
  <c r="H113" i="6"/>
  <c r="G113" i="6"/>
  <c r="F113" i="6"/>
  <c r="E113" i="6"/>
  <c r="D113" i="6"/>
  <c r="C113" i="6"/>
  <c r="B113" i="6"/>
  <c r="R113" i="6" s="1"/>
  <c r="Q112" i="6"/>
  <c r="D114" i="6"/>
  <c r="V114" i="6"/>
  <c r="E114" i="6"/>
  <c r="W114" i="6"/>
  <c r="F114" i="6"/>
  <c r="X114" i="6"/>
  <c r="G114" i="6"/>
  <c r="Y114" i="6"/>
  <c r="H114" i="6"/>
  <c r="I114" i="6"/>
  <c r="J114" i="6"/>
  <c r="K114" i="6"/>
  <c r="R114" i="6"/>
  <c r="S114" i="6"/>
  <c r="B114" i="6"/>
  <c r="T114" i="6"/>
  <c r="C114" i="6"/>
  <c r="U114" i="6"/>
  <c r="Z114" i="6"/>
  <c r="AA114" i="6"/>
  <c r="AB114" i="6" l="1"/>
  <c r="L114" i="6"/>
  <c r="Q114" i="6"/>
  <c r="Q110" i="6"/>
  <c r="Q109" i="6" l="1"/>
  <c r="U108" i="6"/>
  <c r="T108" i="6"/>
  <c r="S108" i="6"/>
  <c r="R108" i="6"/>
  <c r="Q108" i="6"/>
  <c r="C108" i="6"/>
  <c r="B108" i="6"/>
  <c r="Z107" i="6"/>
  <c r="Z108" i="6" s="1"/>
  <c r="Y107" i="6"/>
  <c r="Y108" i="6" s="1"/>
  <c r="X107" i="6"/>
  <c r="X108" i="6" s="1"/>
  <c r="W107" i="6"/>
  <c r="W108" i="6" s="1"/>
  <c r="V107" i="6"/>
  <c r="V108" i="6" s="1"/>
  <c r="U107" i="6"/>
  <c r="T107" i="6"/>
  <c r="S107" i="6"/>
  <c r="R107" i="6"/>
  <c r="Q107" i="6"/>
  <c r="J107" i="6"/>
  <c r="J108" i="6" s="1"/>
  <c r="I107" i="6"/>
  <c r="I108" i="6" s="1"/>
  <c r="H107" i="6"/>
  <c r="H108" i="6" s="1"/>
  <c r="G107" i="6"/>
  <c r="G108" i="6" s="1"/>
  <c r="F107" i="6"/>
  <c r="F108" i="6" s="1"/>
  <c r="E107" i="6"/>
  <c r="E108" i="6" s="1"/>
  <c r="D107" i="6"/>
  <c r="D108" i="6" s="1"/>
  <c r="C107" i="6"/>
  <c r="B107" i="6"/>
  <c r="Q106" i="6"/>
  <c r="Q105" i="6"/>
  <c r="Q104" i="6"/>
  <c r="Q103" i="6"/>
  <c r="Z102" i="6"/>
  <c r="Y102" i="6"/>
  <c r="X102" i="6"/>
  <c r="W102" i="6"/>
  <c r="J102" i="6"/>
  <c r="I102" i="6"/>
  <c r="H102" i="6"/>
  <c r="G102" i="6"/>
  <c r="F102" i="6"/>
  <c r="V102" i="6" s="1"/>
  <c r="E102" i="6"/>
  <c r="D102" i="6"/>
  <c r="C102" i="6"/>
  <c r="B102" i="6"/>
  <c r="Q101" i="6"/>
  <c r="F110" i="6"/>
  <c r="G110" i="6"/>
  <c r="V110" i="6"/>
  <c r="E110" i="6"/>
  <c r="Z110" i="6"/>
  <c r="V109" i="6"/>
  <c r="J109" i="6"/>
  <c r="X109" i="6"/>
  <c r="B109" i="6"/>
  <c r="I110" i="6"/>
  <c r="E109" i="6"/>
  <c r="Y109" i="6"/>
  <c r="J110" i="6"/>
  <c r="X110" i="6"/>
  <c r="B110" i="6"/>
  <c r="H110" i="6"/>
  <c r="D110" i="6"/>
  <c r="W109" i="6"/>
  <c r="C109" i="6"/>
  <c r="C110" i="6"/>
  <c r="I109" i="6"/>
  <c r="H109" i="6"/>
  <c r="Z109" i="6"/>
  <c r="W110" i="6"/>
  <c r="D109" i="6"/>
  <c r="F109" i="6"/>
  <c r="Y110" i="6"/>
  <c r="G109" i="6"/>
  <c r="U102" i="6" l="1"/>
  <c r="R102" i="6"/>
  <c r="S102" i="6"/>
  <c r="T102" i="6"/>
  <c r="A90" i="6"/>
  <c r="Q90" i="6" s="1"/>
  <c r="X89" i="6"/>
  <c r="W89" i="6"/>
  <c r="V89" i="6"/>
  <c r="U89" i="6"/>
  <c r="T89" i="6"/>
  <c r="S89" i="6"/>
  <c r="R89" i="6"/>
  <c r="J89" i="6"/>
  <c r="Z89" i="6" s="1"/>
  <c r="I89" i="6"/>
  <c r="Y89" i="6" s="1"/>
  <c r="H89" i="6"/>
  <c r="G89" i="6"/>
  <c r="F89" i="6"/>
  <c r="E89" i="6"/>
  <c r="D89" i="6"/>
  <c r="C89" i="6"/>
  <c r="B89" i="6"/>
  <c r="Q88" i="6"/>
  <c r="Z76" i="6"/>
  <c r="Y76" i="6"/>
  <c r="X76" i="6"/>
  <c r="W76" i="6"/>
  <c r="V76" i="6"/>
  <c r="U76" i="6"/>
  <c r="J76" i="6"/>
  <c r="I76" i="6"/>
  <c r="H76" i="6"/>
  <c r="G76" i="6"/>
  <c r="F76" i="6"/>
  <c r="E76" i="6"/>
  <c r="D76" i="6"/>
  <c r="T76" i="6" s="1"/>
  <c r="C76" i="6"/>
  <c r="S76" i="6" s="1"/>
  <c r="B76" i="6"/>
  <c r="R76" i="6" s="1"/>
  <c r="Q75" i="6"/>
  <c r="Z73" i="6"/>
  <c r="Y73" i="6"/>
  <c r="X73" i="6"/>
  <c r="W73" i="6"/>
  <c r="V73" i="6"/>
  <c r="U73" i="6"/>
  <c r="T73" i="6"/>
  <c r="S73" i="6"/>
  <c r="R73" i="6"/>
  <c r="J73" i="6"/>
  <c r="I73" i="6"/>
  <c r="H73" i="6"/>
  <c r="G73" i="6"/>
  <c r="F73" i="6"/>
  <c r="E73" i="6"/>
  <c r="D73" i="6"/>
  <c r="C73" i="6"/>
  <c r="B73" i="6"/>
  <c r="Z72" i="6"/>
  <c r="Y72" i="6"/>
  <c r="X72" i="6"/>
  <c r="W72" i="6"/>
  <c r="V72" i="6"/>
  <c r="U72" i="6"/>
  <c r="T72" i="6"/>
  <c r="S72" i="6"/>
  <c r="J72" i="6"/>
  <c r="I72" i="6"/>
  <c r="H72" i="6"/>
  <c r="G72" i="6"/>
  <c r="F72" i="6"/>
  <c r="E72" i="6"/>
  <c r="D72" i="6"/>
  <c r="C72" i="6"/>
  <c r="Z71" i="6"/>
  <c r="Y71" i="6"/>
  <c r="X71" i="6"/>
  <c r="W71" i="6"/>
  <c r="V71" i="6"/>
  <c r="U71" i="6"/>
  <c r="T71" i="6"/>
  <c r="J71" i="6"/>
  <c r="I71" i="6"/>
  <c r="H71" i="6"/>
  <c r="G71" i="6"/>
  <c r="F71" i="6"/>
  <c r="E71" i="6"/>
  <c r="D71" i="6"/>
  <c r="Z70" i="6"/>
  <c r="Y70" i="6"/>
  <c r="X70" i="6"/>
  <c r="W70" i="6"/>
  <c r="V70" i="6"/>
  <c r="U70" i="6"/>
  <c r="J70" i="6"/>
  <c r="I70" i="6"/>
  <c r="H70" i="6"/>
  <c r="G70" i="6"/>
  <c r="F70" i="6"/>
  <c r="E70" i="6"/>
  <c r="Z69" i="6"/>
  <c r="Y69" i="6"/>
  <c r="X69" i="6"/>
  <c r="W69" i="6"/>
  <c r="V69" i="6"/>
  <c r="J69" i="6"/>
  <c r="I69" i="6"/>
  <c r="H69" i="6"/>
  <c r="G69" i="6"/>
  <c r="F69" i="6"/>
  <c r="Z68" i="6"/>
  <c r="Y68" i="6"/>
  <c r="X68" i="6"/>
  <c r="W68" i="6"/>
  <c r="J68" i="6"/>
  <c r="I68" i="6"/>
  <c r="H68" i="6"/>
  <c r="G68" i="6"/>
  <c r="Z67" i="6"/>
  <c r="Y67" i="6"/>
  <c r="X67" i="6"/>
  <c r="J67" i="6"/>
  <c r="I67" i="6"/>
  <c r="H67" i="6"/>
  <c r="Z66" i="6"/>
  <c r="Y66" i="6"/>
  <c r="J66" i="6"/>
  <c r="I66" i="6"/>
  <c r="Z65" i="6"/>
  <c r="Y65" i="6"/>
  <c r="J65" i="6"/>
  <c r="I65" i="6"/>
  <c r="Z64" i="6"/>
  <c r="Y64" i="6"/>
  <c r="Q64" i="6"/>
  <c r="J64" i="6"/>
  <c r="I64" i="6"/>
  <c r="A64" i="6"/>
  <c r="Z63" i="6"/>
  <c r="Y63" i="6"/>
  <c r="X63" i="6"/>
  <c r="T63" i="6"/>
  <c r="R63" i="6"/>
  <c r="J63" i="6"/>
  <c r="I63" i="6"/>
  <c r="H63" i="6"/>
  <c r="G63" i="6"/>
  <c r="W63" i="6" s="1"/>
  <c r="F63" i="6"/>
  <c r="V63" i="6" s="1"/>
  <c r="E63" i="6"/>
  <c r="U63" i="6" s="1"/>
  <c r="D63" i="6"/>
  <c r="C63" i="6"/>
  <c r="S63" i="6" s="1"/>
  <c r="B63" i="6"/>
  <c r="Q62" i="6"/>
  <c r="Z60" i="6"/>
  <c r="Z86" i="6" s="1"/>
  <c r="Z99" i="6" s="1"/>
  <c r="Y60" i="6"/>
  <c r="Y86" i="6" s="1"/>
  <c r="Y99" i="6" s="1"/>
  <c r="X60" i="6"/>
  <c r="X86" i="6" s="1"/>
  <c r="X99" i="6" s="1"/>
  <c r="W60" i="6"/>
  <c r="W86" i="6" s="1"/>
  <c r="W99" i="6" s="1"/>
  <c r="V60" i="6"/>
  <c r="V86" i="6" s="1"/>
  <c r="V99" i="6" s="1"/>
  <c r="U60" i="6"/>
  <c r="U86" i="6" s="1"/>
  <c r="U99" i="6" s="1"/>
  <c r="T60" i="6"/>
  <c r="T86" i="6" s="1"/>
  <c r="T99" i="6" s="1"/>
  <c r="S60" i="6"/>
  <c r="S86" i="6" s="1"/>
  <c r="S99" i="6" s="1"/>
  <c r="S109" i="6"/>
  <c r="S110" i="6"/>
  <c r="R109" i="6"/>
  <c r="R110" i="6"/>
  <c r="T109" i="6"/>
  <c r="T110" i="6"/>
  <c r="U109" i="6"/>
  <c r="U110" i="6"/>
  <c r="Z104" i="6" l="1"/>
  <c r="Z103" i="6"/>
  <c r="I104" i="6"/>
  <c r="I103" i="6"/>
  <c r="J104" i="6"/>
  <c r="J103" i="6"/>
  <c r="Y103" i="6"/>
  <c r="Y104" i="6"/>
  <c r="J60" i="6"/>
  <c r="J86" i="6" s="1"/>
  <c r="J99" i="6" s="1"/>
  <c r="I60" i="6"/>
  <c r="I86" i="6" s="1"/>
  <c r="I99" i="6" s="1"/>
  <c r="H60" i="6"/>
  <c r="H86" i="6" s="1"/>
  <c r="H99" i="6" s="1"/>
  <c r="G60" i="6"/>
  <c r="G86" i="6" s="1"/>
  <c r="G99" i="6" s="1"/>
  <c r="F60" i="6"/>
  <c r="F86" i="6" s="1"/>
  <c r="F99" i="6" s="1"/>
  <c r="E60" i="6"/>
  <c r="E86" i="6" s="1"/>
  <c r="E99" i="6" s="1"/>
  <c r="D60" i="6"/>
  <c r="D86" i="6" s="1"/>
  <c r="D99" i="6" s="1"/>
  <c r="C60" i="6"/>
  <c r="C86" i="6" s="1"/>
  <c r="C99" i="6" s="1"/>
  <c r="Z59" i="6"/>
  <c r="Z85" i="6" s="1"/>
  <c r="Z98" i="6" s="1"/>
  <c r="Y59" i="6"/>
  <c r="Y85" i="6" s="1"/>
  <c r="Y98" i="6" s="1"/>
  <c r="X59" i="6"/>
  <c r="X85" i="6" s="1"/>
  <c r="X98" i="6" s="1"/>
  <c r="W59" i="6"/>
  <c r="W85" i="6" s="1"/>
  <c r="W98" i="6" s="1"/>
  <c r="V59" i="6"/>
  <c r="V85" i="6" s="1"/>
  <c r="V98" i="6" s="1"/>
  <c r="U59" i="6"/>
  <c r="U85" i="6" s="1"/>
  <c r="U98" i="6" s="1"/>
  <c r="T59" i="6"/>
  <c r="T85" i="6" s="1"/>
  <c r="T98" i="6" s="1"/>
  <c r="J59" i="6"/>
  <c r="J85" i="6" s="1"/>
  <c r="J98" i="6" s="1"/>
  <c r="I59" i="6"/>
  <c r="I85" i="6" s="1"/>
  <c r="I98" i="6" s="1"/>
  <c r="H59" i="6"/>
  <c r="H85" i="6" s="1"/>
  <c r="H98" i="6" s="1"/>
  <c r="G59" i="6"/>
  <c r="G85" i="6" s="1"/>
  <c r="G98" i="6" s="1"/>
  <c r="F59" i="6"/>
  <c r="F85" i="6" s="1"/>
  <c r="F98" i="6" s="1"/>
  <c r="E59" i="6"/>
  <c r="E85" i="6" s="1"/>
  <c r="E98" i="6" s="1"/>
  <c r="D59" i="6"/>
  <c r="D85" i="6" s="1"/>
  <c r="D98" i="6" s="1"/>
  <c r="Z58" i="6"/>
  <c r="Z84" i="6" s="1"/>
  <c r="Z97" i="6" s="1"/>
  <c r="Y58" i="6"/>
  <c r="Y84" i="6" s="1"/>
  <c r="Y97" i="6" s="1"/>
  <c r="X58" i="6"/>
  <c r="X84" i="6" s="1"/>
  <c r="X97" i="6" s="1"/>
  <c r="W58" i="6"/>
  <c r="W84" i="6" s="1"/>
  <c r="W97" i="6" s="1"/>
  <c r="V58" i="6"/>
  <c r="V84" i="6" s="1"/>
  <c r="V97" i="6" s="1"/>
  <c r="U58" i="6"/>
  <c r="U84" i="6" s="1"/>
  <c r="U97" i="6" s="1"/>
  <c r="J58" i="6"/>
  <c r="J84" i="6" s="1"/>
  <c r="J97" i="6" s="1"/>
  <c r="I58" i="6"/>
  <c r="I84" i="6" s="1"/>
  <c r="I97" i="6" s="1"/>
  <c r="H58" i="6"/>
  <c r="H84" i="6" s="1"/>
  <c r="H97" i="6" s="1"/>
  <c r="G58" i="6"/>
  <c r="G84" i="6" s="1"/>
  <c r="G97" i="6" s="1"/>
  <c r="F58" i="6"/>
  <c r="F84" i="6" s="1"/>
  <c r="F97" i="6" s="1"/>
  <c r="E58" i="6"/>
  <c r="E84" i="6" s="1"/>
  <c r="E97" i="6" s="1"/>
  <c r="Z57" i="6"/>
  <c r="Z83" i="6" s="1"/>
  <c r="Z96" i="6" s="1"/>
  <c r="Y57" i="6"/>
  <c r="Y83" i="6" s="1"/>
  <c r="Y96" i="6" s="1"/>
  <c r="X57" i="6"/>
  <c r="X83" i="6" s="1"/>
  <c r="X96" i="6" s="1"/>
  <c r="W57" i="6"/>
  <c r="W83" i="6" s="1"/>
  <c r="W96" i="6" s="1"/>
  <c r="V57" i="6"/>
  <c r="V83" i="6" s="1"/>
  <c r="V96" i="6" s="1"/>
  <c r="J57" i="6"/>
  <c r="J83" i="6" s="1"/>
  <c r="J96" i="6" s="1"/>
  <c r="I57" i="6"/>
  <c r="I83" i="6" s="1"/>
  <c r="I96" i="6" s="1"/>
  <c r="H57" i="6"/>
  <c r="H83" i="6" s="1"/>
  <c r="H96" i="6" s="1"/>
  <c r="G57" i="6"/>
  <c r="G83" i="6" s="1"/>
  <c r="G96" i="6" s="1"/>
  <c r="F57" i="6"/>
  <c r="F83" i="6" s="1"/>
  <c r="F96" i="6" s="1"/>
  <c r="Z56" i="6"/>
  <c r="Z82" i="6" s="1"/>
  <c r="Z95" i="6" s="1"/>
  <c r="Y56" i="6"/>
  <c r="Y82" i="6" s="1"/>
  <c r="Y95" i="6" s="1"/>
  <c r="X56" i="6"/>
  <c r="X82" i="6" s="1"/>
  <c r="X95" i="6" s="1"/>
  <c r="W56" i="6"/>
  <c r="W82" i="6" s="1"/>
  <c r="W95" i="6" s="1"/>
  <c r="J56" i="6"/>
  <c r="J82" i="6" s="1"/>
  <c r="J95" i="6" s="1"/>
  <c r="I56" i="6"/>
  <c r="I82" i="6" s="1"/>
  <c r="I95" i="6" s="1"/>
  <c r="H56" i="6"/>
  <c r="H82" i="6" s="1"/>
  <c r="H95" i="6" s="1"/>
  <c r="G56" i="6"/>
  <c r="G82" i="6" s="1"/>
  <c r="G95" i="6" s="1"/>
  <c r="Z55" i="6"/>
  <c r="Z81" i="6" s="1"/>
  <c r="Z94" i="6" s="1"/>
  <c r="Y55" i="6"/>
  <c r="Y81" i="6" s="1"/>
  <c r="Y94" i="6" s="1"/>
  <c r="X55" i="6"/>
  <c r="X81" i="6" s="1"/>
  <c r="X94" i="6" s="1"/>
  <c r="J55" i="6"/>
  <c r="J81" i="6" s="1"/>
  <c r="J94" i="6" s="1"/>
  <c r="I55" i="6"/>
  <c r="I81" i="6" s="1"/>
  <c r="I94" i="6" s="1"/>
  <c r="H55" i="6"/>
  <c r="H81" i="6" s="1"/>
  <c r="H94" i="6" s="1"/>
  <c r="Z54" i="6"/>
  <c r="Z80" i="6" s="1"/>
  <c r="Z93" i="6" s="1"/>
  <c r="Y54" i="6"/>
  <c r="Y80" i="6" s="1"/>
  <c r="Y93" i="6" s="1"/>
  <c r="J54" i="6"/>
  <c r="J80" i="6" s="1"/>
  <c r="J93" i="6" s="1"/>
  <c r="I54" i="6"/>
  <c r="I80" i="6" s="1"/>
  <c r="I93" i="6" s="1"/>
  <c r="Z53" i="6"/>
  <c r="Z79" i="6" s="1"/>
  <c r="Z92" i="6" s="1"/>
  <c r="J53" i="6"/>
  <c r="J79" i="6" s="1"/>
  <c r="J92" i="6" s="1"/>
  <c r="Z52" i="6"/>
  <c r="Z78" i="6" s="1"/>
  <c r="Z91" i="6" s="1"/>
  <c r="J52" i="6"/>
  <c r="J78" i="6" s="1"/>
  <c r="J91" i="6" s="1"/>
  <c r="Z51" i="6"/>
  <c r="Z77" i="6" s="1"/>
  <c r="Z105" i="6" l="1"/>
  <c r="Z90" i="6"/>
  <c r="Z106" i="6" s="1"/>
  <c r="J51" i="6"/>
  <c r="J77" i="6" s="1"/>
  <c r="J105" i="6" l="1"/>
  <c r="J90" i="6"/>
  <c r="J106" i="6" s="1"/>
  <c r="A51" i="6"/>
  <c r="X50" i="6"/>
  <c r="W50" i="6"/>
  <c r="V50" i="6"/>
  <c r="U50" i="6"/>
  <c r="T50" i="6"/>
  <c r="J50" i="6"/>
  <c r="Z50" i="6" s="1"/>
  <c r="I50" i="6"/>
  <c r="Y50" i="6" s="1"/>
  <c r="H50" i="6"/>
  <c r="G50" i="6"/>
  <c r="F50" i="6"/>
  <c r="E50" i="6"/>
  <c r="D50" i="6"/>
  <c r="C50" i="6"/>
  <c r="S50" i="6" s="1"/>
  <c r="B50" i="6"/>
  <c r="R50" i="6" s="1"/>
  <c r="Q49" i="6"/>
  <c r="AA47" i="6"/>
  <c r="Z47" i="6"/>
  <c r="Y47" i="6"/>
  <c r="X47" i="6"/>
  <c r="W47" i="6"/>
  <c r="V47" i="6"/>
  <c r="U47" i="6"/>
  <c r="T47" i="6"/>
  <c r="S47" i="6"/>
  <c r="R47" i="6"/>
  <c r="AB47" i="6" s="1"/>
  <c r="C201" i="6" s="1"/>
  <c r="K47" i="6"/>
  <c r="J47" i="6"/>
  <c r="I47" i="6"/>
  <c r="H47" i="6"/>
  <c r="G47" i="6"/>
  <c r="F47" i="6"/>
  <c r="E47" i="6"/>
  <c r="D47" i="6"/>
  <c r="C47" i="6"/>
  <c r="B47" i="6"/>
  <c r="L47" i="6" s="1"/>
  <c r="B201" i="6" s="1"/>
  <c r="AA46" i="6"/>
  <c r="Z46" i="6"/>
  <c r="Y46" i="6"/>
  <c r="X46" i="6"/>
  <c r="W46" i="6"/>
  <c r="V46" i="6"/>
  <c r="U46" i="6"/>
  <c r="T46" i="6"/>
  <c r="S46" i="6"/>
  <c r="R46" i="6"/>
  <c r="AB46" i="6" s="1"/>
  <c r="C200" i="6" s="1"/>
  <c r="K46" i="6"/>
  <c r="J46" i="6"/>
  <c r="I46" i="6"/>
  <c r="H46" i="6"/>
  <c r="G46" i="6"/>
  <c r="F46" i="6"/>
  <c r="E46" i="6"/>
  <c r="D46" i="6"/>
  <c r="C46" i="6"/>
  <c r="B46" i="6"/>
  <c r="L46" i="6" s="1"/>
  <c r="B200" i="6" s="1"/>
  <c r="AA45" i="6"/>
  <c r="Z45" i="6"/>
  <c r="Y45" i="6"/>
  <c r="X45" i="6"/>
  <c r="W45" i="6"/>
  <c r="V45" i="6"/>
  <c r="U45" i="6"/>
  <c r="T45" i="6"/>
  <c r="S45" i="6"/>
  <c r="R45" i="6"/>
  <c r="AB45" i="6" s="1"/>
  <c r="C199" i="6" s="1"/>
  <c r="K45" i="6"/>
  <c r="J45" i="6"/>
  <c r="I45" i="6"/>
  <c r="H45" i="6"/>
  <c r="G45" i="6"/>
  <c r="F45" i="6"/>
  <c r="E45" i="6"/>
  <c r="D45" i="6"/>
  <c r="C45" i="6"/>
  <c r="B45" i="6"/>
  <c r="L45" i="6" s="1"/>
  <c r="B199" i="6" s="1"/>
  <c r="AA44" i="6"/>
  <c r="Z44" i="6"/>
  <c r="Y44" i="6"/>
  <c r="X44" i="6"/>
  <c r="W44" i="6"/>
  <c r="V44" i="6"/>
  <c r="U44" i="6"/>
  <c r="T44" i="6"/>
  <c r="S44" i="6"/>
  <c r="R44" i="6"/>
  <c r="AB44" i="6" s="1"/>
  <c r="C198" i="6" s="1"/>
  <c r="K44" i="6"/>
  <c r="J44" i="6"/>
  <c r="I44" i="6"/>
  <c r="H44" i="6"/>
  <c r="G44" i="6"/>
  <c r="F44" i="6"/>
  <c r="E44" i="6"/>
  <c r="D44" i="6"/>
  <c r="C44" i="6"/>
  <c r="B44" i="6"/>
  <c r="L44" i="6" s="1"/>
  <c r="B198" i="6" s="1"/>
  <c r="AA43" i="6"/>
  <c r="Z43" i="6"/>
  <c r="Y43" i="6"/>
  <c r="X43" i="6"/>
  <c r="W43" i="6"/>
  <c r="V43" i="6"/>
  <c r="U43" i="6"/>
  <c r="T43" i="6"/>
  <c r="S43" i="6"/>
  <c r="R43" i="6"/>
  <c r="AB43" i="6" s="1"/>
  <c r="C197" i="6" s="1"/>
  <c r="K43" i="6"/>
  <c r="J43" i="6"/>
  <c r="I43" i="6"/>
  <c r="H43" i="6"/>
  <c r="G43" i="6"/>
  <c r="F43" i="6"/>
  <c r="E43" i="6"/>
  <c r="D43" i="6"/>
  <c r="C43" i="6"/>
  <c r="B43" i="6"/>
  <c r="L43" i="6" s="1"/>
  <c r="B197" i="6" s="1"/>
  <c r="AA42" i="6"/>
  <c r="Z42" i="6"/>
  <c r="Y42" i="6"/>
  <c r="X42" i="6"/>
  <c r="W42" i="6"/>
  <c r="V42" i="6"/>
  <c r="U42" i="6"/>
  <c r="T42" i="6"/>
  <c r="S42" i="6"/>
  <c r="R42" i="6"/>
  <c r="AB42" i="6" s="1"/>
  <c r="C196" i="6" s="1"/>
  <c r="K42" i="6"/>
  <c r="J42" i="6"/>
  <c r="I42" i="6"/>
  <c r="H42" i="6"/>
  <c r="G42" i="6"/>
  <c r="F42" i="6"/>
  <c r="E42" i="6"/>
  <c r="D42" i="6"/>
  <c r="C42" i="6"/>
  <c r="B42" i="6"/>
  <c r="L42" i="6" s="1"/>
  <c r="B196" i="6" s="1"/>
  <c r="AA41" i="6"/>
  <c r="Z41" i="6"/>
  <c r="Y41" i="6"/>
  <c r="X41" i="6"/>
  <c r="W41" i="6"/>
  <c r="V41" i="6"/>
  <c r="U41" i="6"/>
  <c r="T41" i="6"/>
  <c r="S41" i="6"/>
  <c r="R41" i="6"/>
  <c r="AB41" i="6" s="1"/>
  <c r="C195" i="6" s="1"/>
  <c r="K41" i="6"/>
  <c r="J41" i="6"/>
  <c r="I41" i="6"/>
  <c r="H41" i="6"/>
  <c r="G41" i="6"/>
  <c r="F41" i="6"/>
  <c r="E41" i="6"/>
  <c r="D41" i="6"/>
  <c r="C41" i="6"/>
  <c r="B41" i="6"/>
  <c r="L41" i="6" s="1"/>
  <c r="B195" i="6" s="1"/>
  <c r="AA40" i="6"/>
  <c r="Z40" i="6"/>
  <c r="Y40" i="6"/>
  <c r="X40" i="6"/>
  <c r="W40" i="6"/>
  <c r="V40" i="6"/>
  <c r="U40" i="6"/>
  <c r="T40" i="6"/>
  <c r="S40" i="6"/>
  <c r="R40" i="6"/>
  <c r="AB40" i="6" s="1"/>
  <c r="C194" i="6" s="1"/>
  <c r="K40" i="6"/>
  <c r="J40" i="6"/>
  <c r="I40" i="6"/>
  <c r="H40" i="6"/>
  <c r="G40" i="6"/>
  <c r="F40" i="6"/>
  <c r="E40" i="6"/>
  <c r="D40" i="6"/>
  <c r="C40" i="6"/>
  <c r="B40" i="6"/>
  <c r="L40" i="6" s="1"/>
  <c r="B194" i="6" s="1"/>
  <c r="AA39" i="6"/>
  <c r="Z39" i="6"/>
  <c r="Y39" i="6"/>
  <c r="X39" i="6"/>
  <c r="W39" i="6"/>
  <c r="V39" i="6"/>
  <c r="U39" i="6"/>
  <c r="T39" i="6"/>
  <c r="S39" i="6"/>
  <c r="R39" i="6"/>
  <c r="AB39" i="6" s="1"/>
  <c r="C193" i="6" s="1"/>
  <c r="K39" i="6"/>
  <c r="J39" i="6"/>
  <c r="I39" i="6"/>
  <c r="H39" i="6"/>
  <c r="G39" i="6"/>
  <c r="F39" i="6"/>
  <c r="E39" i="6"/>
  <c r="D39" i="6"/>
  <c r="C39" i="6"/>
  <c r="B39" i="6"/>
  <c r="L39" i="6" s="1"/>
  <c r="B193" i="6" s="1"/>
  <c r="A39" i="6"/>
  <c r="AA38" i="6"/>
  <c r="Z38" i="6"/>
  <c r="Y38" i="6"/>
  <c r="X38" i="6"/>
  <c r="W38" i="6"/>
  <c r="V38" i="6"/>
  <c r="U38" i="6"/>
  <c r="T38" i="6"/>
  <c r="S38" i="6"/>
  <c r="R38" i="6"/>
  <c r="AB38" i="6" s="1"/>
  <c r="Q38" i="6"/>
  <c r="K38" i="6"/>
  <c r="J38" i="6"/>
  <c r="I38" i="6"/>
  <c r="H38" i="6"/>
  <c r="G38" i="6"/>
  <c r="F38" i="6"/>
  <c r="E38" i="6"/>
  <c r="D38" i="6"/>
  <c r="C38" i="6"/>
  <c r="B38" i="6"/>
  <c r="L38" i="6" s="1"/>
  <c r="AA37" i="6"/>
  <c r="Z37" i="6"/>
  <c r="Y37" i="6"/>
  <c r="X37" i="6"/>
  <c r="W37" i="6"/>
  <c r="V37" i="6"/>
  <c r="U37" i="6"/>
  <c r="T37" i="6"/>
  <c r="S37" i="6"/>
  <c r="R37" i="6"/>
  <c r="Q36" i="6"/>
  <c r="N29" i="6"/>
  <c r="N28" i="6"/>
  <c r="I51" i="6"/>
  <c r="E51" i="6"/>
  <c r="N114" i="6"/>
  <c r="F51" i="6"/>
  <c r="AD114" i="6"/>
  <c r="D51" i="6"/>
  <c r="B51" i="6"/>
  <c r="H51" i="6"/>
  <c r="C51" i="6"/>
  <c r="G51" i="6"/>
  <c r="I77" i="6" l="1"/>
  <c r="H77" i="6"/>
  <c r="G77" i="6"/>
  <c r="F77" i="6"/>
  <c r="E77" i="6"/>
  <c r="D77" i="6"/>
  <c r="C77" i="6"/>
  <c r="B77" i="6"/>
  <c r="C192" i="6"/>
  <c r="AC114" i="6"/>
  <c r="AB48" i="6"/>
  <c r="B192" i="6"/>
  <c r="M114" i="6"/>
  <c r="L48" i="6"/>
  <c r="E64" i="6"/>
  <c r="A209" i="6"/>
  <c r="A193" i="6"/>
  <c r="A179" i="6"/>
  <c r="A166" i="6"/>
  <c r="A153" i="6"/>
  <c r="A115" i="6"/>
  <c r="A91" i="6"/>
  <c r="Q91" i="6" s="1"/>
  <c r="A65" i="6"/>
  <c r="Q65" i="6" s="1"/>
  <c r="A52" i="6"/>
  <c r="Q39" i="6"/>
  <c r="A40" i="6"/>
  <c r="B64" i="6"/>
  <c r="C64" i="6"/>
  <c r="A77" i="6"/>
  <c r="Q77" i="6" s="1"/>
  <c r="Q51" i="6"/>
  <c r="D64" i="6"/>
  <c r="G64" i="6"/>
  <c r="H64" i="6"/>
  <c r="F64" i="6"/>
  <c r="N27" i="6"/>
  <c r="F115" i="6"/>
  <c r="W115" i="6"/>
  <c r="G166" i="6"/>
  <c r="U51" i="6"/>
  <c r="E209" i="6"/>
  <c r="X209" i="6"/>
  <c r="G115" i="6"/>
  <c r="X115" i="6"/>
  <c r="H166" i="6"/>
  <c r="B52" i="6"/>
  <c r="V51" i="6"/>
  <c r="F209" i="6"/>
  <c r="Y209" i="6"/>
  <c r="H115" i="6"/>
  <c r="Y115" i="6"/>
  <c r="I166" i="6"/>
  <c r="C52" i="6"/>
  <c r="W51" i="6"/>
  <c r="G209" i="6"/>
  <c r="Z209" i="6"/>
  <c r="I115" i="6"/>
  <c r="Z115" i="6"/>
  <c r="C90" i="6"/>
  <c r="D52" i="6"/>
  <c r="X51" i="6"/>
  <c r="H209" i="6"/>
  <c r="H90" i="6"/>
  <c r="J115" i="6"/>
  <c r="AA115" i="6"/>
  <c r="E52" i="6"/>
  <c r="I209" i="6"/>
  <c r="D193" i="6"/>
  <c r="F52" i="6"/>
  <c r="D153" i="6"/>
  <c r="J192" i="6"/>
  <c r="H193" i="6"/>
  <c r="R115" i="6"/>
  <c r="B166" i="6"/>
  <c r="E153" i="6"/>
  <c r="H52" i="6"/>
  <c r="F192" i="6"/>
  <c r="S209" i="6"/>
  <c r="J193" i="6"/>
  <c r="B115" i="6"/>
  <c r="S115" i="6"/>
  <c r="C166" i="6"/>
  <c r="F153" i="6"/>
  <c r="I52" i="6"/>
  <c r="T209" i="6"/>
  <c r="L193" i="6"/>
  <c r="C115" i="6"/>
  <c r="T115" i="6"/>
  <c r="D166" i="6"/>
  <c r="G153" i="6"/>
  <c r="R51" i="6"/>
  <c r="B209" i="6"/>
  <c r="U209" i="6"/>
  <c r="N193" i="6"/>
  <c r="D115" i="6"/>
  <c r="U115" i="6"/>
  <c r="E166" i="6"/>
  <c r="H153" i="6"/>
  <c r="S51" i="6"/>
  <c r="C209" i="6"/>
  <c r="V209" i="6"/>
  <c r="E115" i="6"/>
  <c r="V115" i="6"/>
  <c r="F166" i="6"/>
  <c r="I153" i="6"/>
  <c r="T51" i="6"/>
  <c r="D209" i="6"/>
  <c r="W209" i="6"/>
  <c r="F90" i="6"/>
  <c r="B153" i="6"/>
  <c r="Y51" i="6"/>
  <c r="K115" i="6"/>
  <c r="AD115" i="6"/>
  <c r="C153" i="6"/>
  <c r="N192" i="6"/>
  <c r="J209" i="6"/>
  <c r="F193" i="6"/>
  <c r="N115" i="6"/>
  <c r="B90" i="6"/>
  <c r="G52" i="6"/>
  <c r="R209" i="6"/>
  <c r="I90" i="6"/>
  <c r="G90" i="6"/>
  <c r="E90" i="6"/>
  <c r="D90" i="6"/>
  <c r="M193" i="6" l="1"/>
  <c r="O193" i="6" s="1"/>
  <c r="S193" i="6"/>
  <c r="I193" i="6"/>
  <c r="K193" i="6" s="1"/>
  <c r="R193" i="6"/>
  <c r="E193" i="6"/>
  <c r="G193" i="6" s="1"/>
  <c r="Y77" i="6"/>
  <c r="X77" i="6"/>
  <c r="X64" i="6"/>
  <c r="W77" i="6"/>
  <c r="W64" i="6"/>
  <c r="V77" i="6"/>
  <c r="V64" i="6"/>
  <c r="U77" i="6"/>
  <c r="U64" i="6"/>
  <c r="T77" i="6"/>
  <c r="T64" i="6"/>
  <c r="S77" i="6"/>
  <c r="S64" i="6"/>
  <c r="R77" i="6"/>
  <c r="R64" i="6"/>
  <c r="I78" i="6"/>
  <c r="H78" i="6"/>
  <c r="H65" i="6"/>
  <c r="G78" i="6"/>
  <c r="G65" i="6"/>
  <c r="F78" i="6"/>
  <c r="F65" i="6"/>
  <c r="E78" i="6"/>
  <c r="E65" i="6"/>
  <c r="D78" i="6"/>
  <c r="D65" i="6"/>
  <c r="C78" i="6"/>
  <c r="C65" i="6"/>
  <c r="B78" i="6"/>
  <c r="B65" i="6"/>
  <c r="I179" i="6"/>
  <c r="H179" i="6"/>
  <c r="G179" i="6"/>
  <c r="F179" i="6"/>
  <c r="E179" i="6"/>
  <c r="D179" i="6"/>
  <c r="C179" i="6"/>
  <c r="B179" i="6"/>
  <c r="AB115" i="6"/>
  <c r="L115" i="6"/>
  <c r="Q193" i="6"/>
  <c r="Q209" i="6"/>
  <c r="O114" i="6"/>
  <c r="B202" i="6"/>
  <c r="M192" i="6"/>
  <c r="I192" i="6"/>
  <c r="R192" i="6"/>
  <c r="E192" i="6"/>
  <c r="A210" i="6"/>
  <c r="A194" i="6"/>
  <c r="A180" i="6"/>
  <c r="A167" i="6"/>
  <c r="A154" i="6"/>
  <c r="A116" i="6"/>
  <c r="A92" i="6"/>
  <c r="Q92" i="6" s="1"/>
  <c r="A66" i="6"/>
  <c r="Q66" i="6" s="1"/>
  <c r="A53" i="6"/>
  <c r="A41" i="6"/>
  <c r="Q40" i="6"/>
  <c r="AE114" i="6"/>
  <c r="A78" i="6"/>
  <c r="Q78" i="6" s="1"/>
  <c r="Q52" i="6"/>
  <c r="C202" i="6"/>
  <c r="S192" i="6"/>
  <c r="Q115" i="6"/>
  <c r="E9" i="6"/>
  <c r="U210" i="6"/>
  <c r="U52" i="6"/>
  <c r="U116" i="6"/>
  <c r="I53" i="6"/>
  <c r="C210" i="6"/>
  <c r="V210" i="6"/>
  <c r="F91" i="6"/>
  <c r="B154" i="6"/>
  <c r="V52" i="6"/>
  <c r="D210" i="6"/>
  <c r="W210" i="6"/>
  <c r="T90" i="6"/>
  <c r="C154" i="6"/>
  <c r="W52" i="6"/>
  <c r="E116" i="6"/>
  <c r="V116" i="6"/>
  <c r="B53" i="6"/>
  <c r="R210" i="6"/>
  <c r="J194" i="6"/>
  <c r="R52" i="6"/>
  <c r="E210" i="6"/>
  <c r="X210" i="6"/>
  <c r="E91" i="6"/>
  <c r="D154" i="6"/>
  <c r="X52" i="6"/>
  <c r="F116" i="6"/>
  <c r="W116" i="6"/>
  <c r="C53" i="6"/>
  <c r="F210" i="6"/>
  <c r="Y210" i="6"/>
  <c r="B167" i="6"/>
  <c r="E154" i="6"/>
  <c r="Y52" i="6"/>
  <c r="G116" i="6"/>
  <c r="X116" i="6"/>
  <c r="D53" i="6"/>
  <c r="I210" i="6"/>
  <c r="F194" i="6"/>
  <c r="E167" i="6"/>
  <c r="T193" i="6"/>
  <c r="J116" i="6"/>
  <c r="AA116" i="6"/>
  <c r="I154" i="6"/>
  <c r="AD116" i="6"/>
  <c r="V193" i="6"/>
  <c r="N116" i="6"/>
  <c r="G210" i="6"/>
  <c r="Z210" i="6"/>
  <c r="C167" i="6"/>
  <c r="F154" i="6"/>
  <c r="Y90" i="6"/>
  <c r="H116" i="6"/>
  <c r="Y116" i="6"/>
  <c r="E53" i="6"/>
  <c r="H210" i="6"/>
  <c r="D194" i="6"/>
  <c r="D167" i="6"/>
  <c r="G154" i="6"/>
  <c r="D91" i="6"/>
  <c r="I116" i="6"/>
  <c r="Z116" i="6"/>
  <c r="F53" i="6"/>
  <c r="H154" i="6"/>
  <c r="G53" i="6"/>
  <c r="J210" i="6"/>
  <c r="H194" i="6"/>
  <c r="F167" i="6"/>
  <c r="U193" i="6"/>
  <c r="K116" i="6"/>
  <c r="H53" i="6"/>
  <c r="G167" i="6"/>
  <c r="X90" i="6"/>
  <c r="S210" i="6"/>
  <c r="L194" i="6"/>
  <c r="H167" i="6"/>
  <c r="S52" i="6"/>
  <c r="W193" i="6"/>
  <c r="R116" i="6"/>
  <c r="V90" i="6"/>
  <c r="T210" i="6"/>
  <c r="N194" i="6"/>
  <c r="I167" i="6"/>
  <c r="T52" i="6"/>
  <c r="B116" i="6"/>
  <c r="S116" i="6"/>
  <c r="B210" i="6"/>
  <c r="U90" i="6"/>
  <c r="S90" i="6"/>
  <c r="C116" i="6"/>
  <c r="T116" i="6"/>
  <c r="G91" i="6"/>
  <c r="D116" i="6"/>
  <c r="C91" i="6"/>
  <c r="B91" i="6"/>
  <c r="R90" i="6"/>
  <c r="W90" i="6"/>
  <c r="I91" i="6"/>
  <c r="H91" i="6"/>
  <c r="I79" i="6" l="1"/>
  <c r="H79" i="6"/>
  <c r="H66" i="6"/>
  <c r="H104" i="6" s="1"/>
  <c r="G79" i="6"/>
  <c r="G66" i="6"/>
  <c r="F79" i="6"/>
  <c r="F66" i="6"/>
  <c r="E79" i="6"/>
  <c r="E66" i="6"/>
  <c r="D79" i="6"/>
  <c r="D66" i="6"/>
  <c r="C79" i="6"/>
  <c r="C66" i="6"/>
  <c r="B79" i="6"/>
  <c r="B66" i="6"/>
  <c r="AB116" i="6"/>
  <c r="AC116" i="6" s="1"/>
  <c r="AE116" i="6" s="1"/>
  <c r="L116" i="6"/>
  <c r="M116" i="6" s="1"/>
  <c r="O116" i="6" s="1"/>
  <c r="Y78" i="6"/>
  <c r="X78" i="6"/>
  <c r="X65" i="6"/>
  <c r="W78" i="6"/>
  <c r="W65" i="6"/>
  <c r="V78" i="6"/>
  <c r="V65" i="6"/>
  <c r="U78" i="6"/>
  <c r="U65" i="6"/>
  <c r="T78" i="6"/>
  <c r="T65" i="6"/>
  <c r="S78" i="6"/>
  <c r="S65" i="6"/>
  <c r="R78" i="6"/>
  <c r="R65" i="6"/>
  <c r="I180" i="6"/>
  <c r="H180" i="6"/>
  <c r="G180" i="6"/>
  <c r="F180" i="6"/>
  <c r="E180" i="6"/>
  <c r="D180" i="6"/>
  <c r="C180" i="6"/>
  <c r="B180" i="6"/>
  <c r="M194" i="6"/>
  <c r="O194" i="6" s="1"/>
  <c r="S194" i="6"/>
  <c r="I194" i="6"/>
  <c r="K194" i="6" s="1"/>
  <c r="R194" i="6"/>
  <c r="E194" i="6"/>
  <c r="G194" i="6" s="1"/>
  <c r="H103" i="6"/>
  <c r="A79" i="6"/>
  <c r="Q79" i="6" s="1"/>
  <c r="Q53" i="6"/>
  <c r="K192" i="6"/>
  <c r="O192" i="6"/>
  <c r="Q116" i="6"/>
  <c r="A211" i="6"/>
  <c r="A195" i="6"/>
  <c r="A181" i="6"/>
  <c r="A168" i="6"/>
  <c r="A155" i="6"/>
  <c r="A117" i="6"/>
  <c r="A93" i="6"/>
  <c r="Q93" i="6" s="1"/>
  <c r="A67" i="6"/>
  <c r="Q67" i="6" s="1"/>
  <c r="A54" i="6"/>
  <c r="A42" i="6"/>
  <c r="Q41" i="6"/>
  <c r="AC115" i="6"/>
  <c r="Q194" i="6"/>
  <c r="Q210" i="6"/>
  <c r="G192" i="6"/>
  <c r="M115" i="6"/>
  <c r="AT255" i="5"/>
  <c r="AT254" i="5"/>
  <c r="AT253" i="5"/>
  <c r="AT252" i="5"/>
  <c r="AT251" i="5"/>
  <c r="AT250" i="5"/>
  <c r="AT249" i="5"/>
  <c r="AT248" i="5"/>
  <c r="AT247" i="5"/>
  <c r="AT246" i="5"/>
  <c r="AU242" i="5"/>
  <c r="AT242" i="5"/>
  <c r="AU241" i="5"/>
  <c r="AT241" i="5"/>
  <c r="AU240" i="5"/>
  <c r="AT240" i="5"/>
  <c r="AU239" i="5"/>
  <c r="AT239" i="5"/>
  <c r="AU238" i="5"/>
  <c r="AT238" i="5"/>
  <c r="AU237" i="5"/>
  <c r="AT237" i="5"/>
  <c r="AU236" i="5"/>
  <c r="AT236" i="5"/>
  <c r="AU235" i="5"/>
  <c r="AT235" i="5"/>
  <c r="AU234" i="5"/>
  <c r="AT234" i="5"/>
  <c r="AU233" i="5"/>
  <c r="AT233" i="5"/>
  <c r="S53" i="6"/>
  <c r="V194" i="6"/>
  <c r="G211" i="6"/>
  <c r="Z211" i="6"/>
  <c r="C117" i="6"/>
  <c r="T117" i="6"/>
  <c r="F195" i="6"/>
  <c r="H168" i="6"/>
  <c r="C92" i="6"/>
  <c r="W194" i="6"/>
  <c r="U117" i="6"/>
  <c r="I168" i="6"/>
  <c r="I92" i="6"/>
  <c r="V91" i="6"/>
  <c r="B54" i="6"/>
  <c r="J211" i="6"/>
  <c r="B155" i="6"/>
  <c r="W117" i="6"/>
  <c r="C54" i="6"/>
  <c r="C155" i="6"/>
  <c r="N195" i="6"/>
  <c r="D54" i="6"/>
  <c r="Y91" i="6"/>
  <c r="X91" i="6"/>
  <c r="E155" i="6"/>
  <c r="F155" i="6"/>
  <c r="V211" i="6"/>
  <c r="G155" i="6"/>
  <c r="W211" i="6"/>
  <c r="E54" i="6"/>
  <c r="F54" i="6"/>
  <c r="U211" i="6"/>
  <c r="N117" i="6"/>
  <c r="Z117" i="6"/>
  <c r="G92" i="6"/>
  <c r="AA117" i="6"/>
  <c r="C211" i="6"/>
  <c r="K117" i="6"/>
  <c r="D168" i="6"/>
  <c r="H54" i="6"/>
  <c r="S91" i="6"/>
  <c r="I117" i="6"/>
  <c r="G54" i="6"/>
  <c r="D211" i="6"/>
  <c r="H155" i="6"/>
  <c r="W53" i="6"/>
  <c r="D155" i="6"/>
  <c r="C168" i="6"/>
  <c r="R91" i="6"/>
  <c r="T194" i="6"/>
  <c r="E211" i="6"/>
  <c r="X211" i="6"/>
  <c r="I155" i="6"/>
  <c r="R117" i="6"/>
  <c r="U91" i="6"/>
  <c r="F168" i="6"/>
  <c r="R53" i="6"/>
  <c r="U194" i="6"/>
  <c r="F211" i="6"/>
  <c r="Y211" i="6"/>
  <c r="B117" i="6"/>
  <c r="S117" i="6"/>
  <c r="D195" i="6"/>
  <c r="G168" i="6"/>
  <c r="T53" i="6"/>
  <c r="H211" i="6"/>
  <c r="D117" i="6"/>
  <c r="H195" i="6"/>
  <c r="U53" i="6"/>
  <c r="I211" i="6"/>
  <c r="E117" i="6"/>
  <c r="V117" i="6"/>
  <c r="J195" i="6"/>
  <c r="V53" i="6"/>
  <c r="B92" i="6"/>
  <c r="F117" i="6"/>
  <c r="L195" i="6"/>
  <c r="R211" i="6"/>
  <c r="G117" i="6"/>
  <c r="X117" i="6"/>
  <c r="X53" i="6"/>
  <c r="S211" i="6"/>
  <c r="H117" i="6"/>
  <c r="Y117" i="6"/>
  <c r="Y53" i="6"/>
  <c r="T211" i="6"/>
  <c r="B168" i="6"/>
  <c r="B211" i="6"/>
  <c r="J117" i="6"/>
  <c r="AD117" i="6"/>
  <c r="W91" i="6"/>
  <c r="E168" i="6"/>
  <c r="T91" i="6"/>
  <c r="H92" i="6"/>
  <c r="F92" i="6"/>
  <c r="D92" i="6"/>
  <c r="E92" i="6"/>
  <c r="M195" i="6" l="1"/>
  <c r="S195" i="6"/>
  <c r="I195" i="6"/>
  <c r="R195" i="6"/>
  <c r="E195" i="6"/>
  <c r="G195" i="6" s="1"/>
  <c r="AB117" i="6"/>
  <c r="L117" i="6"/>
  <c r="I181" i="6"/>
  <c r="H181" i="6"/>
  <c r="G181" i="6"/>
  <c r="F181" i="6"/>
  <c r="E181" i="6"/>
  <c r="D181" i="6"/>
  <c r="C181" i="6"/>
  <c r="B181" i="6"/>
  <c r="I106" i="6"/>
  <c r="Y79" i="6"/>
  <c r="X79" i="6"/>
  <c r="X66" i="6"/>
  <c r="X104" i="6" s="1"/>
  <c r="W79" i="6"/>
  <c r="W66" i="6"/>
  <c r="V79" i="6"/>
  <c r="V66" i="6"/>
  <c r="U79" i="6"/>
  <c r="U66" i="6"/>
  <c r="T79" i="6"/>
  <c r="T66" i="6"/>
  <c r="S79" i="6"/>
  <c r="S66" i="6"/>
  <c r="R79" i="6"/>
  <c r="R66" i="6"/>
  <c r="H80" i="6"/>
  <c r="H105" i="6" s="1"/>
  <c r="G80" i="6"/>
  <c r="G67" i="6"/>
  <c r="G103" i="6" s="1"/>
  <c r="F80" i="6"/>
  <c r="F67" i="6"/>
  <c r="E80" i="6"/>
  <c r="E67" i="6"/>
  <c r="D80" i="6"/>
  <c r="D67" i="6"/>
  <c r="C80" i="6"/>
  <c r="C67" i="6"/>
  <c r="B80" i="6"/>
  <c r="B67" i="6"/>
  <c r="X103" i="6"/>
  <c r="Q195" i="6"/>
  <c r="Q117" i="6"/>
  <c r="Q211" i="6"/>
  <c r="A212" i="6"/>
  <c r="A196" i="6"/>
  <c r="A182" i="6"/>
  <c r="A169" i="6"/>
  <c r="A156" i="6"/>
  <c r="A118" i="6"/>
  <c r="A94" i="6"/>
  <c r="Q94" i="6" s="1"/>
  <c r="A68" i="6"/>
  <c r="Q68" i="6" s="1"/>
  <c r="A55" i="6"/>
  <c r="A43" i="6"/>
  <c r="Q42" i="6"/>
  <c r="I105" i="6"/>
  <c r="AE115" i="6"/>
  <c r="O115" i="6"/>
  <c r="A80" i="6"/>
  <c r="Q80" i="6" s="1"/>
  <c r="Q54" i="6"/>
  <c r="C348" i="5"/>
  <c r="C350" i="5"/>
  <c r="C349" i="5"/>
  <c r="AU232" i="5"/>
  <c r="I156" i="6"/>
  <c r="R118" i="6"/>
  <c r="F55" i="6"/>
  <c r="S212" i="6"/>
  <c r="L196" i="6"/>
  <c r="W228" i="5"/>
  <c r="B118" i="6"/>
  <c r="S118" i="6"/>
  <c r="G55" i="6"/>
  <c r="T212" i="6"/>
  <c r="N196" i="6"/>
  <c r="V228" i="5"/>
  <c r="T118" i="6"/>
  <c r="B212" i="6"/>
  <c r="B169" i="6"/>
  <c r="R54" i="6"/>
  <c r="D118" i="6"/>
  <c r="U118" i="6"/>
  <c r="C212" i="6"/>
  <c r="V212" i="6"/>
  <c r="C169" i="6"/>
  <c r="R228" i="5"/>
  <c r="C93" i="6"/>
  <c r="D169" i="6"/>
  <c r="F118" i="6"/>
  <c r="U195" i="6"/>
  <c r="E169" i="6"/>
  <c r="C156" i="6"/>
  <c r="V195" i="6"/>
  <c r="F169" i="6"/>
  <c r="H118" i="6"/>
  <c r="G212" i="6"/>
  <c r="F228" i="5"/>
  <c r="W54" i="6"/>
  <c r="H212" i="6"/>
  <c r="I212" i="6"/>
  <c r="B228" i="5"/>
  <c r="V54" i="6"/>
  <c r="T54" i="6"/>
  <c r="D196" i="6"/>
  <c r="K228" i="5"/>
  <c r="J228" i="5"/>
  <c r="D156" i="6"/>
  <c r="W195" i="6"/>
  <c r="Z212" i="6"/>
  <c r="C228" i="5"/>
  <c r="X54" i="6"/>
  <c r="C55" i="6"/>
  <c r="T195" i="6"/>
  <c r="W118" i="6"/>
  <c r="E212" i="6"/>
  <c r="U54" i="6"/>
  <c r="E156" i="6"/>
  <c r="H169" i="6"/>
  <c r="F196" i="6"/>
  <c r="G156" i="6"/>
  <c r="K118" i="6"/>
  <c r="AD118" i="6"/>
  <c r="D55" i="6"/>
  <c r="J212" i="6"/>
  <c r="H196" i="6"/>
  <c r="AA228" i="5"/>
  <c r="E93" i="6"/>
  <c r="H156" i="6"/>
  <c r="N118" i="6"/>
  <c r="E55" i="6"/>
  <c r="R212" i="6"/>
  <c r="J196" i="6"/>
  <c r="Z228" i="5"/>
  <c r="F93" i="6"/>
  <c r="C118" i="6"/>
  <c r="U212" i="6"/>
  <c r="S228" i="5"/>
  <c r="S54" i="6"/>
  <c r="E118" i="6"/>
  <c r="V118" i="6"/>
  <c r="D212" i="6"/>
  <c r="W212" i="6"/>
  <c r="B156" i="6"/>
  <c r="X212" i="6"/>
  <c r="G118" i="6"/>
  <c r="X118" i="6"/>
  <c r="F212" i="6"/>
  <c r="Y212" i="6"/>
  <c r="G228" i="5"/>
  <c r="Y118" i="6"/>
  <c r="G169" i="6"/>
  <c r="I118" i="6"/>
  <c r="Z118" i="6"/>
  <c r="B55" i="6"/>
  <c r="F156" i="6"/>
  <c r="J118" i="6"/>
  <c r="AA118" i="6"/>
  <c r="I169" i="6"/>
  <c r="D93" i="6"/>
  <c r="R92" i="6"/>
  <c r="W92" i="6"/>
  <c r="V92" i="6"/>
  <c r="T92" i="6"/>
  <c r="G93" i="6"/>
  <c r="Y92" i="6"/>
  <c r="H93" i="6"/>
  <c r="U92" i="6"/>
  <c r="S92" i="6"/>
  <c r="B93" i="6"/>
  <c r="X92" i="6"/>
  <c r="G104" i="6" l="1"/>
  <c r="M196" i="6"/>
  <c r="O196" i="6" s="1"/>
  <c r="S196" i="6"/>
  <c r="I196" i="6"/>
  <c r="K196" i="6" s="1"/>
  <c r="R196" i="6"/>
  <c r="E196" i="6"/>
  <c r="G196" i="6" s="1"/>
  <c r="G81" i="6"/>
  <c r="G105" i="6" s="1"/>
  <c r="F81" i="6"/>
  <c r="F68" i="6"/>
  <c r="F103" i="6" s="1"/>
  <c r="E81" i="6"/>
  <c r="E68" i="6"/>
  <c r="D81" i="6"/>
  <c r="D68" i="6"/>
  <c r="C81" i="6"/>
  <c r="C68" i="6"/>
  <c r="B81" i="6"/>
  <c r="B68" i="6"/>
  <c r="H106" i="6"/>
  <c r="AB118" i="6"/>
  <c r="AC118" i="6" s="1"/>
  <c r="AE118" i="6" s="1"/>
  <c r="L118" i="6"/>
  <c r="M118" i="6" s="1"/>
  <c r="O118" i="6" s="1"/>
  <c r="I182" i="6"/>
  <c r="H182" i="6"/>
  <c r="G182" i="6"/>
  <c r="F182" i="6"/>
  <c r="E182" i="6"/>
  <c r="D182" i="6"/>
  <c r="C182" i="6"/>
  <c r="B182" i="6"/>
  <c r="Y106" i="6"/>
  <c r="X80" i="6"/>
  <c r="W80" i="6"/>
  <c r="W67" i="6"/>
  <c r="W103" i="6" s="1"/>
  <c r="V80" i="6"/>
  <c r="V67" i="6"/>
  <c r="U80" i="6"/>
  <c r="U67" i="6"/>
  <c r="T80" i="6"/>
  <c r="T67" i="6"/>
  <c r="S80" i="6"/>
  <c r="S67" i="6"/>
  <c r="R80" i="6"/>
  <c r="R67" i="6"/>
  <c r="Q196" i="6"/>
  <c r="Q212" i="6"/>
  <c r="A81" i="6"/>
  <c r="Q81" i="6" s="1"/>
  <c r="Q55" i="6"/>
  <c r="M117" i="6"/>
  <c r="O195" i="6"/>
  <c r="AC117" i="6"/>
  <c r="Q118" i="6"/>
  <c r="Y105" i="6"/>
  <c r="K195" i="6"/>
  <c r="A213" i="6"/>
  <c r="A197" i="6"/>
  <c r="A183" i="6"/>
  <c r="A170" i="6"/>
  <c r="A157" i="6"/>
  <c r="A119" i="6"/>
  <c r="A95" i="6"/>
  <c r="Q95" i="6" s="1"/>
  <c r="A69" i="6"/>
  <c r="Q69" i="6" s="1"/>
  <c r="A56" i="6"/>
  <c r="A44" i="6"/>
  <c r="Q43" i="6"/>
  <c r="Q226" i="5"/>
  <c r="K223" i="5"/>
  <c r="F56" i="6"/>
  <c r="W213" i="6"/>
  <c r="K119" i="6"/>
  <c r="D157" i="6"/>
  <c r="E170" i="6"/>
  <c r="F170" i="6"/>
  <c r="W218" i="5"/>
  <c r="W119" i="6"/>
  <c r="G170" i="6"/>
  <c r="B94" i="6"/>
  <c r="E157" i="6"/>
  <c r="G223" i="5"/>
  <c r="U55" i="6"/>
  <c r="E119" i="6"/>
  <c r="V55" i="6"/>
  <c r="S93" i="6"/>
  <c r="T196" i="6"/>
  <c r="X213" i="6"/>
  <c r="V218" i="5"/>
  <c r="N119" i="6"/>
  <c r="R213" i="6"/>
  <c r="H197" i="6"/>
  <c r="D119" i="6"/>
  <c r="C213" i="6"/>
  <c r="C94" i="6"/>
  <c r="V119" i="6"/>
  <c r="G94" i="6"/>
  <c r="R119" i="6"/>
  <c r="R55" i="6"/>
  <c r="B170" i="6"/>
  <c r="F157" i="6"/>
  <c r="U93" i="6"/>
  <c r="S213" i="6"/>
  <c r="J197" i="6"/>
  <c r="C223" i="5"/>
  <c r="B119" i="6"/>
  <c r="S119" i="6"/>
  <c r="S55" i="6"/>
  <c r="C170" i="6"/>
  <c r="G157" i="6"/>
  <c r="D94" i="6"/>
  <c r="T213" i="6"/>
  <c r="L197" i="6"/>
  <c r="Z218" i="5"/>
  <c r="C119" i="6"/>
  <c r="T119" i="6"/>
  <c r="T55" i="6"/>
  <c r="D170" i="6"/>
  <c r="H157" i="6"/>
  <c r="B213" i="6"/>
  <c r="U213" i="6"/>
  <c r="N197" i="6"/>
  <c r="Y218" i="5"/>
  <c r="U119" i="6"/>
  <c r="V213" i="6"/>
  <c r="X218" i="5"/>
  <c r="D213" i="6"/>
  <c r="E213" i="6"/>
  <c r="G119" i="6"/>
  <c r="X119" i="6"/>
  <c r="H170" i="6"/>
  <c r="U196" i="6"/>
  <c r="F213" i="6"/>
  <c r="Y213" i="6"/>
  <c r="U218" i="5"/>
  <c r="H119" i="6"/>
  <c r="Y119" i="6"/>
  <c r="B56" i="6"/>
  <c r="I170" i="6"/>
  <c r="V196" i="6"/>
  <c r="G213" i="6"/>
  <c r="Z213" i="6"/>
  <c r="AA223" i="5"/>
  <c r="T218" i="5"/>
  <c r="I119" i="6"/>
  <c r="Z119" i="6"/>
  <c r="C56" i="6"/>
  <c r="B157" i="6"/>
  <c r="W196" i="6"/>
  <c r="H213" i="6"/>
  <c r="T93" i="6"/>
  <c r="W223" i="5"/>
  <c r="S218" i="5"/>
  <c r="J119" i="6"/>
  <c r="AA119" i="6"/>
  <c r="D56" i="6"/>
  <c r="C157" i="6"/>
  <c r="I213" i="6"/>
  <c r="D197" i="6"/>
  <c r="S223" i="5"/>
  <c r="R218" i="5"/>
  <c r="AD119" i="6"/>
  <c r="E56" i="6"/>
  <c r="J213" i="6"/>
  <c r="F197" i="6"/>
  <c r="I157" i="6"/>
  <c r="F119" i="6"/>
  <c r="W55" i="6"/>
  <c r="R93" i="6"/>
  <c r="E94" i="6"/>
  <c r="X93" i="6"/>
  <c r="F94" i="6"/>
  <c r="W93" i="6"/>
  <c r="V93" i="6"/>
  <c r="F104" i="6" l="1"/>
  <c r="X106" i="6"/>
  <c r="M197" i="6"/>
  <c r="O197" i="6" s="1"/>
  <c r="S197" i="6"/>
  <c r="I197" i="6"/>
  <c r="K197" i="6" s="1"/>
  <c r="R197" i="6"/>
  <c r="E197" i="6"/>
  <c r="G197" i="6" s="1"/>
  <c r="G106" i="6"/>
  <c r="I183" i="6"/>
  <c r="H183" i="6"/>
  <c r="G183" i="6"/>
  <c r="F183" i="6"/>
  <c r="E183" i="6"/>
  <c r="D183" i="6"/>
  <c r="C183" i="6"/>
  <c r="B183" i="6"/>
  <c r="F82" i="6"/>
  <c r="F105" i="6" s="1"/>
  <c r="E82" i="6"/>
  <c r="E69" i="6"/>
  <c r="D82" i="6"/>
  <c r="D69" i="6"/>
  <c r="C82" i="6"/>
  <c r="C69" i="6"/>
  <c r="B82" i="6"/>
  <c r="B69" i="6"/>
  <c r="W81" i="6"/>
  <c r="W105" i="6" s="1"/>
  <c r="V81" i="6"/>
  <c r="V68" i="6"/>
  <c r="V103" i="6" s="1"/>
  <c r="U81" i="6"/>
  <c r="U68" i="6"/>
  <c r="T81" i="6"/>
  <c r="T68" i="6"/>
  <c r="S81" i="6"/>
  <c r="S68" i="6"/>
  <c r="R81" i="6"/>
  <c r="R68" i="6"/>
  <c r="AB119" i="6"/>
  <c r="L119" i="6"/>
  <c r="M119" i="6" s="1"/>
  <c r="O119" i="6" s="1"/>
  <c r="X105" i="6"/>
  <c r="Q197" i="6"/>
  <c r="Q213" i="6"/>
  <c r="W104" i="6"/>
  <c r="A214" i="6"/>
  <c r="A198" i="6"/>
  <c r="A184" i="6"/>
  <c r="A171" i="6"/>
  <c r="A158" i="6"/>
  <c r="A120" i="6"/>
  <c r="A96" i="6"/>
  <c r="Q96" i="6" s="1"/>
  <c r="A70" i="6"/>
  <c r="Q70" i="6" s="1"/>
  <c r="A57" i="6"/>
  <c r="A45" i="6"/>
  <c r="Q44" i="6"/>
  <c r="O117" i="6"/>
  <c r="A82" i="6"/>
  <c r="Q82" i="6" s="1"/>
  <c r="Q56" i="6"/>
  <c r="AE117" i="6"/>
  <c r="Q119" i="6"/>
  <c r="B224" i="5"/>
  <c r="F224" i="5"/>
  <c r="J224" i="5"/>
  <c r="R224" i="5"/>
  <c r="V224" i="5"/>
  <c r="Z224" i="5"/>
  <c r="Q218" i="5"/>
  <c r="I158" i="6"/>
  <c r="E214" i="6"/>
  <c r="C158" i="6"/>
  <c r="V56" i="6"/>
  <c r="T94" i="6"/>
  <c r="J198" i="6"/>
  <c r="N120" i="6"/>
  <c r="E218" i="5"/>
  <c r="V197" i="6"/>
  <c r="V120" i="6"/>
  <c r="H158" i="6"/>
  <c r="R214" i="6"/>
  <c r="F171" i="6"/>
  <c r="D214" i="6"/>
  <c r="B158" i="6"/>
  <c r="S214" i="6"/>
  <c r="L198" i="6"/>
  <c r="G171" i="6"/>
  <c r="F95" i="6"/>
  <c r="R120" i="6"/>
  <c r="U94" i="6"/>
  <c r="D218" i="5"/>
  <c r="R94" i="6"/>
  <c r="T214" i="6"/>
  <c r="N198" i="6"/>
  <c r="H171" i="6"/>
  <c r="B120" i="6"/>
  <c r="S120" i="6"/>
  <c r="R56" i="6"/>
  <c r="C218" i="5"/>
  <c r="B214" i="6"/>
  <c r="U214" i="6"/>
  <c r="T197" i="6"/>
  <c r="I171" i="6"/>
  <c r="C120" i="6"/>
  <c r="T120" i="6"/>
  <c r="S56" i="6"/>
  <c r="B218" i="5"/>
  <c r="C214" i="6"/>
  <c r="V214" i="6"/>
  <c r="U197" i="6"/>
  <c r="D120" i="6"/>
  <c r="U120" i="6"/>
  <c r="T56" i="6"/>
  <c r="B57" i="6"/>
  <c r="W214" i="6"/>
  <c r="E120" i="6"/>
  <c r="U56" i="6"/>
  <c r="X214" i="6"/>
  <c r="W197" i="6"/>
  <c r="F120" i="6"/>
  <c r="W120" i="6"/>
  <c r="D57" i="6"/>
  <c r="F214" i="6"/>
  <c r="Y214" i="6"/>
  <c r="D158" i="6"/>
  <c r="G120" i="6"/>
  <c r="X120" i="6"/>
  <c r="J218" i="5"/>
  <c r="E57" i="6"/>
  <c r="G214" i="6"/>
  <c r="Z214" i="6"/>
  <c r="B171" i="6"/>
  <c r="E158" i="6"/>
  <c r="H120" i="6"/>
  <c r="Y120" i="6"/>
  <c r="I218" i="5"/>
  <c r="H214" i="6"/>
  <c r="D198" i="6"/>
  <c r="C171" i="6"/>
  <c r="F158" i="6"/>
  <c r="I120" i="6"/>
  <c r="Z120" i="6"/>
  <c r="H218" i="5"/>
  <c r="I214" i="6"/>
  <c r="F198" i="6"/>
  <c r="D171" i="6"/>
  <c r="G158" i="6"/>
  <c r="J120" i="6"/>
  <c r="AA120" i="6"/>
  <c r="G218" i="5"/>
  <c r="J214" i="6"/>
  <c r="H198" i="6"/>
  <c r="E171" i="6"/>
  <c r="K120" i="6"/>
  <c r="AD120" i="6"/>
  <c r="F218" i="5"/>
  <c r="S94" i="6"/>
  <c r="E95" i="6"/>
  <c r="C57" i="6"/>
  <c r="W94" i="6"/>
  <c r="D95" i="6"/>
  <c r="V94" i="6"/>
  <c r="B95" i="6"/>
  <c r="C95" i="6"/>
  <c r="V104" i="6" l="1"/>
  <c r="V82" i="6"/>
  <c r="U82" i="6"/>
  <c r="U69" i="6"/>
  <c r="U104" i="6" s="1"/>
  <c r="T82" i="6"/>
  <c r="T69" i="6"/>
  <c r="S82" i="6"/>
  <c r="S69" i="6"/>
  <c r="R82" i="6"/>
  <c r="R69" i="6"/>
  <c r="AB120" i="6"/>
  <c r="AC120" i="6" s="1"/>
  <c r="AE120" i="6" s="1"/>
  <c r="L120" i="6"/>
  <c r="M120" i="6" s="1"/>
  <c r="O120" i="6" s="1"/>
  <c r="F106" i="6"/>
  <c r="I184" i="6"/>
  <c r="H184" i="6"/>
  <c r="G184" i="6"/>
  <c r="F184" i="6"/>
  <c r="E184" i="6"/>
  <c r="D184" i="6"/>
  <c r="C184" i="6"/>
  <c r="B184" i="6"/>
  <c r="W106" i="6"/>
  <c r="M198" i="6"/>
  <c r="S198" i="6"/>
  <c r="I198" i="6"/>
  <c r="R198" i="6"/>
  <c r="E198" i="6"/>
  <c r="G198" i="6" s="1"/>
  <c r="E83" i="6"/>
  <c r="D83" i="6"/>
  <c r="D70" i="6"/>
  <c r="D104" i="6" s="1"/>
  <c r="C83" i="6"/>
  <c r="C70" i="6"/>
  <c r="B83" i="6"/>
  <c r="B70" i="6"/>
  <c r="E104" i="6"/>
  <c r="E103" i="6"/>
  <c r="Q120" i="6"/>
  <c r="V105" i="6"/>
  <c r="AC119" i="6"/>
  <c r="Q198" i="6"/>
  <c r="Q214" i="6"/>
  <c r="A215" i="6"/>
  <c r="A199" i="6"/>
  <c r="A185" i="6"/>
  <c r="A172" i="6"/>
  <c r="A159" i="6"/>
  <c r="A121" i="6"/>
  <c r="A97" i="6"/>
  <c r="Q97" i="6" s="1"/>
  <c r="A71" i="6"/>
  <c r="Q71" i="6" s="1"/>
  <c r="A58" i="6"/>
  <c r="A46" i="6"/>
  <c r="Q45" i="6"/>
  <c r="A83" i="6"/>
  <c r="Q83" i="6" s="1"/>
  <c r="Q57" i="6"/>
  <c r="A208" i="5"/>
  <c r="T95" i="6"/>
  <c r="Z121" i="6"/>
  <c r="S95" i="6"/>
  <c r="F172" i="6"/>
  <c r="I215" i="6"/>
  <c r="D199" i="6"/>
  <c r="G159" i="6"/>
  <c r="R208" i="5"/>
  <c r="U57" i="6"/>
  <c r="H215" i="6"/>
  <c r="C58" i="6"/>
  <c r="G172" i="6"/>
  <c r="D58" i="6"/>
  <c r="J215" i="6"/>
  <c r="F199" i="6"/>
  <c r="H172" i="6"/>
  <c r="H159" i="6"/>
  <c r="J121" i="6"/>
  <c r="AA121" i="6"/>
  <c r="S208" i="5"/>
  <c r="R215" i="6"/>
  <c r="H199" i="6"/>
  <c r="I172" i="6"/>
  <c r="I159" i="6"/>
  <c r="K121" i="6"/>
  <c r="AD121" i="6"/>
  <c r="T208" i="5"/>
  <c r="S215" i="6"/>
  <c r="J199" i="6"/>
  <c r="R57" i="6"/>
  <c r="N121" i="6"/>
  <c r="B208" i="5"/>
  <c r="U208" i="5"/>
  <c r="T215" i="6"/>
  <c r="L199" i="6"/>
  <c r="S57" i="6"/>
  <c r="R121" i="6"/>
  <c r="C208" i="5"/>
  <c r="V208" i="5"/>
  <c r="D96" i="6"/>
  <c r="B215" i="6"/>
  <c r="U215" i="6"/>
  <c r="N199" i="6"/>
  <c r="T57" i="6"/>
  <c r="B121" i="6"/>
  <c r="S121" i="6"/>
  <c r="D208" i="5"/>
  <c r="W208" i="5"/>
  <c r="C96" i="6"/>
  <c r="V215" i="6"/>
  <c r="T121" i="6"/>
  <c r="X208" i="5"/>
  <c r="T198" i="6"/>
  <c r="D215" i="6"/>
  <c r="W215" i="6"/>
  <c r="B172" i="6"/>
  <c r="B159" i="6"/>
  <c r="D121" i="6"/>
  <c r="U121" i="6"/>
  <c r="F208" i="5"/>
  <c r="Y208" i="5"/>
  <c r="U198" i="6"/>
  <c r="E215" i="6"/>
  <c r="X215" i="6"/>
  <c r="C172" i="6"/>
  <c r="C159" i="6"/>
  <c r="E121" i="6"/>
  <c r="V121" i="6"/>
  <c r="G208" i="5"/>
  <c r="Z208" i="5"/>
  <c r="V198" i="6"/>
  <c r="F215" i="6"/>
  <c r="Y215" i="6"/>
  <c r="D172" i="6"/>
  <c r="D159" i="6"/>
  <c r="F121" i="6"/>
  <c r="W121" i="6"/>
  <c r="H208" i="5"/>
  <c r="L202" i="5"/>
  <c r="W198" i="6"/>
  <c r="G215" i="6"/>
  <c r="Z215" i="6"/>
  <c r="E172" i="6"/>
  <c r="E159" i="6"/>
  <c r="G121" i="6"/>
  <c r="X121" i="6"/>
  <c r="I208" i="5"/>
  <c r="B58" i="6"/>
  <c r="F159" i="6"/>
  <c r="H121" i="6"/>
  <c r="Y121" i="6"/>
  <c r="J208" i="5"/>
  <c r="I121" i="6"/>
  <c r="C215" i="6"/>
  <c r="C121" i="6"/>
  <c r="E208" i="5"/>
  <c r="U95" i="6"/>
  <c r="B96" i="6"/>
  <c r="V95" i="6"/>
  <c r="E96" i="6"/>
  <c r="R95" i="6"/>
  <c r="U103" i="6" l="1"/>
  <c r="AB121" i="6"/>
  <c r="L121" i="6"/>
  <c r="M121" i="6" s="1"/>
  <c r="E106" i="6"/>
  <c r="I185" i="6"/>
  <c r="H185" i="6"/>
  <c r="G185" i="6"/>
  <c r="F185" i="6"/>
  <c r="E185" i="6"/>
  <c r="D185" i="6"/>
  <c r="C185" i="6"/>
  <c r="B185" i="6"/>
  <c r="U83" i="6"/>
  <c r="T83" i="6"/>
  <c r="T70" i="6"/>
  <c r="T103" i="6" s="1"/>
  <c r="S83" i="6"/>
  <c r="S70" i="6"/>
  <c r="R83" i="6"/>
  <c r="R70" i="6"/>
  <c r="M199" i="6"/>
  <c r="O199" i="6" s="1"/>
  <c r="S199" i="6"/>
  <c r="I199" i="6"/>
  <c r="K199" i="6" s="1"/>
  <c r="R199" i="6"/>
  <c r="E199" i="6"/>
  <c r="G199" i="6" s="1"/>
  <c r="V106" i="6"/>
  <c r="D84" i="6"/>
  <c r="C84" i="6"/>
  <c r="C71" i="6"/>
  <c r="B84" i="6"/>
  <c r="B71" i="6"/>
  <c r="Q121" i="6"/>
  <c r="AE119" i="6"/>
  <c r="Q199" i="6"/>
  <c r="Q215" i="6"/>
  <c r="E105" i="6"/>
  <c r="K198" i="6"/>
  <c r="A216" i="6"/>
  <c r="A200" i="6"/>
  <c r="A186" i="6"/>
  <c r="A173" i="6"/>
  <c r="A160" i="6"/>
  <c r="A122" i="6"/>
  <c r="A98" i="6"/>
  <c r="Q98" i="6" s="1"/>
  <c r="A72" i="6"/>
  <c r="Q72" i="6" s="1"/>
  <c r="A59" i="6"/>
  <c r="A47" i="6"/>
  <c r="Q46" i="6"/>
  <c r="O198" i="6"/>
  <c r="A84" i="6"/>
  <c r="Q84" i="6" s="1"/>
  <c r="Q58" i="6"/>
  <c r="D103" i="6"/>
  <c r="Q208" i="5"/>
  <c r="U199" i="6"/>
  <c r="X216" i="6"/>
  <c r="V199" i="6"/>
  <c r="N122" i="6"/>
  <c r="F216" i="6"/>
  <c r="Y216" i="6"/>
  <c r="C173" i="6"/>
  <c r="B160" i="6"/>
  <c r="W199" i="6"/>
  <c r="R122" i="6"/>
  <c r="G216" i="6"/>
  <c r="Z216" i="6"/>
  <c r="D173" i="6"/>
  <c r="C160" i="6"/>
  <c r="B122" i="6"/>
  <c r="S122" i="6"/>
  <c r="H216" i="6"/>
  <c r="D200" i="6"/>
  <c r="E173" i="6"/>
  <c r="D160" i="6"/>
  <c r="C122" i="6"/>
  <c r="T122" i="6"/>
  <c r="I216" i="6"/>
  <c r="F200" i="6"/>
  <c r="F173" i="6"/>
  <c r="E160" i="6"/>
  <c r="D122" i="6"/>
  <c r="U122" i="6"/>
  <c r="B59" i="6"/>
  <c r="J216" i="6"/>
  <c r="H200" i="6"/>
  <c r="G173" i="6"/>
  <c r="F160" i="6"/>
  <c r="E122" i="6"/>
  <c r="V122" i="6"/>
  <c r="C59" i="6"/>
  <c r="R216" i="6"/>
  <c r="J200" i="6"/>
  <c r="H173" i="6"/>
  <c r="J122" i="6"/>
  <c r="D216" i="6"/>
  <c r="K122" i="6"/>
  <c r="AD122" i="6"/>
  <c r="B173" i="6"/>
  <c r="G160" i="6"/>
  <c r="F122" i="6"/>
  <c r="W122" i="6"/>
  <c r="B97" i="6"/>
  <c r="S216" i="6"/>
  <c r="L200" i="6"/>
  <c r="I173" i="6"/>
  <c r="H160" i="6"/>
  <c r="G122" i="6"/>
  <c r="X122" i="6"/>
  <c r="R96" i="6"/>
  <c r="T216" i="6"/>
  <c r="N200" i="6"/>
  <c r="H202" i="5"/>
  <c r="I160" i="6"/>
  <c r="H122" i="6"/>
  <c r="Y122" i="6"/>
  <c r="B216" i="6"/>
  <c r="U216" i="6"/>
  <c r="R58" i="6"/>
  <c r="D202" i="5"/>
  <c r="U96" i="6"/>
  <c r="I122" i="6"/>
  <c r="Z122" i="6"/>
  <c r="C216" i="6"/>
  <c r="V216" i="6"/>
  <c r="S58" i="6"/>
  <c r="T199" i="6"/>
  <c r="AA122" i="6"/>
  <c r="W216" i="6"/>
  <c r="T58" i="6"/>
  <c r="E216" i="6"/>
  <c r="T96" i="6"/>
  <c r="D97" i="6"/>
  <c r="C97" i="6"/>
  <c r="S96" i="6"/>
  <c r="T104" i="6" l="1"/>
  <c r="T84" i="6"/>
  <c r="S84" i="6"/>
  <c r="S71" i="6"/>
  <c r="R84" i="6"/>
  <c r="R71" i="6"/>
  <c r="M200" i="6"/>
  <c r="S200" i="6"/>
  <c r="I200" i="6"/>
  <c r="K200" i="6" s="1"/>
  <c r="R200" i="6"/>
  <c r="E200" i="6"/>
  <c r="G200" i="6" s="1"/>
  <c r="C85" i="6"/>
  <c r="B85" i="6"/>
  <c r="B72" i="6"/>
  <c r="D106" i="6"/>
  <c r="AB122" i="6"/>
  <c r="AC122" i="6" s="1"/>
  <c r="AE122" i="6" s="1"/>
  <c r="L122" i="6"/>
  <c r="M122" i="6" s="1"/>
  <c r="O122" i="6" s="1"/>
  <c r="U106" i="6"/>
  <c r="I186" i="6"/>
  <c r="H186" i="6"/>
  <c r="G186" i="6"/>
  <c r="F186" i="6"/>
  <c r="E186" i="6"/>
  <c r="D186" i="6"/>
  <c r="C186" i="6"/>
  <c r="B186" i="6"/>
  <c r="Q200" i="6"/>
  <c r="Q216" i="6"/>
  <c r="A217" i="6"/>
  <c r="A201" i="6"/>
  <c r="A187" i="6"/>
  <c r="A174" i="6"/>
  <c r="A161" i="6"/>
  <c r="A123" i="6"/>
  <c r="A99" i="6"/>
  <c r="Q99" i="6" s="1"/>
  <c r="A73" i="6"/>
  <c r="Q73" i="6" s="1"/>
  <c r="A60" i="6"/>
  <c r="Q47" i="6"/>
  <c r="A85" i="6"/>
  <c r="Q85" i="6" s="1"/>
  <c r="Q59" i="6"/>
  <c r="C104" i="6"/>
  <c r="C103" i="6"/>
  <c r="O121" i="6"/>
  <c r="D105" i="6"/>
  <c r="AC121" i="6"/>
  <c r="Q122" i="6"/>
  <c r="U105" i="6"/>
  <c r="A192" i="5"/>
  <c r="A178" i="5"/>
  <c r="J177" i="5"/>
  <c r="I177" i="5"/>
  <c r="H177" i="5"/>
  <c r="G177" i="5"/>
  <c r="F177" i="5"/>
  <c r="E177" i="5"/>
  <c r="D177" i="5"/>
  <c r="C177" i="5"/>
  <c r="B177" i="5"/>
  <c r="V123" i="6"/>
  <c r="E217" i="6"/>
  <c r="X217" i="6"/>
  <c r="C161" i="6"/>
  <c r="F123" i="6"/>
  <c r="W123" i="6"/>
  <c r="B174" i="6"/>
  <c r="F217" i="6"/>
  <c r="Y217" i="6"/>
  <c r="D161" i="6"/>
  <c r="G123" i="6"/>
  <c r="X123" i="6"/>
  <c r="C174" i="6"/>
  <c r="G217" i="6"/>
  <c r="Z217" i="6"/>
  <c r="E161" i="6"/>
  <c r="H123" i="6"/>
  <c r="Y123" i="6"/>
  <c r="D174" i="6"/>
  <c r="H217" i="6"/>
  <c r="R59" i="6"/>
  <c r="F161" i="6"/>
  <c r="I123" i="6"/>
  <c r="Z123" i="6"/>
  <c r="E174" i="6"/>
  <c r="I217" i="6"/>
  <c r="S59" i="6"/>
  <c r="G161" i="6"/>
  <c r="J123" i="6"/>
  <c r="AA123" i="6"/>
  <c r="F174" i="6"/>
  <c r="J217" i="6"/>
  <c r="D201" i="6"/>
  <c r="H161" i="6"/>
  <c r="K123" i="6"/>
  <c r="AD123" i="6"/>
  <c r="G174" i="6"/>
  <c r="W217" i="6"/>
  <c r="E123" i="6"/>
  <c r="B60" i="6"/>
  <c r="R217" i="6"/>
  <c r="F201" i="6"/>
  <c r="I161" i="6"/>
  <c r="N123" i="6"/>
  <c r="H174" i="6"/>
  <c r="S217" i="6"/>
  <c r="H201" i="6"/>
  <c r="C98" i="6"/>
  <c r="R123" i="6"/>
  <c r="T200" i="6"/>
  <c r="I174" i="6"/>
  <c r="R97" i="6"/>
  <c r="T217" i="6"/>
  <c r="J201" i="6"/>
  <c r="B123" i="6"/>
  <c r="S123" i="6"/>
  <c r="U200" i="6"/>
  <c r="D192" i="5"/>
  <c r="B217" i="6"/>
  <c r="U217" i="6"/>
  <c r="L201" i="6"/>
  <c r="C123" i="6"/>
  <c r="T123" i="6"/>
  <c r="V200" i="6"/>
  <c r="H192" i="5"/>
  <c r="C217" i="6"/>
  <c r="V217" i="6"/>
  <c r="N201" i="6"/>
  <c r="D123" i="6"/>
  <c r="U123" i="6"/>
  <c r="W200" i="6"/>
  <c r="L192" i="5"/>
  <c r="D217" i="6"/>
  <c r="B161" i="6"/>
  <c r="B98" i="6"/>
  <c r="T97" i="6"/>
  <c r="S97" i="6"/>
  <c r="B86" i="6" l="1"/>
  <c r="AD124" i="6"/>
  <c r="AB123" i="6"/>
  <c r="N124" i="6"/>
  <c r="L123" i="6"/>
  <c r="C106" i="6"/>
  <c r="I187" i="6"/>
  <c r="H187" i="6"/>
  <c r="G187" i="6"/>
  <c r="F187" i="6"/>
  <c r="E187" i="6"/>
  <c r="D187" i="6"/>
  <c r="C187" i="6"/>
  <c r="B187" i="6"/>
  <c r="N202" i="6"/>
  <c r="M201" i="6"/>
  <c r="O201" i="6" s="1"/>
  <c r="J202" i="6"/>
  <c r="S201" i="6"/>
  <c r="I201" i="6"/>
  <c r="F202" i="6"/>
  <c r="R201" i="6"/>
  <c r="E201" i="6"/>
  <c r="S85" i="6"/>
  <c r="R85" i="6"/>
  <c r="R72" i="6"/>
  <c r="T106" i="6"/>
  <c r="S104" i="6"/>
  <c r="S103" i="6"/>
  <c r="A86" i="6"/>
  <c r="Q86" i="6" s="1"/>
  <c r="Q60" i="6"/>
  <c r="AE121" i="6"/>
  <c r="B105" i="6"/>
  <c r="Q123" i="6"/>
  <c r="C105" i="6"/>
  <c r="Q201" i="6"/>
  <c r="Q217" i="6"/>
  <c r="O200" i="6"/>
  <c r="B103" i="6"/>
  <c r="B104" i="6"/>
  <c r="T105" i="6"/>
  <c r="Q192" i="5"/>
  <c r="V192" i="5"/>
  <c r="W192" i="5"/>
  <c r="B99" i="6"/>
  <c r="S98" i="6"/>
  <c r="R98" i="6"/>
  <c r="U201" i="6"/>
  <c r="V201" i="6"/>
  <c r="W201" i="6"/>
  <c r="R60" i="6"/>
  <c r="T192" i="5"/>
  <c r="U192" i="5"/>
  <c r="T201" i="6"/>
  <c r="M202" i="6" l="1"/>
  <c r="R86" i="6"/>
  <c r="S106" i="6"/>
  <c r="B106" i="6"/>
  <c r="S105" i="6"/>
  <c r="G201" i="6"/>
  <c r="G202" i="6" s="1"/>
  <c r="E202" i="6"/>
  <c r="K201" i="6"/>
  <c r="K202" i="6" s="1"/>
  <c r="I202" i="6"/>
  <c r="M123" i="6"/>
  <c r="L124" i="6"/>
  <c r="O202" i="6"/>
  <c r="AC123" i="6"/>
  <c r="AB124" i="6"/>
  <c r="R103" i="6"/>
  <c r="R104" i="6"/>
  <c r="A165" i="5"/>
  <c r="J164" i="5"/>
  <c r="I164" i="5"/>
  <c r="H164" i="5"/>
  <c r="G164" i="5"/>
  <c r="F164" i="5"/>
  <c r="E164" i="5"/>
  <c r="D164" i="5"/>
  <c r="C164" i="5"/>
  <c r="B164" i="5"/>
  <c r="A152" i="5"/>
  <c r="J151" i="5"/>
  <c r="I151" i="5"/>
  <c r="H151" i="5"/>
  <c r="G151" i="5"/>
  <c r="F151" i="5"/>
  <c r="E151" i="5"/>
  <c r="D151" i="5"/>
  <c r="C151" i="5"/>
  <c r="B151" i="5"/>
  <c r="F152" i="5"/>
  <c r="C165" i="5"/>
  <c r="G152" i="5"/>
  <c r="B165" i="5"/>
  <c r="H152" i="5"/>
  <c r="I152" i="5"/>
  <c r="J152" i="5"/>
  <c r="J165" i="5"/>
  <c r="B152" i="5"/>
  <c r="D152" i="5"/>
  <c r="E165" i="5"/>
  <c r="I165" i="5"/>
  <c r="H165" i="5"/>
  <c r="G165" i="5"/>
  <c r="C152" i="5"/>
  <c r="F165" i="5"/>
  <c r="E152" i="5"/>
  <c r="D165" i="5"/>
  <c r="R99" i="6"/>
  <c r="R106" i="6" l="1"/>
  <c r="O123" i="6"/>
  <c r="O124" i="6" s="1"/>
  <c r="M124" i="6"/>
  <c r="R105" i="6"/>
  <c r="AE123" i="6"/>
  <c r="AE124" i="6" s="1"/>
  <c r="AC124" i="6"/>
  <c r="J178" i="5"/>
  <c r="I178" i="5"/>
  <c r="H178" i="5"/>
  <c r="G178" i="5"/>
  <c r="F178" i="5"/>
  <c r="E178" i="5"/>
  <c r="D178" i="5"/>
  <c r="C178" i="5"/>
  <c r="B178" i="5"/>
  <c r="K144" i="5"/>
  <c r="J144" i="5"/>
  <c r="I144" i="5"/>
  <c r="H144" i="5"/>
  <c r="G144" i="5"/>
  <c r="F144" i="5"/>
  <c r="E144" i="5"/>
  <c r="D144" i="5"/>
  <c r="C144" i="5"/>
  <c r="K140" i="5"/>
  <c r="J140" i="5"/>
  <c r="I140" i="5"/>
  <c r="H140" i="5"/>
  <c r="G140" i="5"/>
  <c r="F140" i="5"/>
  <c r="E140" i="5"/>
  <c r="D140" i="5"/>
  <c r="C140" i="5"/>
  <c r="K139" i="5"/>
  <c r="J139" i="5"/>
  <c r="I139" i="5"/>
  <c r="H139" i="5"/>
  <c r="G139" i="5"/>
  <c r="F139" i="5"/>
  <c r="E139" i="5"/>
  <c r="D139" i="5"/>
  <c r="C139" i="5"/>
  <c r="K138" i="5"/>
  <c r="J138" i="5"/>
  <c r="I138" i="5"/>
  <c r="H138" i="5"/>
  <c r="G138" i="5"/>
  <c r="F138" i="5"/>
  <c r="E138" i="5"/>
  <c r="D138" i="5"/>
  <c r="C138" i="5"/>
  <c r="K137" i="5"/>
  <c r="J137" i="5"/>
  <c r="I137" i="5"/>
  <c r="H137" i="5"/>
  <c r="G137" i="5"/>
  <c r="F137" i="5"/>
  <c r="E137" i="5"/>
  <c r="D137" i="5"/>
  <c r="C137" i="5"/>
  <c r="K136" i="5"/>
  <c r="J136" i="5"/>
  <c r="I136" i="5"/>
  <c r="H136" i="5"/>
  <c r="G136" i="5"/>
  <c r="F136" i="5"/>
  <c r="E136" i="5"/>
  <c r="D136" i="5"/>
  <c r="C136" i="5"/>
  <c r="K128" i="5"/>
  <c r="J128" i="5"/>
  <c r="I128" i="5"/>
  <c r="H128" i="5"/>
  <c r="G128" i="5"/>
  <c r="F128" i="5"/>
  <c r="E128" i="5"/>
  <c r="D128" i="5"/>
  <c r="C128" i="5"/>
  <c r="A114" i="5"/>
  <c r="AA113" i="5"/>
  <c r="Z113" i="5"/>
  <c r="Y113" i="5"/>
  <c r="X113" i="5"/>
  <c r="W113" i="5"/>
  <c r="V113" i="5"/>
  <c r="U113" i="5"/>
  <c r="T113" i="5"/>
  <c r="S113" i="5"/>
  <c r="K113" i="5"/>
  <c r="J113" i="5"/>
  <c r="I113" i="5"/>
  <c r="H113" i="5"/>
  <c r="G113" i="5"/>
  <c r="F113" i="5"/>
  <c r="E113" i="5"/>
  <c r="D113" i="5"/>
  <c r="C113" i="5"/>
  <c r="B113" i="5"/>
  <c r="R113" i="5" s="1"/>
  <c r="Q112" i="5"/>
  <c r="F148" i="5"/>
  <c r="J148" i="5"/>
  <c r="E148" i="5"/>
  <c r="I131" i="5"/>
  <c r="F131" i="5"/>
  <c r="C131" i="5"/>
  <c r="C114" i="5"/>
  <c r="U114" i="5"/>
  <c r="D145" i="5"/>
  <c r="I145" i="5"/>
  <c r="C145" i="5"/>
  <c r="I132" i="5"/>
  <c r="F132" i="5"/>
  <c r="C132" i="5"/>
  <c r="D114" i="5"/>
  <c r="V114" i="5"/>
  <c r="D146" i="5"/>
  <c r="I146" i="5"/>
  <c r="C146" i="5"/>
  <c r="K129" i="5"/>
  <c r="H129" i="5"/>
  <c r="E129" i="5"/>
  <c r="E114" i="5"/>
  <c r="W114" i="5"/>
  <c r="D147" i="5"/>
  <c r="I147" i="5"/>
  <c r="C147" i="5"/>
  <c r="K130" i="5"/>
  <c r="H130" i="5"/>
  <c r="E130" i="5"/>
  <c r="F114" i="5"/>
  <c r="X114" i="5"/>
  <c r="D148" i="5"/>
  <c r="I148" i="5"/>
  <c r="C148" i="5"/>
  <c r="K131" i="5"/>
  <c r="H131" i="5"/>
  <c r="E131" i="5"/>
  <c r="G114" i="5"/>
  <c r="Y114" i="5"/>
  <c r="G145" i="5"/>
  <c r="K145" i="5"/>
  <c r="H145" i="5"/>
  <c r="K132" i="5"/>
  <c r="H132" i="5"/>
  <c r="E132" i="5"/>
  <c r="H114" i="5"/>
  <c r="Z114" i="5"/>
  <c r="F129" i="5"/>
  <c r="S114" i="5"/>
  <c r="G146" i="5"/>
  <c r="K146" i="5"/>
  <c r="H146" i="5"/>
  <c r="J129" i="5"/>
  <c r="G129" i="5"/>
  <c r="D129" i="5"/>
  <c r="I114" i="5"/>
  <c r="AA114" i="5"/>
  <c r="G147" i="5"/>
  <c r="K147" i="5"/>
  <c r="H147" i="5"/>
  <c r="J130" i="5"/>
  <c r="G130" i="5"/>
  <c r="D130" i="5"/>
  <c r="J114" i="5"/>
  <c r="G148" i="5"/>
  <c r="K148" i="5"/>
  <c r="H148" i="5"/>
  <c r="J131" i="5"/>
  <c r="G131" i="5"/>
  <c r="D131" i="5"/>
  <c r="K114" i="5"/>
  <c r="F145" i="5"/>
  <c r="J145" i="5"/>
  <c r="E145" i="5"/>
  <c r="J132" i="5"/>
  <c r="G132" i="5"/>
  <c r="D132" i="5"/>
  <c r="R114" i="5"/>
  <c r="F146" i="5"/>
  <c r="J146" i="5"/>
  <c r="E146" i="5"/>
  <c r="I129" i="5"/>
  <c r="C129" i="5"/>
  <c r="F147" i="5"/>
  <c r="J147" i="5"/>
  <c r="E147" i="5"/>
  <c r="I130" i="5"/>
  <c r="F130" i="5"/>
  <c r="C130" i="5"/>
  <c r="B114" i="5"/>
  <c r="T114" i="5"/>
  <c r="AB114" i="5" l="1"/>
  <c r="L114" i="5"/>
  <c r="Q114" i="5"/>
  <c r="Q110" i="5"/>
  <c r="Q109" i="5" l="1"/>
  <c r="U108" i="5"/>
  <c r="T108" i="5"/>
  <c r="S108" i="5"/>
  <c r="R108" i="5"/>
  <c r="Q108" i="5"/>
  <c r="C108" i="5"/>
  <c r="B108" i="5"/>
  <c r="Z107" i="5"/>
  <c r="Z108" i="5" s="1"/>
  <c r="Y107" i="5"/>
  <c r="Y108" i="5" s="1"/>
  <c r="X107" i="5"/>
  <c r="X108" i="5" s="1"/>
  <c r="W107" i="5"/>
  <c r="W108" i="5" s="1"/>
  <c r="V107" i="5"/>
  <c r="V108" i="5" s="1"/>
  <c r="U107" i="5"/>
  <c r="T107" i="5"/>
  <c r="S107" i="5"/>
  <c r="R107" i="5"/>
  <c r="Q107" i="5"/>
  <c r="J107" i="5"/>
  <c r="J108" i="5" s="1"/>
  <c r="I107" i="5"/>
  <c r="I108" i="5" s="1"/>
  <c r="H107" i="5"/>
  <c r="H108" i="5" s="1"/>
  <c r="G107" i="5"/>
  <c r="G108" i="5" s="1"/>
  <c r="F107" i="5"/>
  <c r="F108" i="5" s="1"/>
  <c r="E107" i="5"/>
  <c r="E108" i="5" s="1"/>
  <c r="D107" i="5"/>
  <c r="D108" i="5" s="1"/>
  <c r="C107" i="5"/>
  <c r="B107" i="5"/>
  <c r="Q106" i="5"/>
  <c r="Q105" i="5"/>
  <c r="Q104" i="5"/>
  <c r="Q103" i="5"/>
  <c r="Z102" i="5"/>
  <c r="Y102" i="5"/>
  <c r="X102" i="5"/>
  <c r="W102" i="5"/>
  <c r="J102" i="5"/>
  <c r="I102" i="5"/>
  <c r="H102" i="5"/>
  <c r="G102" i="5"/>
  <c r="F102" i="5"/>
  <c r="V102" i="5" s="1"/>
  <c r="E102" i="5"/>
  <c r="U102" i="5" s="1"/>
  <c r="D102" i="5"/>
  <c r="C102" i="5"/>
  <c r="B102" i="5"/>
  <c r="Q101" i="5"/>
  <c r="D110" i="5"/>
  <c r="W110" i="5"/>
  <c r="V110" i="5"/>
  <c r="U110" i="5"/>
  <c r="C109" i="5"/>
  <c r="B110" i="5"/>
  <c r="X109" i="5"/>
  <c r="I109" i="5"/>
  <c r="H109" i="5"/>
  <c r="U109" i="5"/>
  <c r="E109" i="5"/>
  <c r="C110" i="5"/>
  <c r="B109" i="5"/>
  <c r="G109" i="5"/>
  <c r="V109" i="5"/>
  <c r="I110" i="5"/>
  <c r="H110" i="5"/>
  <c r="J110" i="5"/>
  <c r="Z110" i="5"/>
  <c r="X110" i="5"/>
  <c r="Y109" i="5"/>
  <c r="D109" i="5"/>
  <c r="Y110" i="5"/>
  <c r="E110" i="5"/>
  <c r="J109" i="5"/>
  <c r="Z109" i="5"/>
  <c r="F109" i="5"/>
  <c r="G110" i="5"/>
  <c r="F110" i="5"/>
  <c r="W109" i="5"/>
  <c r="R102" i="5" l="1"/>
  <c r="S102" i="5"/>
  <c r="T102" i="5"/>
  <c r="A90" i="5"/>
  <c r="Q90" i="5" s="1"/>
  <c r="X89" i="5"/>
  <c r="W89" i="5"/>
  <c r="V89" i="5"/>
  <c r="U89" i="5"/>
  <c r="T89" i="5"/>
  <c r="S89" i="5"/>
  <c r="R89" i="5"/>
  <c r="J89" i="5"/>
  <c r="Z89" i="5" s="1"/>
  <c r="I89" i="5"/>
  <c r="Y89" i="5" s="1"/>
  <c r="H89" i="5"/>
  <c r="G89" i="5"/>
  <c r="F89" i="5"/>
  <c r="E89" i="5"/>
  <c r="D89" i="5"/>
  <c r="C89" i="5"/>
  <c r="B89" i="5"/>
  <c r="Q88" i="5"/>
  <c r="Z76" i="5"/>
  <c r="Y76" i="5"/>
  <c r="X76" i="5"/>
  <c r="W76" i="5"/>
  <c r="V76" i="5"/>
  <c r="U76" i="5"/>
  <c r="J76" i="5"/>
  <c r="I76" i="5"/>
  <c r="H76" i="5"/>
  <c r="G76" i="5"/>
  <c r="F76" i="5"/>
  <c r="E76" i="5"/>
  <c r="D76" i="5"/>
  <c r="T76" i="5" s="1"/>
  <c r="C76" i="5"/>
  <c r="S76" i="5" s="1"/>
  <c r="B76" i="5"/>
  <c r="R76" i="5" s="1"/>
  <c r="Q75" i="5"/>
  <c r="Z73" i="5"/>
  <c r="Y73" i="5"/>
  <c r="X73" i="5"/>
  <c r="W73" i="5"/>
  <c r="V73" i="5"/>
  <c r="U73" i="5"/>
  <c r="T73" i="5"/>
  <c r="S73" i="5"/>
  <c r="R73" i="5"/>
  <c r="J73" i="5"/>
  <c r="I73" i="5"/>
  <c r="H73" i="5"/>
  <c r="G73" i="5"/>
  <c r="F73" i="5"/>
  <c r="E73" i="5"/>
  <c r="D73" i="5"/>
  <c r="C73" i="5"/>
  <c r="B73" i="5"/>
  <c r="Z72" i="5"/>
  <c r="Y72" i="5"/>
  <c r="X72" i="5"/>
  <c r="W72" i="5"/>
  <c r="V72" i="5"/>
  <c r="U72" i="5"/>
  <c r="T72" i="5"/>
  <c r="S72" i="5"/>
  <c r="J72" i="5"/>
  <c r="I72" i="5"/>
  <c r="H72" i="5"/>
  <c r="G72" i="5"/>
  <c r="F72" i="5"/>
  <c r="E72" i="5"/>
  <c r="D72" i="5"/>
  <c r="C72" i="5"/>
  <c r="Z71" i="5"/>
  <c r="Y71" i="5"/>
  <c r="X71" i="5"/>
  <c r="W71" i="5"/>
  <c r="V71" i="5"/>
  <c r="U71" i="5"/>
  <c r="T71" i="5"/>
  <c r="J71" i="5"/>
  <c r="I71" i="5"/>
  <c r="H71" i="5"/>
  <c r="G71" i="5"/>
  <c r="F71" i="5"/>
  <c r="E71" i="5"/>
  <c r="D71" i="5"/>
  <c r="Z70" i="5"/>
  <c r="Y70" i="5"/>
  <c r="X70" i="5"/>
  <c r="W70" i="5"/>
  <c r="V70" i="5"/>
  <c r="U70" i="5"/>
  <c r="J70" i="5"/>
  <c r="I70" i="5"/>
  <c r="H70" i="5"/>
  <c r="G70" i="5"/>
  <c r="F70" i="5"/>
  <c r="E70" i="5"/>
  <c r="Z69" i="5"/>
  <c r="Y69" i="5"/>
  <c r="X69" i="5"/>
  <c r="W69" i="5"/>
  <c r="V69" i="5"/>
  <c r="J69" i="5"/>
  <c r="I69" i="5"/>
  <c r="H69" i="5"/>
  <c r="G69" i="5"/>
  <c r="F69" i="5"/>
  <c r="Z68" i="5"/>
  <c r="Y68" i="5"/>
  <c r="X68" i="5"/>
  <c r="W68" i="5"/>
  <c r="J68" i="5"/>
  <c r="I68" i="5"/>
  <c r="H68" i="5"/>
  <c r="G68" i="5"/>
  <c r="Z67" i="5"/>
  <c r="Y67" i="5"/>
  <c r="X67" i="5"/>
  <c r="J67" i="5"/>
  <c r="I67" i="5"/>
  <c r="H67" i="5"/>
  <c r="Z66" i="5"/>
  <c r="Y66" i="5"/>
  <c r="J66" i="5"/>
  <c r="I66" i="5"/>
  <c r="Z65" i="5"/>
  <c r="J65" i="5"/>
  <c r="Q64" i="5"/>
  <c r="A64" i="5"/>
  <c r="Z63" i="5"/>
  <c r="Y63" i="5"/>
  <c r="X63" i="5"/>
  <c r="R63" i="5"/>
  <c r="J63" i="5"/>
  <c r="I63" i="5"/>
  <c r="H63" i="5"/>
  <c r="G63" i="5"/>
  <c r="W63" i="5" s="1"/>
  <c r="F63" i="5"/>
  <c r="V63" i="5" s="1"/>
  <c r="E63" i="5"/>
  <c r="U63" i="5" s="1"/>
  <c r="D63" i="5"/>
  <c r="T63" i="5" s="1"/>
  <c r="C63" i="5"/>
  <c r="S63" i="5" s="1"/>
  <c r="B63" i="5"/>
  <c r="Q62" i="5"/>
  <c r="Z60" i="5"/>
  <c r="Z86" i="5" s="1"/>
  <c r="Z99" i="5" s="1"/>
  <c r="Y60" i="5"/>
  <c r="Y86" i="5" s="1"/>
  <c r="Y99" i="5" s="1"/>
  <c r="X60" i="5"/>
  <c r="X86" i="5" s="1"/>
  <c r="X99" i="5" s="1"/>
  <c r="W60" i="5"/>
  <c r="W86" i="5" s="1"/>
  <c r="W99" i="5" s="1"/>
  <c r="V60" i="5"/>
  <c r="V86" i="5" s="1"/>
  <c r="V99" i="5" s="1"/>
  <c r="U60" i="5"/>
  <c r="U86" i="5" s="1"/>
  <c r="U99" i="5" s="1"/>
  <c r="T60" i="5"/>
  <c r="T86" i="5" s="1"/>
  <c r="T99" i="5" s="1"/>
  <c r="S60" i="5"/>
  <c r="S86" i="5" s="1"/>
  <c r="S99" i="5" s="1"/>
  <c r="J60" i="5"/>
  <c r="J86" i="5" s="1"/>
  <c r="J99" i="5" s="1"/>
  <c r="I60" i="5"/>
  <c r="I86" i="5" s="1"/>
  <c r="I99" i="5" s="1"/>
  <c r="H60" i="5"/>
  <c r="H86" i="5" s="1"/>
  <c r="H99" i="5" s="1"/>
  <c r="G60" i="5"/>
  <c r="G86" i="5" s="1"/>
  <c r="G99" i="5" s="1"/>
  <c r="F60" i="5"/>
  <c r="F86" i="5" s="1"/>
  <c r="F99" i="5" s="1"/>
  <c r="E60" i="5"/>
  <c r="E86" i="5" s="1"/>
  <c r="E99" i="5" s="1"/>
  <c r="D60" i="5"/>
  <c r="D86" i="5" s="1"/>
  <c r="D99" i="5" s="1"/>
  <c r="C60" i="5"/>
  <c r="C86" i="5" s="1"/>
  <c r="C99" i="5" s="1"/>
  <c r="Z59" i="5"/>
  <c r="Z85" i="5" s="1"/>
  <c r="Z98" i="5" s="1"/>
  <c r="Y59" i="5"/>
  <c r="Y85" i="5" s="1"/>
  <c r="Y98" i="5" s="1"/>
  <c r="X59" i="5"/>
  <c r="X85" i="5" s="1"/>
  <c r="X98" i="5" s="1"/>
  <c r="W59" i="5"/>
  <c r="W85" i="5" s="1"/>
  <c r="W98" i="5" s="1"/>
  <c r="V59" i="5"/>
  <c r="V85" i="5" s="1"/>
  <c r="V98" i="5" s="1"/>
  <c r="U59" i="5"/>
  <c r="U85" i="5" s="1"/>
  <c r="U98" i="5" s="1"/>
  <c r="T59" i="5"/>
  <c r="T85" i="5" s="1"/>
  <c r="T98" i="5" s="1"/>
  <c r="J59" i="5"/>
  <c r="J85" i="5" s="1"/>
  <c r="J98" i="5" s="1"/>
  <c r="I59" i="5"/>
  <c r="I85" i="5" s="1"/>
  <c r="I98" i="5" s="1"/>
  <c r="H59" i="5"/>
  <c r="H85" i="5" s="1"/>
  <c r="H98" i="5" s="1"/>
  <c r="G59" i="5"/>
  <c r="G85" i="5" s="1"/>
  <c r="G98" i="5" s="1"/>
  <c r="F59" i="5"/>
  <c r="F85" i="5" s="1"/>
  <c r="F98" i="5" s="1"/>
  <c r="E59" i="5"/>
  <c r="E85" i="5" s="1"/>
  <c r="E98" i="5" s="1"/>
  <c r="D59" i="5"/>
  <c r="D85" i="5" s="1"/>
  <c r="D98" i="5" s="1"/>
  <c r="Z58" i="5"/>
  <c r="Z84" i="5" s="1"/>
  <c r="Z97" i="5" s="1"/>
  <c r="Y58" i="5"/>
  <c r="Y84" i="5" s="1"/>
  <c r="Y97" i="5" s="1"/>
  <c r="X58" i="5"/>
  <c r="X84" i="5" s="1"/>
  <c r="X97" i="5" s="1"/>
  <c r="W58" i="5"/>
  <c r="W84" i="5" s="1"/>
  <c r="W97" i="5" s="1"/>
  <c r="V58" i="5"/>
  <c r="V84" i="5" s="1"/>
  <c r="V97" i="5" s="1"/>
  <c r="U58" i="5"/>
  <c r="U84" i="5" s="1"/>
  <c r="U97" i="5" s="1"/>
  <c r="J58" i="5"/>
  <c r="J84" i="5" s="1"/>
  <c r="J97" i="5" s="1"/>
  <c r="I58" i="5"/>
  <c r="I84" i="5" s="1"/>
  <c r="I97" i="5" s="1"/>
  <c r="H58" i="5"/>
  <c r="H84" i="5" s="1"/>
  <c r="H97" i="5" s="1"/>
  <c r="G58" i="5"/>
  <c r="G84" i="5" s="1"/>
  <c r="G97" i="5" s="1"/>
  <c r="F58" i="5"/>
  <c r="F84" i="5" s="1"/>
  <c r="F97" i="5" s="1"/>
  <c r="E58" i="5"/>
  <c r="E84" i="5" s="1"/>
  <c r="E97" i="5" s="1"/>
  <c r="Z57" i="5"/>
  <c r="Z83" i="5" s="1"/>
  <c r="Z96" i="5" s="1"/>
  <c r="Y57" i="5"/>
  <c r="Y83" i="5" s="1"/>
  <c r="Y96" i="5" s="1"/>
  <c r="X57" i="5"/>
  <c r="X83" i="5" s="1"/>
  <c r="X96" i="5" s="1"/>
  <c r="W57" i="5"/>
  <c r="W83" i="5" s="1"/>
  <c r="W96" i="5" s="1"/>
  <c r="V57" i="5"/>
  <c r="V83" i="5" s="1"/>
  <c r="V96" i="5" s="1"/>
  <c r="J57" i="5"/>
  <c r="J83" i="5" s="1"/>
  <c r="J96" i="5" s="1"/>
  <c r="I57" i="5"/>
  <c r="I83" i="5" s="1"/>
  <c r="I96" i="5" s="1"/>
  <c r="H57" i="5"/>
  <c r="H83" i="5" s="1"/>
  <c r="H96" i="5" s="1"/>
  <c r="G57" i="5"/>
  <c r="G83" i="5" s="1"/>
  <c r="G96" i="5" s="1"/>
  <c r="F57" i="5"/>
  <c r="F83" i="5" s="1"/>
  <c r="F96" i="5" s="1"/>
  <c r="Z56" i="5"/>
  <c r="Z82" i="5" s="1"/>
  <c r="Z95" i="5" s="1"/>
  <c r="Y56" i="5"/>
  <c r="Y82" i="5" s="1"/>
  <c r="Y95" i="5" s="1"/>
  <c r="X56" i="5"/>
  <c r="X82" i="5" s="1"/>
  <c r="X95" i="5" s="1"/>
  <c r="W56" i="5"/>
  <c r="W82" i="5" s="1"/>
  <c r="W95" i="5" s="1"/>
  <c r="J56" i="5"/>
  <c r="J82" i="5" s="1"/>
  <c r="J95" i="5" s="1"/>
  <c r="I56" i="5"/>
  <c r="I82" i="5" s="1"/>
  <c r="I95" i="5" s="1"/>
  <c r="H56" i="5"/>
  <c r="H82" i="5" s="1"/>
  <c r="H95" i="5" s="1"/>
  <c r="G56" i="5"/>
  <c r="G82" i="5" s="1"/>
  <c r="G95" i="5" s="1"/>
  <c r="Z55" i="5"/>
  <c r="Z81" i="5" s="1"/>
  <c r="Z94" i="5" s="1"/>
  <c r="Y55" i="5"/>
  <c r="Y81" i="5" s="1"/>
  <c r="Y94" i="5" s="1"/>
  <c r="X55" i="5"/>
  <c r="X81" i="5" s="1"/>
  <c r="X94" i="5" s="1"/>
  <c r="J55" i="5"/>
  <c r="J81" i="5" s="1"/>
  <c r="J94" i="5" s="1"/>
  <c r="I55" i="5"/>
  <c r="I81" i="5" s="1"/>
  <c r="I94" i="5" s="1"/>
  <c r="H55" i="5"/>
  <c r="H81" i="5" s="1"/>
  <c r="H94" i="5" s="1"/>
  <c r="Z54" i="5"/>
  <c r="Z80" i="5" s="1"/>
  <c r="Z93" i="5" s="1"/>
  <c r="Y54" i="5"/>
  <c r="Y80" i="5" s="1"/>
  <c r="Y93" i="5" s="1"/>
  <c r="J54" i="5"/>
  <c r="J80" i="5" s="1"/>
  <c r="J93" i="5" s="1"/>
  <c r="I54" i="5"/>
  <c r="I80" i="5" s="1"/>
  <c r="I93" i="5" s="1"/>
  <c r="Z53" i="5"/>
  <c r="Z79" i="5" s="1"/>
  <c r="Z92" i="5" s="1"/>
  <c r="J53" i="5"/>
  <c r="J79" i="5" s="1"/>
  <c r="J92" i="5" s="1"/>
  <c r="A51" i="5"/>
  <c r="X50" i="5"/>
  <c r="W50" i="5"/>
  <c r="V50" i="5"/>
  <c r="U50" i="5"/>
  <c r="T50" i="5"/>
  <c r="S50" i="5"/>
  <c r="R50" i="5"/>
  <c r="J50" i="5"/>
  <c r="Z50" i="5" s="1"/>
  <c r="I50" i="5"/>
  <c r="Y50" i="5" s="1"/>
  <c r="H50" i="5"/>
  <c r="G50" i="5"/>
  <c r="F50" i="5"/>
  <c r="E50" i="5"/>
  <c r="D50" i="5"/>
  <c r="C50" i="5"/>
  <c r="B50" i="5"/>
  <c r="Q49" i="5"/>
  <c r="AA47" i="5"/>
  <c r="Z47" i="5"/>
  <c r="Y47" i="5"/>
  <c r="X47" i="5"/>
  <c r="W47" i="5"/>
  <c r="V47" i="5"/>
  <c r="U47" i="5"/>
  <c r="T47" i="5"/>
  <c r="S47" i="5"/>
  <c r="R47" i="5"/>
  <c r="AB47" i="5" s="1"/>
  <c r="C201" i="5" s="1"/>
  <c r="K47" i="5"/>
  <c r="J47" i="5"/>
  <c r="I47" i="5"/>
  <c r="H47" i="5"/>
  <c r="G47" i="5"/>
  <c r="F47" i="5"/>
  <c r="E47" i="5"/>
  <c r="D47" i="5"/>
  <c r="C47" i="5"/>
  <c r="B47" i="5"/>
  <c r="L47" i="5" s="1"/>
  <c r="B201" i="5" s="1"/>
  <c r="AA46" i="5"/>
  <c r="Z46" i="5"/>
  <c r="Y46" i="5"/>
  <c r="X46" i="5"/>
  <c r="W46" i="5"/>
  <c r="V46" i="5"/>
  <c r="U46" i="5"/>
  <c r="T46" i="5"/>
  <c r="S46" i="5"/>
  <c r="R46" i="5"/>
  <c r="AB46" i="5" s="1"/>
  <c r="C200" i="5" s="1"/>
  <c r="K46" i="5"/>
  <c r="J46" i="5"/>
  <c r="I46" i="5"/>
  <c r="H46" i="5"/>
  <c r="G46" i="5"/>
  <c r="F46" i="5"/>
  <c r="E46" i="5"/>
  <c r="D46" i="5"/>
  <c r="C46" i="5"/>
  <c r="B46" i="5"/>
  <c r="L46" i="5" s="1"/>
  <c r="B200" i="5" s="1"/>
  <c r="AA45" i="5"/>
  <c r="Z45" i="5"/>
  <c r="Y45" i="5"/>
  <c r="X45" i="5"/>
  <c r="W45" i="5"/>
  <c r="V45" i="5"/>
  <c r="U45" i="5"/>
  <c r="T45" i="5"/>
  <c r="S45" i="5"/>
  <c r="R45" i="5"/>
  <c r="AB45" i="5" s="1"/>
  <c r="C199" i="5" s="1"/>
  <c r="K45" i="5"/>
  <c r="J45" i="5"/>
  <c r="I45" i="5"/>
  <c r="H45" i="5"/>
  <c r="G45" i="5"/>
  <c r="F45" i="5"/>
  <c r="E45" i="5"/>
  <c r="D45" i="5"/>
  <c r="C45" i="5"/>
  <c r="B45" i="5"/>
  <c r="L45" i="5" s="1"/>
  <c r="B199" i="5" s="1"/>
  <c r="AA44" i="5"/>
  <c r="Z44" i="5"/>
  <c r="Y44" i="5"/>
  <c r="X44" i="5"/>
  <c r="W44" i="5"/>
  <c r="V44" i="5"/>
  <c r="U44" i="5"/>
  <c r="T44" i="5"/>
  <c r="S44" i="5"/>
  <c r="R44" i="5"/>
  <c r="AB44" i="5" s="1"/>
  <c r="C198" i="5" s="1"/>
  <c r="K44" i="5"/>
  <c r="J44" i="5"/>
  <c r="I44" i="5"/>
  <c r="H44" i="5"/>
  <c r="G44" i="5"/>
  <c r="F44" i="5"/>
  <c r="E44" i="5"/>
  <c r="D44" i="5"/>
  <c r="C44" i="5"/>
  <c r="B44" i="5"/>
  <c r="L44" i="5" s="1"/>
  <c r="B198" i="5" s="1"/>
  <c r="AA43" i="5"/>
  <c r="Z43" i="5"/>
  <c r="Y43" i="5"/>
  <c r="X43" i="5"/>
  <c r="W43" i="5"/>
  <c r="V43" i="5"/>
  <c r="U43" i="5"/>
  <c r="T43" i="5"/>
  <c r="S43" i="5"/>
  <c r="R43" i="5"/>
  <c r="AB43" i="5" s="1"/>
  <c r="C197" i="5" s="1"/>
  <c r="K43" i="5"/>
  <c r="J43" i="5"/>
  <c r="I43" i="5"/>
  <c r="H43" i="5"/>
  <c r="G43" i="5"/>
  <c r="F43" i="5"/>
  <c r="E43" i="5"/>
  <c r="D43" i="5"/>
  <c r="C43" i="5"/>
  <c r="B43" i="5"/>
  <c r="L43" i="5" s="1"/>
  <c r="B197" i="5" s="1"/>
  <c r="AA42" i="5"/>
  <c r="Z42" i="5"/>
  <c r="Y42" i="5"/>
  <c r="X42" i="5"/>
  <c r="W42" i="5"/>
  <c r="V42" i="5"/>
  <c r="U42" i="5"/>
  <c r="T42" i="5"/>
  <c r="S42" i="5"/>
  <c r="R42" i="5"/>
  <c r="AB42" i="5" s="1"/>
  <c r="C196" i="5" s="1"/>
  <c r="K42" i="5"/>
  <c r="J42" i="5"/>
  <c r="I42" i="5"/>
  <c r="H42" i="5"/>
  <c r="G42" i="5"/>
  <c r="F42" i="5"/>
  <c r="E42" i="5"/>
  <c r="D42" i="5"/>
  <c r="C42" i="5"/>
  <c r="B42" i="5"/>
  <c r="L42" i="5" s="1"/>
  <c r="B196" i="5" s="1"/>
  <c r="AA41" i="5"/>
  <c r="Z41" i="5"/>
  <c r="Y41" i="5"/>
  <c r="X41" i="5"/>
  <c r="W41" i="5"/>
  <c r="V41" i="5"/>
  <c r="U41" i="5"/>
  <c r="T41" i="5"/>
  <c r="S41" i="5"/>
  <c r="R41" i="5"/>
  <c r="AB41" i="5" s="1"/>
  <c r="C195" i="5" s="1"/>
  <c r="K41" i="5"/>
  <c r="J41" i="5"/>
  <c r="I41" i="5"/>
  <c r="H41" i="5"/>
  <c r="G41" i="5"/>
  <c r="F41" i="5"/>
  <c r="E41" i="5"/>
  <c r="D41" i="5"/>
  <c r="C41" i="5"/>
  <c r="B41" i="5"/>
  <c r="L41" i="5" s="1"/>
  <c r="B195" i="5" s="1"/>
  <c r="AA40" i="5"/>
  <c r="Z40" i="5"/>
  <c r="Y40" i="5"/>
  <c r="X40" i="5"/>
  <c r="W40" i="5"/>
  <c r="V40" i="5"/>
  <c r="U40" i="5"/>
  <c r="T40" i="5"/>
  <c r="S40" i="5"/>
  <c r="R40" i="5"/>
  <c r="AB40" i="5" s="1"/>
  <c r="C194" i="5" s="1"/>
  <c r="K40" i="5"/>
  <c r="J40" i="5"/>
  <c r="I40" i="5"/>
  <c r="H40" i="5"/>
  <c r="G40" i="5"/>
  <c r="F40" i="5"/>
  <c r="E40" i="5"/>
  <c r="D40" i="5"/>
  <c r="C40" i="5"/>
  <c r="B40" i="5"/>
  <c r="L40" i="5" s="1"/>
  <c r="B194" i="5" s="1"/>
  <c r="AA39" i="5"/>
  <c r="Z39" i="5"/>
  <c r="Y39" i="5"/>
  <c r="X39" i="5"/>
  <c r="W39" i="5"/>
  <c r="V39" i="5"/>
  <c r="U39" i="5"/>
  <c r="T39" i="5"/>
  <c r="S39" i="5"/>
  <c r="R39" i="5"/>
  <c r="AB39" i="5" s="1"/>
  <c r="C193" i="5" s="1"/>
  <c r="Q39" i="5"/>
  <c r="K39" i="5"/>
  <c r="J39" i="5"/>
  <c r="I39" i="5"/>
  <c r="H39" i="5"/>
  <c r="G39" i="5"/>
  <c r="F39" i="5"/>
  <c r="E39" i="5"/>
  <c r="D39" i="5"/>
  <c r="C39" i="5"/>
  <c r="B39" i="5"/>
  <c r="L39" i="5" s="1"/>
  <c r="B193" i="5" s="1"/>
  <c r="A39" i="5"/>
  <c r="A40" i="5" s="1"/>
  <c r="AA38" i="5"/>
  <c r="Z38" i="5"/>
  <c r="Y38" i="5"/>
  <c r="X38" i="5"/>
  <c r="W38" i="5"/>
  <c r="V38" i="5"/>
  <c r="U38" i="5"/>
  <c r="T38" i="5"/>
  <c r="S38" i="5"/>
  <c r="R38" i="5"/>
  <c r="AB38" i="5" s="1"/>
  <c r="Q38" i="5"/>
  <c r="K38" i="5"/>
  <c r="J38" i="5"/>
  <c r="I38" i="5"/>
  <c r="H38" i="5"/>
  <c r="G38" i="5"/>
  <c r="F38" i="5"/>
  <c r="E38" i="5"/>
  <c r="D38" i="5"/>
  <c r="C38" i="5"/>
  <c r="B38" i="5"/>
  <c r="L38" i="5" s="1"/>
  <c r="AA37" i="5"/>
  <c r="Z37" i="5"/>
  <c r="Y37" i="5"/>
  <c r="X37" i="5"/>
  <c r="W37" i="5"/>
  <c r="V37" i="5"/>
  <c r="U37" i="5"/>
  <c r="T37" i="5"/>
  <c r="S37" i="5"/>
  <c r="R37" i="5"/>
  <c r="Q36" i="5"/>
  <c r="N29" i="5"/>
  <c r="N28" i="5"/>
  <c r="D51" i="5"/>
  <c r="G51" i="5"/>
  <c r="J51" i="5"/>
  <c r="H51" i="5"/>
  <c r="I51" i="5"/>
  <c r="R109" i="5"/>
  <c r="T110" i="5"/>
  <c r="R110" i="5"/>
  <c r="E51" i="5"/>
  <c r="S109" i="5"/>
  <c r="F51" i="5"/>
  <c r="S110" i="5"/>
  <c r="T109" i="5"/>
  <c r="N114" i="5"/>
  <c r="AD114" i="5"/>
  <c r="B51" i="5"/>
  <c r="C51" i="5"/>
  <c r="J77" i="5" l="1"/>
  <c r="I77" i="5"/>
  <c r="H77" i="5"/>
  <c r="G77" i="5"/>
  <c r="F77" i="5"/>
  <c r="E77" i="5"/>
  <c r="D77" i="5"/>
  <c r="C77" i="5"/>
  <c r="B77" i="5"/>
  <c r="A210" i="5"/>
  <c r="A194" i="5"/>
  <c r="A180" i="5"/>
  <c r="A167" i="5"/>
  <c r="A154" i="5"/>
  <c r="A116" i="5"/>
  <c r="A92" i="5"/>
  <c r="Q92" i="5" s="1"/>
  <c r="A66" i="5"/>
  <c r="Q66" i="5" s="1"/>
  <c r="A53" i="5"/>
  <c r="A41" i="5"/>
  <c r="Q40" i="5"/>
  <c r="C192" i="5"/>
  <c r="AC114" i="5"/>
  <c r="AB48" i="5"/>
  <c r="B192" i="5"/>
  <c r="M114" i="5"/>
  <c r="L48" i="5"/>
  <c r="F64" i="5"/>
  <c r="J64" i="5"/>
  <c r="E64" i="5"/>
  <c r="D64" i="5"/>
  <c r="A209" i="5"/>
  <c r="A193" i="5"/>
  <c r="A179" i="5"/>
  <c r="A166" i="5"/>
  <c r="A153" i="5"/>
  <c r="A115" i="5"/>
  <c r="A91" i="5"/>
  <c r="Q91" i="5" s="1"/>
  <c r="A65" i="5"/>
  <c r="Q65" i="5" s="1"/>
  <c r="A52" i="5"/>
  <c r="B64" i="5"/>
  <c r="G64" i="5"/>
  <c r="C64" i="5"/>
  <c r="H64" i="5"/>
  <c r="I64" i="5"/>
  <c r="A77" i="5"/>
  <c r="Q77" i="5" s="1"/>
  <c r="Q51" i="5"/>
  <c r="N27" i="5"/>
  <c r="I90" i="5"/>
  <c r="D53" i="5"/>
  <c r="C166" i="5"/>
  <c r="W209" i="5"/>
  <c r="L194" i="5"/>
  <c r="B116" i="5"/>
  <c r="S115" i="5"/>
  <c r="X209" i="5"/>
  <c r="N194" i="5"/>
  <c r="I166" i="5"/>
  <c r="Y210" i="5"/>
  <c r="S210" i="5"/>
  <c r="S116" i="5"/>
  <c r="B167" i="5"/>
  <c r="X116" i="5"/>
  <c r="D154" i="5"/>
  <c r="D193" i="5"/>
  <c r="J166" i="5"/>
  <c r="H167" i="5"/>
  <c r="G210" i="5"/>
  <c r="Z210" i="5"/>
  <c r="N193" i="5"/>
  <c r="F153" i="5"/>
  <c r="D209" i="5"/>
  <c r="I52" i="5"/>
  <c r="B115" i="5"/>
  <c r="J52" i="5"/>
  <c r="E154" i="5"/>
  <c r="I53" i="5"/>
  <c r="C90" i="5"/>
  <c r="H90" i="5"/>
  <c r="F193" i="5"/>
  <c r="I116" i="5"/>
  <c r="Z116" i="5"/>
  <c r="B153" i="5"/>
  <c r="E53" i="5"/>
  <c r="I115" i="5"/>
  <c r="Z115" i="5"/>
  <c r="I167" i="5"/>
  <c r="S209" i="5"/>
  <c r="F154" i="5"/>
  <c r="E52" i="5"/>
  <c r="H210" i="5"/>
  <c r="D194" i="5"/>
  <c r="W51" i="5"/>
  <c r="H193" i="5"/>
  <c r="J116" i="5"/>
  <c r="AA116" i="5"/>
  <c r="C153" i="5"/>
  <c r="F53" i="5"/>
  <c r="J115" i="5"/>
  <c r="AA115" i="5"/>
  <c r="J167" i="5"/>
  <c r="T209" i="5"/>
  <c r="G154" i="5"/>
  <c r="F52" i="5"/>
  <c r="I210" i="5"/>
  <c r="F194" i="5"/>
  <c r="X51" i="5"/>
  <c r="J193" i="5"/>
  <c r="K116" i="5"/>
  <c r="AD116" i="5"/>
  <c r="D153" i="5"/>
  <c r="G53" i="5"/>
  <c r="K115" i="5"/>
  <c r="AD115" i="5"/>
  <c r="B209" i="5"/>
  <c r="U209" i="5"/>
  <c r="H154" i="5"/>
  <c r="G52" i="5"/>
  <c r="J210" i="5"/>
  <c r="H194" i="5"/>
  <c r="Y51" i="5"/>
  <c r="L193" i="5"/>
  <c r="N116" i="5"/>
  <c r="B166" i="5"/>
  <c r="E153" i="5"/>
  <c r="H53" i="5"/>
  <c r="N115" i="5"/>
  <c r="D90" i="5"/>
  <c r="C209" i="5"/>
  <c r="V209" i="5"/>
  <c r="I154" i="5"/>
  <c r="H52" i="5"/>
  <c r="R210" i="5"/>
  <c r="J194" i="5"/>
  <c r="Z51" i="5"/>
  <c r="J154" i="5"/>
  <c r="D166" i="5"/>
  <c r="E209" i="5"/>
  <c r="C116" i="5"/>
  <c r="T116" i="5"/>
  <c r="E166" i="5"/>
  <c r="H153" i="5"/>
  <c r="C115" i="5"/>
  <c r="T115" i="5"/>
  <c r="C167" i="5"/>
  <c r="F209" i="5"/>
  <c r="Y209" i="5"/>
  <c r="B210" i="5"/>
  <c r="U210" i="5"/>
  <c r="N192" i="5"/>
  <c r="D116" i="5"/>
  <c r="U116" i="5"/>
  <c r="F166" i="5"/>
  <c r="I153" i="5"/>
  <c r="D115" i="5"/>
  <c r="U115" i="5"/>
  <c r="D167" i="5"/>
  <c r="G209" i="5"/>
  <c r="Z209" i="5"/>
  <c r="F90" i="5"/>
  <c r="C210" i="5"/>
  <c r="V210" i="5"/>
  <c r="R51" i="5"/>
  <c r="J192" i="5"/>
  <c r="E116" i="5"/>
  <c r="V116" i="5"/>
  <c r="G166" i="5"/>
  <c r="J153" i="5"/>
  <c r="E115" i="5"/>
  <c r="V115" i="5"/>
  <c r="E167" i="5"/>
  <c r="H209" i="5"/>
  <c r="B154" i="5"/>
  <c r="D210" i="5"/>
  <c r="W210" i="5"/>
  <c r="S51" i="5"/>
  <c r="F192" i="5"/>
  <c r="F116" i="5"/>
  <c r="W116" i="5"/>
  <c r="H166" i="5"/>
  <c r="B53" i="5"/>
  <c r="F115" i="5"/>
  <c r="W115" i="5"/>
  <c r="F167" i="5"/>
  <c r="I209" i="5"/>
  <c r="C154" i="5"/>
  <c r="B52" i="5"/>
  <c r="E210" i="5"/>
  <c r="X210" i="5"/>
  <c r="T51" i="5"/>
  <c r="G116" i="5"/>
  <c r="C53" i="5"/>
  <c r="G115" i="5"/>
  <c r="X115" i="5"/>
  <c r="G167" i="5"/>
  <c r="J209" i="5"/>
  <c r="C52" i="5"/>
  <c r="F210" i="5"/>
  <c r="U51" i="5"/>
  <c r="H116" i="5"/>
  <c r="Y116" i="5"/>
  <c r="H115" i="5"/>
  <c r="Y115" i="5"/>
  <c r="R209" i="5"/>
  <c r="D52" i="5"/>
  <c r="V51" i="5"/>
  <c r="R116" i="5"/>
  <c r="R115" i="5"/>
  <c r="J90" i="5"/>
  <c r="G153" i="5"/>
  <c r="T210" i="5"/>
  <c r="G90" i="5"/>
  <c r="E90" i="5"/>
  <c r="B90" i="5"/>
  <c r="Z77" i="5" l="1"/>
  <c r="Z64" i="5"/>
  <c r="Y77" i="5"/>
  <c r="Y64" i="5"/>
  <c r="X77" i="5"/>
  <c r="X64" i="5"/>
  <c r="W77" i="5"/>
  <c r="W64" i="5"/>
  <c r="V77" i="5"/>
  <c r="V64" i="5"/>
  <c r="U77" i="5"/>
  <c r="U64" i="5"/>
  <c r="T77" i="5"/>
  <c r="T64" i="5"/>
  <c r="S77" i="5"/>
  <c r="S64" i="5"/>
  <c r="R77" i="5"/>
  <c r="R64" i="5"/>
  <c r="M194" i="5"/>
  <c r="O194" i="5" s="1"/>
  <c r="S194" i="5"/>
  <c r="I194" i="5"/>
  <c r="K194" i="5" s="1"/>
  <c r="R194" i="5"/>
  <c r="E194" i="5"/>
  <c r="G194" i="5" s="1"/>
  <c r="J78" i="5"/>
  <c r="I78" i="5"/>
  <c r="I65" i="5"/>
  <c r="I104" i="5" s="1"/>
  <c r="H78" i="5"/>
  <c r="H65" i="5"/>
  <c r="G78" i="5"/>
  <c r="G65" i="5"/>
  <c r="F78" i="5"/>
  <c r="F65" i="5"/>
  <c r="E78" i="5"/>
  <c r="E65" i="5"/>
  <c r="D78" i="5"/>
  <c r="D65" i="5"/>
  <c r="C78" i="5"/>
  <c r="C65" i="5"/>
  <c r="B78" i="5"/>
  <c r="B65" i="5"/>
  <c r="J180" i="5"/>
  <c r="I180" i="5"/>
  <c r="H180" i="5"/>
  <c r="G180" i="5"/>
  <c r="F180" i="5"/>
  <c r="E180" i="5"/>
  <c r="D180" i="5"/>
  <c r="C180" i="5"/>
  <c r="B180" i="5"/>
  <c r="AB115" i="5"/>
  <c r="L115" i="5"/>
  <c r="I79" i="5"/>
  <c r="H79" i="5"/>
  <c r="H66" i="5"/>
  <c r="G79" i="5"/>
  <c r="G66" i="5"/>
  <c r="F79" i="5"/>
  <c r="F66" i="5"/>
  <c r="E79" i="5"/>
  <c r="E66" i="5"/>
  <c r="D79" i="5"/>
  <c r="D66" i="5"/>
  <c r="C79" i="5"/>
  <c r="C66" i="5"/>
  <c r="B79" i="5"/>
  <c r="B66" i="5"/>
  <c r="J179" i="5"/>
  <c r="I179" i="5"/>
  <c r="H179" i="5"/>
  <c r="G179" i="5"/>
  <c r="F179" i="5"/>
  <c r="E179" i="5"/>
  <c r="D179" i="5"/>
  <c r="C179" i="5"/>
  <c r="B179" i="5"/>
  <c r="AB116" i="5"/>
  <c r="AC116" i="5" s="1"/>
  <c r="AE116" i="5" s="1"/>
  <c r="L116" i="5"/>
  <c r="M116" i="5" s="1"/>
  <c r="O116" i="5" s="1"/>
  <c r="M193" i="5"/>
  <c r="O193" i="5" s="1"/>
  <c r="S193" i="5"/>
  <c r="I193" i="5"/>
  <c r="K193" i="5" s="1"/>
  <c r="R193" i="5"/>
  <c r="E193" i="5"/>
  <c r="G193" i="5" s="1"/>
  <c r="Q194" i="5"/>
  <c r="AE114" i="5"/>
  <c r="Q210" i="5"/>
  <c r="A78" i="5"/>
  <c r="Q78" i="5" s="1"/>
  <c r="Q52" i="5"/>
  <c r="C202" i="5"/>
  <c r="S192" i="5"/>
  <c r="A211" i="5"/>
  <c r="A195" i="5"/>
  <c r="A181" i="5"/>
  <c r="A168" i="5"/>
  <c r="A155" i="5"/>
  <c r="A117" i="5"/>
  <c r="A93" i="5"/>
  <c r="Q93" i="5" s="1"/>
  <c r="A67" i="5"/>
  <c r="Q67" i="5" s="1"/>
  <c r="A54" i="5"/>
  <c r="Q41" i="5"/>
  <c r="A42" i="5"/>
  <c r="J104" i="5"/>
  <c r="J103" i="5"/>
  <c r="H104" i="5"/>
  <c r="Q209" i="5"/>
  <c r="O114" i="5"/>
  <c r="J105" i="5"/>
  <c r="Q115" i="5"/>
  <c r="A79" i="5"/>
  <c r="Q79" i="5" s="1"/>
  <c r="Q53" i="5"/>
  <c r="Q116" i="5"/>
  <c r="Q193" i="5"/>
  <c r="I105" i="5"/>
  <c r="B202" i="5"/>
  <c r="M192" i="5"/>
  <c r="I192" i="5"/>
  <c r="R192" i="5"/>
  <c r="E192" i="5"/>
  <c r="E9" i="5"/>
  <c r="D91" i="5"/>
  <c r="E211" i="5"/>
  <c r="D92" i="5"/>
  <c r="V52" i="5"/>
  <c r="J228" i="4"/>
  <c r="F117" i="5"/>
  <c r="D155" i="5"/>
  <c r="G117" i="5"/>
  <c r="T194" i="5"/>
  <c r="F168" i="5"/>
  <c r="U90" i="5"/>
  <c r="T211" i="5"/>
  <c r="R52" i="5"/>
  <c r="G155" i="5"/>
  <c r="AA117" i="5"/>
  <c r="E54" i="5"/>
  <c r="R90" i="5"/>
  <c r="V193" i="5"/>
  <c r="I91" i="5"/>
  <c r="F211" i="5"/>
  <c r="Y211" i="5"/>
  <c r="G91" i="5"/>
  <c r="B117" i="5"/>
  <c r="S117" i="5"/>
  <c r="T53" i="5"/>
  <c r="W52" i="5"/>
  <c r="D168" i="5"/>
  <c r="R211" i="5"/>
  <c r="X117" i="5"/>
  <c r="Z228" i="4"/>
  <c r="H117" i="5"/>
  <c r="W228" i="4"/>
  <c r="N195" i="5"/>
  <c r="W193" i="5"/>
  <c r="G211" i="5"/>
  <c r="Z211" i="5"/>
  <c r="C117" i="5"/>
  <c r="T117" i="5"/>
  <c r="U53" i="5"/>
  <c r="X52" i="5"/>
  <c r="F228" i="4"/>
  <c r="H211" i="5"/>
  <c r="B168" i="5"/>
  <c r="D195" i="5"/>
  <c r="D117" i="5"/>
  <c r="V53" i="5"/>
  <c r="Y52" i="5"/>
  <c r="C228" i="4"/>
  <c r="T90" i="5"/>
  <c r="C168" i="5"/>
  <c r="V117" i="5"/>
  <c r="Z52" i="5"/>
  <c r="B228" i="4"/>
  <c r="S90" i="5"/>
  <c r="C54" i="5"/>
  <c r="Z117" i="5"/>
  <c r="U117" i="5"/>
  <c r="B155" i="5"/>
  <c r="I211" i="5"/>
  <c r="F195" i="5"/>
  <c r="E117" i="5"/>
  <c r="W53" i="5"/>
  <c r="C155" i="5"/>
  <c r="H195" i="5"/>
  <c r="X53" i="5"/>
  <c r="I92" i="5"/>
  <c r="J195" i="5"/>
  <c r="Y53" i="5"/>
  <c r="E155" i="5"/>
  <c r="L195" i="5"/>
  <c r="U194" i="5"/>
  <c r="H91" i="5"/>
  <c r="H168" i="5"/>
  <c r="S228" i="4"/>
  <c r="B92" i="5"/>
  <c r="J91" i="5"/>
  <c r="B91" i="5"/>
  <c r="C92" i="5"/>
  <c r="Y90" i="5"/>
  <c r="G168" i="5"/>
  <c r="V228" i="4"/>
  <c r="B211" i="5"/>
  <c r="J117" i="5"/>
  <c r="S52" i="5"/>
  <c r="W194" i="5"/>
  <c r="H155" i="5"/>
  <c r="C211" i="5"/>
  <c r="V211" i="5"/>
  <c r="I168" i="5"/>
  <c r="E92" i="5"/>
  <c r="K117" i="5"/>
  <c r="AD117" i="5"/>
  <c r="T52" i="5"/>
  <c r="F54" i="5"/>
  <c r="R228" i="4"/>
  <c r="T193" i="5"/>
  <c r="I155" i="5"/>
  <c r="D211" i="5"/>
  <c r="W211" i="5"/>
  <c r="J168" i="5"/>
  <c r="N117" i="5"/>
  <c r="R53" i="5"/>
  <c r="U52" i="5"/>
  <c r="G54" i="5"/>
  <c r="K228" i="4"/>
  <c r="U193" i="5"/>
  <c r="J155" i="5"/>
  <c r="X211" i="5"/>
  <c r="R117" i="5"/>
  <c r="S53" i="5"/>
  <c r="H54" i="5"/>
  <c r="G228" i="4"/>
  <c r="J211" i="5"/>
  <c r="W117" i="5"/>
  <c r="AA228" i="4"/>
  <c r="E168" i="5"/>
  <c r="B54" i="5"/>
  <c r="S211" i="5"/>
  <c r="Y117" i="5"/>
  <c r="F155" i="5"/>
  <c r="I117" i="5"/>
  <c r="D54" i="5"/>
  <c r="V194" i="5"/>
  <c r="U211" i="5"/>
  <c r="W90" i="5"/>
  <c r="Z90" i="5"/>
  <c r="C91" i="5"/>
  <c r="V90" i="5"/>
  <c r="F91" i="5"/>
  <c r="H92" i="5"/>
  <c r="F92" i="5"/>
  <c r="G92" i="5"/>
  <c r="X90" i="5"/>
  <c r="E91" i="5"/>
  <c r="I103" i="5" l="1"/>
  <c r="H103" i="5"/>
  <c r="H80" i="5"/>
  <c r="G80" i="5"/>
  <c r="G67" i="5"/>
  <c r="G103" i="5" s="1"/>
  <c r="F80" i="5"/>
  <c r="F67" i="5"/>
  <c r="E80" i="5"/>
  <c r="E67" i="5"/>
  <c r="D80" i="5"/>
  <c r="D67" i="5"/>
  <c r="C80" i="5"/>
  <c r="C67" i="5"/>
  <c r="B80" i="5"/>
  <c r="B67" i="5"/>
  <c r="Z78" i="5"/>
  <c r="Y78" i="5"/>
  <c r="Y65" i="5"/>
  <c r="Y103" i="5" s="1"/>
  <c r="X78" i="5"/>
  <c r="X65" i="5"/>
  <c r="W78" i="5"/>
  <c r="W65" i="5"/>
  <c r="V78" i="5"/>
  <c r="V65" i="5"/>
  <c r="U78" i="5"/>
  <c r="U65" i="5"/>
  <c r="T78" i="5"/>
  <c r="T65" i="5"/>
  <c r="S78" i="5"/>
  <c r="S65" i="5"/>
  <c r="R78" i="5"/>
  <c r="R65" i="5"/>
  <c r="Y79" i="5"/>
  <c r="X79" i="5"/>
  <c r="X66" i="5"/>
  <c r="W79" i="5"/>
  <c r="W66" i="5"/>
  <c r="V79" i="5"/>
  <c r="V66" i="5"/>
  <c r="U79" i="5"/>
  <c r="U66" i="5"/>
  <c r="T79" i="5"/>
  <c r="T66" i="5"/>
  <c r="S79" i="5"/>
  <c r="S66" i="5"/>
  <c r="R79" i="5"/>
  <c r="R66" i="5"/>
  <c r="AB117" i="5"/>
  <c r="AC117" i="5" s="1"/>
  <c r="AE117" i="5" s="1"/>
  <c r="L117" i="5"/>
  <c r="M117" i="5" s="1"/>
  <c r="O117" i="5" s="1"/>
  <c r="M195" i="5"/>
  <c r="O195" i="5" s="1"/>
  <c r="S195" i="5"/>
  <c r="I195" i="5"/>
  <c r="K195" i="5" s="1"/>
  <c r="R195" i="5"/>
  <c r="E195" i="5"/>
  <c r="G195" i="5" s="1"/>
  <c r="I106" i="5"/>
  <c r="J181" i="5"/>
  <c r="I181" i="5"/>
  <c r="H181" i="5"/>
  <c r="G181" i="5"/>
  <c r="F181" i="5"/>
  <c r="E181" i="5"/>
  <c r="D181" i="5"/>
  <c r="C181" i="5"/>
  <c r="B181" i="5"/>
  <c r="J106" i="5"/>
  <c r="G104" i="5"/>
  <c r="H105" i="5"/>
  <c r="A80" i="5"/>
  <c r="Q80" i="5" s="1"/>
  <c r="Q54" i="5"/>
  <c r="G192" i="5"/>
  <c r="Q117" i="5"/>
  <c r="AC115" i="5"/>
  <c r="Q195" i="5"/>
  <c r="Q211" i="5"/>
  <c r="A212" i="5"/>
  <c r="A196" i="5"/>
  <c r="A182" i="5"/>
  <c r="A169" i="5"/>
  <c r="A156" i="5"/>
  <c r="A118" i="5"/>
  <c r="A94" i="5"/>
  <c r="Q94" i="5" s="1"/>
  <c r="A68" i="5"/>
  <c r="Q68" i="5" s="1"/>
  <c r="A55" i="5"/>
  <c r="A43" i="5"/>
  <c r="Q42" i="5"/>
  <c r="O192" i="5"/>
  <c r="Z104" i="5"/>
  <c r="Z103" i="5"/>
  <c r="Z105" i="5"/>
  <c r="K192" i="5"/>
  <c r="M115" i="5"/>
  <c r="C349" i="4"/>
  <c r="C350" i="4"/>
  <c r="C348" i="4"/>
  <c r="Q226" i="4"/>
  <c r="W212" i="5"/>
  <c r="C118" i="5"/>
  <c r="H212" i="5"/>
  <c r="X218" i="4"/>
  <c r="U118" i="5"/>
  <c r="U54" i="5"/>
  <c r="D55" i="5"/>
  <c r="F55" i="5"/>
  <c r="J196" i="5"/>
  <c r="D169" i="5"/>
  <c r="T54" i="5"/>
  <c r="B156" i="5"/>
  <c r="C55" i="5"/>
  <c r="V118" i="5"/>
  <c r="R212" i="5"/>
  <c r="G118" i="5"/>
  <c r="X54" i="5"/>
  <c r="J156" i="5"/>
  <c r="N118" i="5"/>
  <c r="E212" i="5"/>
  <c r="X212" i="5"/>
  <c r="L196" i="5"/>
  <c r="C223" i="4"/>
  <c r="B169" i="5"/>
  <c r="V91" i="5"/>
  <c r="R118" i="5"/>
  <c r="F212" i="5"/>
  <c r="Y212" i="5"/>
  <c r="R54" i="5"/>
  <c r="N196" i="5"/>
  <c r="Z218" i="4"/>
  <c r="B118" i="5"/>
  <c r="S118" i="5"/>
  <c r="G212" i="5"/>
  <c r="S54" i="5"/>
  <c r="T118" i="5"/>
  <c r="B55" i="5"/>
  <c r="E169" i="5"/>
  <c r="D118" i="5"/>
  <c r="I212" i="5"/>
  <c r="W218" i="4"/>
  <c r="F169" i="5"/>
  <c r="V218" i="4"/>
  <c r="W118" i="5"/>
  <c r="W54" i="5"/>
  <c r="T218" i="4"/>
  <c r="G93" i="5"/>
  <c r="Y218" i="4"/>
  <c r="G169" i="5"/>
  <c r="T195" i="5"/>
  <c r="U218" i="4"/>
  <c r="S212" i="5"/>
  <c r="C169" i="5"/>
  <c r="Z212" i="5"/>
  <c r="E118" i="5"/>
  <c r="J212" i="5"/>
  <c r="D156" i="5"/>
  <c r="C93" i="5"/>
  <c r="H169" i="5"/>
  <c r="X118" i="5"/>
  <c r="U195" i="5"/>
  <c r="AA223" i="4"/>
  <c r="I169" i="5"/>
  <c r="F156" i="5"/>
  <c r="H118" i="5"/>
  <c r="Y118" i="5"/>
  <c r="G55" i="5"/>
  <c r="T212" i="5"/>
  <c r="V195" i="5"/>
  <c r="D196" i="5"/>
  <c r="W223" i="4"/>
  <c r="S218" i="4"/>
  <c r="J169" i="5"/>
  <c r="G156" i="5"/>
  <c r="I118" i="5"/>
  <c r="Z118" i="5"/>
  <c r="B212" i="5"/>
  <c r="U212" i="5"/>
  <c r="W195" i="5"/>
  <c r="F196" i="5"/>
  <c r="S223" i="4"/>
  <c r="R218" i="4"/>
  <c r="H93" i="5"/>
  <c r="H156" i="5"/>
  <c r="J118" i="5"/>
  <c r="AA118" i="5"/>
  <c r="C212" i="5"/>
  <c r="V212" i="5"/>
  <c r="H196" i="5"/>
  <c r="K223" i="4"/>
  <c r="T91" i="5"/>
  <c r="U92" i="5"/>
  <c r="I156" i="5"/>
  <c r="K118" i="5"/>
  <c r="AD118" i="5"/>
  <c r="D212" i="5"/>
  <c r="U91" i="5"/>
  <c r="G223" i="4"/>
  <c r="B93" i="5"/>
  <c r="Z91" i="5"/>
  <c r="C156" i="5"/>
  <c r="V54" i="5"/>
  <c r="F118" i="5"/>
  <c r="E55" i="5"/>
  <c r="E156" i="5"/>
  <c r="S91" i="5"/>
  <c r="R91" i="5"/>
  <c r="D93" i="5"/>
  <c r="V92" i="5"/>
  <c r="X91" i="5"/>
  <c r="S92" i="5"/>
  <c r="R92" i="5"/>
  <c r="Y91" i="5"/>
  <c r="E93" i="5"/>
  <c r="X92" i="5"/>
  <c r="F93" i="5"/>
  <c r="W91" i="5"/>
  <c r="T92" i="5"/>
  <c r="Y92" i="5"/>
  <c r="W92" i="5"/>
  <c r="X103" i="5" l="1"/>
  <c r="Y104" i="5"/>
  <c r="Y105" i="5"/>
  <c r="M196" i="5"/>
  <c r="O196" i="5" s="1"/>
  <c r="S196" i="5"/>
  <c r="I196" i="5"/>
  <c r="K196" i="5" s="1"/>
  <c r="R196" i="5"/>
  <c r="E196" i="5"/>
  <c r="G196" i="5" s="1"/>
  <c r="X80" i="5"/>
  <c r="W80" i="5"/>
  <c r="W67" i="5"/>
  <c r="W103" i="5" s="1"/>
  <c r="V80" i="5"/>
  <c r="V67" i="5"/>
  <c r="U80" i="5"/>
  <c r="U67" i="5"/>
  <c r="T80" i="5"/>
  <c r="T67" i="5"/>
  <c r="S80" i="5"/>
  <c r="S67" i="5"/>
  <c r="R80" i="5"/>
  <c r="R67" i="5"/>
  <c r="G81" i="5"/>
  <c r="G105" i="5" s="1"/>
  <c r="F81" i="5"/>
  <c r="F68" i="5"/>
  <c r="F104" i="5" s="1"/>
  <c r="E81" i="5"/>
  <c r="E68" i="5"/>
  <c r="D81" i="5"/>
  <c r="D68" i="5"/>
  <c r="C81" i="5"/>
  <c r="C68" i="5"/>
  <c r="B81" i="5"/>
  <c r="B68" i="5"/>
  <c r="AB118" i="5"/>
  <c r="L118" i="5"/>
  <c r="J182" i="5"/>
  <c r="I182" i="5"/>
  <c r="H182" i="5"/>
  <c r="G182" i="5"/>
  <c r="F182" i="5"/>
  <c r="E182" i="5"/>
  <c r="D182" i="5"/>
  <c r="C182" i="5"/>
  <c r="B182" i="5"/>
  <c r="Z106" i="5"/>
  <c r="Y106" i="5"/>
  <c r="H106" i="5"/>
  <c r="Q196" i="5"/>
  <c r="Q212" i="5"/>
  <c r="A213" i="5"/>
  <c r="A197" i="5"/>
  <c r="A183" i="5"/>
  <c r="A170" i="5"/>
  <c r="A157" i="5"/>
  <c r="A119" i="5"/>
  <c r="A95" i="5"/>
  <c r="Q95" i="5" s="1"/>
  <c r="A69" i="5"/>
  <c r="Q69" i="5" s="1"/>
  <c r="A56" i="5"/>
  <c r="Q43" i="5"/>
  <c r="A44" i="5"/>
  <c r="A81" i="5"/>
  <c r="Q81" i="5" s="1"/>
  <c r="Q55" i="5"/>
  <c r="Q118" i="5"/>
  <c r="X104" i="5"/>
  <c r="O115" i="5"/>
  <c r="AE115" i="5"/>
  <c r="B224" i="4"/>
  <c r="F224" i="4"/>
  <c r="J224" i="4"/>
  <c r="R224" i="4"/>
  <c r="V224" i="4"/>
  <c r="Z224" i="4"/>
  <c r="Q218" i="4"/>
  <c r="I213" i="5"/>
  <c r="C94" i="5"/>
  <c r="H119" i="5"/>
  <c r="R119" i="5"/>
  <c r="U196" i="5"/>
  <c r="J213" i="5"/>
  <c r="C119" i="5"/>
  <c r="T119" i="5"/>
  <c r="F170" i="5"/>
  <c r="D213" i="5"/>
  <c r="W213" i="5"/>
  <c r="H197" i="5"/>
  <c r="F157" i="5"/>
  <c r="I119" i="5"/>
  <c r="Z119" i="5"/>
  <c r="F218" i="4"/>
  <c r="G170" i="5"/>
  <c r="E213" i="5"/>
  <c r="X213" i="5"/>
  <c r="J197" i="5"/>
  <c r="G157" i="5"/>
  <c r="J119" i="5"/>
  <c r="AA119" i="5"/>
  <c r="E218" i="4"/>
  <c r="B56" i="5"/>
  <c r="H170" i="5"/>
  <c r="F213" i="5"/>
  <c r="Y213" i="5"/>
  <c r="L197" i="5"/>
  <c r="H157" i="5"/>
  <c r="K119" i="5"/>
  <c r="AD119" i="5"/>
  <c r="D218" i="4"/>
  <c r="C56" i="5"/>
  <c r="I170" i="5"/>
  <c r="G213" i="5"/>
  <c r="N197" i="5"/>
  <c r="I157" i="5"/>
  <c r="T196" i="5"/>
  <c r="C218" i="4"/>
  <c r="D56" i="5"/>
  <c r="J157" i="5"/>
  <c r="B218" i="4"/>
  <c r="S119" i="5"/>
  <c r="F56" i="5"/>
  <c r="T55" i="5"/>
  <c r="W196" i="5"/>
  <c r="G94" i="5"/>
  <c r="F94" i="5"/>
  <c r="Z213" i="5"/>
  <c r="B119" i="5"/>
  <c r="V196" i="5"/>
  <c r="X93" i="5"/>
  <c r="N119" i="5"/>
  <c r="H213" i="5"/>
  <c r="R55" i="5"/>
  <c r="S55" i="5"/>
  <c r="R213" i="5"/>
  <c r="D119" i="5"/>
  <c r="U119" i="5"/>
  <c r="B170" i="5"/>
  <c r="S213" i="5"/>
  <c r="V55" i="5"/>
  <c r="B157" i="5"/>
  <c r="E119" i="5"/>
  <c r="V119" i="5"/>
  <c r="J218" i="4"/>
  <c r="C170" i="5"/>
  <c r="E94" i="5"/>
  <c r="T213" i="5"/>
  <c r="W55" i="5"/>
  <c r="C157" i="5"/>
  <c r="F119" i="5"/>
  <c r="W119" i="5"/>
  <c r="I218" i="4"/>
  <c r="D170" i="5"/>
  <c r="B213" i="5"/>
  <c r="U213" i="5"/>
  <c r="D197" i="5"/>
  <c r="D157" i="5"/>
  <c r="G119" i="5"/>
  <c r="X119" i="5"/>
  <c r="H218" i="4"/>
  <c r="E170" i="5"/>
  <c r="C213" i="5"/>
  <c r="V213" i="5"/>
  <c r="F197" i="5"/>
  <c r="E157" i="5"/>
  <c r="Y119" i="5"/>
  <c r="G218" i="4"/>
  <c r="J170" i="5"/>
  <c r="T93" i="5"/>
  <c r="E56" i="5"/>
  <c r="D94" i="5"/>
  <c r="V93" i="5"/>
  <c r="S93" i="5"/>
  <c r="U55" i="5"/>
  <c r="U93" i="5"/>
  <c r="W93" i="5"/>
  <c r="B94" i="5"/>
  <c r="R93" i="5"/>
  <c r="W104" i="5" l="1"/>
  <c r="AB119" i="5"/>
  <c r="AC119" i="5" s="1"/>
  <c r="AE119" i="5" s="1"/>
  <c r="L119" i="5"/>
  <c r="M119" i="5" s="1"/>
  <c r="O119" i="5" s="1"/>
  <c r="J183" i="5"/>
  <c r="I183" i="5"/>
  <c r="H183" i="5"/>
  <c r="G183" i="5"/>
  <c r="F183" i="5"/>
  <c r="E183" i="5"/>
  <c r="D183" i="5"/>
  <c r="C183" i="5"/>
  <c r="B183" i="5"/>
  <c r="M197" i="5"/>
  <c r="S197" i="5"/>
  <c r="I197" i="5"/>
  <c r="R197" i="5"/>
  <c r="E197" i="5"/>
  <c r="W81" i="5"/>
  <c r="V81" i="5"/>
  <c r="V68" i="5"/>
  <c r="V104" i="5" s="1"/>
  <c r="U81" i="5"/>
  <c r="U68" i="5"/>
  <c r="T81" i="5"/>
  <c r="T68" i="5"/>
  <c r="S81" i="5"/>
  <c r="S68" i="5"/>
  <c r="R81" i="5"/>
  <c r="R68" i="5"/>
  <c r="G106" i="5"/>
  <c r="X106" i="5"/>
  <c r="F82" i="5"/>
  <c r="F105" i="5" s="1"/>
  <c r="E82" i="5"/>
  <c r="E69" i="5"/>
  <c r="E104" i="5" s="1"/>
  <c r="D82" i="5"/>
  <c r="D69" i="5"/>
  <c r="C82" i="5"/>
  <c r="C69" i="5"/>
  <c r="B82" i="5"/>
  <c r="B69" i="5"/>
  <c r="Q119" i="5"/>
  <c r="M118" i="5"/>
  <c r="Q197" i="5"/>
  <c r="F103" i="5"/>
  <c r="Q213" i="5"/>
  <c r="AC118" i="5"/>
  <c r="A214" i="5"/>
  <c r="A198" i="5"/>
  <c r="A184" i="5"/>
  <c r="A171" i="5"/>
  <c r="A158" i="5"/>
  <c r="A120" i="5"/>
  <c r="A96" i="5"/>
  <c r="Q96" i="5" s="1"/>
  <c r="A70" i="5"/>
  <c r="Q70" i="5" s="1"/>
  <c r="A57" i="5"/>
  <c r="Q44" i="5"/>
  <c r="A45" i="5"/>
  <c r="X105" i="5"/>
  <c r="A82" i="5"/>
  <c r="Q82" i="5" s="1"/>
  <c r="Q56" i="5"/>
  <c r="A208" i="4"/>
  <c r="I171" i="5"/>
  <c r="F214" i="5"/>
  <c r="C171" i="5"/>
  <c r="T120" i="5"/>
  <c r="U208" i="4"/>
  <c r="W197" i="5"/>
  <c r="D120" i="5"/>
  <c r="V208" i="4"/>
  <c r="R94" i="5"/>
  <c r="T214" i="5"/>
  <c r="L198" i="5"/>
  <c r="J171" i="5"/>
  <c r="G158" i="5"/>
  <c r="J120" i="5"/>
  <c r="AA120" i="5"/>
  <c r="I208" i="4"/>
  <c r="B214" i="5"/>
  <c r="U214" i="5"/>
  <c r="N198" i="5"/>
  <c r="R56" i="5"/>
  <c r="H158" i="5"/>
  <c r="K120" i="5"/>
  <c r="AD120" i="5"/>
  <c r="J208" i="4"/>
  <c r="B57" i="5"/>
  <c r="C214" i="5"/>
  <c r="V214" i="5"/>
  <c r="S56" i="5"/>
  <c r="I158" i="5"/>
  <c r="N120" i="5"/>
  <c r="R208" i="4"/>
  <c r="C57" i="5"/>
  <c r="D214" i="5"/>
  <c r="W214" i="5"/>
  <c r="T56" i="5"/>
  <c r="J158" i="5"/>
  <c r="R120" i="5"/>
  <c r="T94" i="5"/>
  <c r="S208" i="4"/>
  <c r="D57" i="5"/>
  <c r="X214" i="5"/>
  <c r="B171" i="5"/>
  <c r="U56" i="5"/>
  <c r="S94" i="5"/>
  <c r="E57" i="5"/>
  <c r="V56" i="5"/>
  <c r="G214" i="5"/>
  <c r="Z214" i="5"/>
  <c r="D171" i="5"/>
  <c r="C208" i="4"/>
  <c r="B158" i="5"/>
  <c r="H214" i="5"/>
  <c r="W208" i="4"/>
  <c r="E214" i="5"/>
  <c r="V94" i="5"/>
  <c r="C95" i="5"/>
  <c r="V120" i="5"/>
  <c r="T197" i="5"/>
  <c r="I214" i="5"/>
  <c r="D198" i="5"/>
  <c r="F171" i="5"/>
  <c r="C158" i="5"/>
  <c r="F120" i="5"/>
  <c r="W120" i="5"/>
  <c r="E208" i="4"/>
  <c r="X208" i="4"/>
  <c r="U197" i="5"/>
  <c r="J214" i="5"/>
  <c r="F198" i="5"/>
  <c r="G171" i="5"/>
  <c r="D158" i="5"/>
  <c r="G120" i="5"/>
  <c r="X120" i="5"/>
  <c r="F208" i="4"/>
  <c r="Y208" i="4"/>
  <c r="V197" i="5"/>
  <c r="R214" i="5"/>
  <c r="H198" i="5"/>
  <c r="H171" i="5"/>
  <c r="E158" i="5"/>
  <c r="H120" i="5"/>
  <c r="Y120" i="5"/>
  <c r="G208" i="4"/>
  <c r="Z208" i="4"/>
  <c r="S214" i="5"/>
  <c r="J198" i="5"/>
  <c r="F158" i="5"/>
  <c r="I120" i="5"/>
  <c r="Z120" i="5"/>
  <c r="H208" i="4"/>
  <c r="L202" i="4"/>
  <c r="B120" i="5"/>
  <c r="S120" i="5"/>
  <c r="T208" i="4"/>
  <c r="Y214" i="5"/>
  <c r="C120" i="5"/>
  <c r="B208" i="4"/>
  <c r="U120" i="5"/>
  <c r="E171" i="5"/>
  <c r="E120" i="5"/>
  <c r="D208" i="4"/>
  <c r="B95" i="5"/>
  <c r="D95" i="5"/>
  <c r="W94" i="5"/>
  <c r="E95" i="5"/>
  <c r="U94" i="5"/>
  <c r="W105" i="5" l="1"/>
  <c r="V103" i="5"/>
  <c r="AB120" i="5"/>
  <c r="L120" i="5"/>
  <c r="J184" i="5"/>
  <c r="I184" i="5"/>
  <c r="H184" i="5"/>
  <c r="G184" i="5"/>
  <c r="F184" i="5"/>
  <c r="E184" i="5"/>
  <c r="D184" i="5"/>
  <c r="C184" i="5"/>
  <c r="B184" i="5"/>
  <c r="V82" i="5"/>
  <c r="U82" i="5"/>
  <c r="U69" i="5"/>
  <c r="U104" i="5" s="1"/>
  <c r="T82" i="5"/>
  <c r="T69" i="5"/>
  <c r="S82" i="5"/>
  <c r="S69" i="5"/>
  <c r="R82" i="5"/>
  <c r="R69" i="5"/>
  <c r="W106" i="5"/>
  <c r="M198" i="5"/>
  <c r="O198" i="5" s="1"/>
  <c r="S198" i="5"/>
  <c r="I198" i="5"/>
  <c r="K198" i="5" s="1"/>
  <c r="R198" i="5"/>
  <c r="E198" i="5"/>
  <c r="G198" i="5" s="1"/>
  <c r="E83" i="5"/>
  <c r="D83" i="5"/>
  <c r="D70" i="5"/>
  <c r="D103" i="5" s="1"/>
  <c r="C83" i="5"/>
  <c r="C70" i="5"/>
  <c r="B83" i="5"/>
  <c r="B70" i="5"/>
  <c r="A215" i="5"/>
  <c r="A199" i="5"/>
  <c r="A185" i="5"/>
  <c r="A172" i="5"/>
  <c r="A159" i="5"/>
  <c r="A121" i="5"/>
  <c r="A97" i="5"/>
  <c r="Q97" i="5" s="1"/>
  <c r="A71" i="5"/>
  <c r="Q71" i="5" s="1"/>
  <c r="A58" i="5"/>
  <c r="A46" i="5"/>
  <c r="Q45" i="5"/>
  <c r="O118" i="5"/>
  <c r="Q120" i="5"/>
  <c r="E103" i="5"/>
  <c r="G197" i="5"/>
  <c r="Q198" i="5"/>
  <c r="Q214" i="5"/>
  <c r="K197" i="5"/>
  <c r="A83" i="5"/>
  <c r="Q83" i="5" s="1"/>
  <c r="Q57" i="5"/>
  <c r="O197" i="5"/>
  <c r="AE118" i="5"/>
  <c r="Q208" i="4"/>
  <c r="J215" i="5"/>
  <c r="T57" i="5"/>
  <c r="N199" i="5"/>
  <c r="U57" i="5"/>
  <c r="C58" i="5"/>
  <c r="C121" i="5"/>
  <c r="S215" i="5"/>
  <c r="F95" i="5"/>
  <c r="E159" i="5"/>
  <c r="H121" i="5"/>
  <c r="Y121" i="5"/>
  <c r="G172" i="5"/>
  <c r="E215" i="5"/>
  <c r="X215" i="5"/>
  <c r="D202" i="4"/>
  <c r="F159" i="5"/>
  <c r="I121" i="5"/>
  <c r="Z121" i="5"/>
  <c r="H172" i="5"/>
  <c r="F215" i="5"/>
  <c r="Y215" i="5"/>
  <c r="D199" i="5"/>
  <c r="G159" i="5"/>
  <c r="J121" i="5"/>
  <c r="AA121" i="5"/>
  <c r="I172" i="5"/>
  <c r="G215" i="5"/>
  <c r="Z215" i="5"/>
  <c r="F199" i="5"/>
  <c r="H159" i="5"/>
  <c r="K121" i="5"/>
  <c r="AD121" i="5"/>
  <c r="J172" i="5"/>
  <c r="H215" i="5"/>
  <c r="T95" i="5"/>
  <c r="H199" i="5"/>
  <c r="I159" i="5"/>
  <c r="N121" i="5"/>
  <c r="R57" i="5"/>
  <c r="B58" i="5"/>
  <c r="R121" i="5"/>
  <c r="S57" i="5"/>
  <c r="L199" i="5"/>
  <c r="B121" i="5"/>
  <c r="D96" i="5"/>
  <c r="T198" i="5"/>
  <c r="J199" i="5"/>
  <c r="J159" i="5"/>
  <c r="D58" i="5"/>
  <c r="D121" i="5"/>
  <c r="U121" i="5"/>
  <c r="C172" i="5"/>
  <c r="T215" i="5"/>
  <c r="U198" i="5"/>
  <c r="B159" i="5"/>
  <c r="E121" i="5"/>
  <c r="V121" i="5"/>
  <c r="D172" i="5"/>
  <c r="B215" i="5"/>
  <c r="U215" i="5"/>
  <c r="V198" i="5"/>
  <c r="C159" i="5"/>
  <c r="F121" i="5"/>
  <c r="W121" i="5"/>
  <c r="E172" i="5"/>
  <c r="C215" i="5"/>
  <c r="V215" i="5"/>
  <c r="W198" i="5"/>
  <c r="D159" i="5"/>
  <c r="G121" i="5"/>
  <c r="X121" i="5"/>
  <c r="F172" i="5"/>
  <c r="D215" i="5"/>
  <c r="W215" i="5"/>
  <c r="H202" i="4"/>
  <c r="I215" i="5"/>
  <c r="V95" i="5"/>
  <c r="S121" i="5"/>
  <c r="R215" i="5"/>
  <c r="T121" i="5"/>
  <c r="B172" i="5"/>
  <c r="U95" i="5"/>
  <c r="E96" i="5"/>
  <c r="S95" i="5"/>
  <c r="B96" i="5"/>
  <c r="C96" i="5"/>
  <c r="R95" i="5"/>
  <c r="F106" i="5" l="1"/>
  <c r="E105" i="5"/>
  <c r="D84" i="5"/>
  <c r="C84" i="5"/>
  <c r="C71" i="5"/>
  <c r="C104" i="5" s="1"/>
  <c r="B84" i="5"/>
  <c r="B71" i="5"/>
  <c r="U83" i="5"/>
  <c r="T83" i="5"/>
  <c r="T70" i="5"/>
  <c r="S83" i="5"/>
  <c r="S70" i="5"/>
  <c r="R83" i="5"/>
  <c r="R70" i="5"/>
  <c r="V106" i="5"/>
  <c r="AB121" i="5"/>
  <c r="AC121" i="5" s="1"/>
  <c r="AE121" i="5" s="1"/>
  <c r="L121" i="5"/>
  <c r="M121" i="5" s="1"/>
  <c r="O121" i="5" s="1"/>
  <c r="J185" i="5"/>
  <c r="I185" i="5"/>
  <c r="H185" i="5"/>
  <c r="G185" i="5"/>
  <c r="F185" i="5"/>
  <c r="E185" i="5"/>
  <c r="D185" i="5"/>
  <c r="C185" i="5"/>
  <c r="B185" i="5"/>
  <c r="M199" i="5"/>
  <c r="S199" i="5"/>
  <c r="I199" i="5"/>
  <c r="R199" i="5"/>
  <c r="E199" i="5"/>
  <c r="G199" i="5" s="1"/>
  <c r="E106" i="5"/>
  <c r="U105" i="5"/>
  <c r="A84" i="5"/>
  <c r="Q84" i="5" s="1"/>
  <c r="Q58" i="5"/>
  <c r="Q215" i="5"/>
  <c r="U103" i="5"/>
  <c r="A216" i="5"/>
  <c r="A200" i="5"/>
  <c r="A186" i="5"/>
  <c r="A173" i="5"/>
  <c r="A160" i="5"/>
  <c r="A122" i="5"/>
  <c r="A98" i="5"/>
  <c r="Q98" i="5" s="1"/>
  <c r="A72" i="5"/>
  <c r="Q72" i="5" s="1"/>
  <c r="A59" i="5"/>
  <c r="Q46" i="5"/>
  <c r="A47" i="5"/>
  <c r="V105" i="5"/>
  <c r="AC120" i="5"/>
  <c r="Q121" i="5"/>
  <c r="M120" i="5"/>
  <c r="Q199" i="5"/>
  <c r="D104" i="5"/>
  <c r="A192" i="4"/>
  <c r="A178" i="4"/>
  <c r="J177" i="4"/>
  <c r="I177" i="4"/>
  <c r="H177" i="4"/>
  <c r="G177" i="4"/>
  <c r="F177" i="4"/>
  <c r="E177" i="4"/>
  <c r="D177" i="4"/>
  <c r="C177" i="4"/>
  <c r="B177" i="4"/>
  <c r="B97" i="5"/>
  <c r="G160" i="5"/>
  <c r="F122" i="5"/>
  <c r="W122" i="5"/>
  <c r="T216" i="5"/>
  <c r="N200" i="5"/>
  <c r="H192" i="4"/>
  <c r="G122" i="5"/>
  <c r="X122" i="5"/>
  <c r="B216" i="5"/>
  <c r="U216" i="5"/>
  <c r="S96" i="5"/>
  <c r="B160" i="5"/>
  <c r="L192" i="4"/>
  <c r="H122" i="5"/>
  <c r="Y122" i="5"/>
  <c r="C216" i="5"/>
  <c r="V216" i="5"/>
  <c r="B173" i="5"/>
  <c r="C160" i="5"/>
  <c r="R58" i="5"/>
  <c r="I122" i="5"/>
  <c r="Z122" i="5"/>
  <c r="D216" i="5"/>
  <c r="W216" i="5"/>
  <c r="C173" i="5"/>
  <c r="D160" i="5"/>
  <c r="S58" i="5"/>
  <c r="J122" i="5"/>
  <c r="E216" i="5"/>
  <c r="D173" i="5"/>
  <c r="T58" i="5"/>
  <c r="AD122" i="5"/>
  <c r="Y216" i="5"/>
  <c r="E173" i="5"/>
  <c r="G216" i="5"/>
  <c r="F173" i="5"/>
  <c r="C59" i="5"/>
  <c r="H160" i="5"/>
  <c r="N122" i="5"/>
  <c r="R122" i="5"/>
  <c r="H216" i="5"/>
  <c r="G173" i="5"/>
  <c r="B122" i="5"/>
  <c r="S122" i="5"/>
  <c r="U199" i="5"/>
  <c r="I216" i="5"/>
  <c r="F200" i="5"/>
  <c r="H173" i="5"/>
  <c r="I160" i="5"/>
  <c r="C122" i="5"/>
  <c r="T122" i="5"/>
  <c r="V199" i="5"/>
  <c r="J216" i="5"/>
  <c r="H200" i="5"/>
  <c r="I173" i="5"/>
  <c r="J160" i="5"/>
  <c r="D122" i="5"/>
  <c r="U122" i="5"/>
  <c r="W199" i="5"/>
  <c r="R216" i="5"/>
  <c r="J200" i="5"/>
  <c r="J173" i="5"/>
  <c r="C97" i="5"/>
  <c r="E122" i="5"/>
  <c r="V122" i="5"/>
  <c r="S216" i="5"/>
  <c r="L200" i="5"/>
  <c r="D97" i="5"/>
  <c r="D192" i="4"/>
  <c r="AA122" i="5"/>
  <c r="X216" i="5"/>
  <c r="E160" i="5"/>
  <c r="K122" i="5"/>
  <c r="F216" i="5"/>
  <c r="F160" i="5"/>
  <c r="B59" i="5"/>
  <c r="Z216" i="5"/>
  <c r="T199" i="5"/>
  <c r="D200" i="5"/>
  <c r="R96" i="5"/>
  <c r="U96" i="5"/>
  <c r="T96" i="5"/>
  <c r="J186" i="5" l="1"/>
  <c r="I186" i="5"/>
  <c r="H186" i="5"/>
  <c r="G186" i="5"/>
  <c r="F186" i="5"/>
  <c r="E186" i="5"/>
  <c r="D186" i="5"/>
  <c r="C186" i="5"/>
  <c r="B186" i="5"/>
  <c r="D106" i="5"/>
  <c r="M200" i="5"/>
  <c r="O200" i="5" s="1"/>
  <c r="S200" i="5"/>
  <c r="I200" i="5"/>
  <c r="K200" i="5" s="1"/>
  <c r="R200" i="5"/>
  <c r="E200" i="5"/>
  <c r="G200" i="5" s="1"/>
  <c r="U106" i="5"/>
  <c r="AB122" i="5"/>
  <c r="AC122" i="5" s="1"/>
  <c r="AE122" i="5" s="1"/>
  <c r="L122" i="5"/>
  <c r="M122" i="5" s="1"/>
  <c r="O122" i="5" s="1"/>
  <c r="C85" i="5"/>
  <c r="B85" i="5"/>
  <c r="B72" i="5"/>
  <c r="T84" i="5"/>
  <c r="S84" i="5"/>
  <c r="S71" i="5"/>
  <c r="R84" i="5"/>
  <c r="R71" i="5"/>
  <c r="D105" i="5"/>
  <c r="AE120" i="5"/>
  <c r="Q200" i="5"/>
  <c r="T103" i="5"/>
  <c r="T104" i="5"/>
  <c r="C103" i="5"/>
  <c r="Q216" i="5"/>
  <c r="A217" i="5"/>
  <c r="A201" i="5"/>
  <c r="A187" i="5"/>
  <c r="A174" i="5"/>
  <c r="A161" i="5"/>
  <c r="A123" i="5"/>
  <c r="A99" i="5"/>
  <c r="Q99" i="5" s="1"/>
  <c r="A73" i="5"/>
  <c r="Q73" i="5" s="1"/>
  <c r="A60" i="5"/>
  <c r="Q47" i="5"/>
  <c r="K199" i="5"/>
  <c r="Q122" i="5"/>
  <c r="A85" i="5"/>
  <c r="Q85" i="5" s="1"/>
  <c r="Q59" i="5"/>
  <c r="O199" i="5"/>
  <c r="O120" i="5"/>
  <c r="Q192" i="4"/>
  <c r="R217" i="5"/>
  <c r="J201" i="5"/>
  <c r="R59" i="5"/>
  <c r="R123" i="5"/>
  <c r="U200" i="5"/>
  <c r="B60" i="5"/>
  <c r="S217" i="5"/>
  <c r="L201" i="5"/>
  <c r="S59" i="5"/>
  <c r="B123" i="5"/>
  <c r="S123" i="5"/>
  <c r="V200" i="5"/>
  <c r="T217" i="5"/>
  <c r="N201" i="5"/>
  <c r="C123" i="5"/>
  <c r="T123" i="5"/>
  <c r="W200" i="5"/>
  <c r="B217" i="5"/>
  <c r="U217" i="5"/>
  <c r="B174" i="5"/>
  <c r="B161" i="5"/>
  <c r="D123" i="5"/>
  <c r="U123" i="5"/>
  <c r="C217" i="5"/>
  <c r="V217" i="5"/>
  <c r="C174" i="5"/>
  <c r="C161" i="5"/>
  <c r="E123" i="5"/>
  <c r="V123" i="5"/>
  <c r="T192" i="4"/>
  <c r="D217" i="5"/>
  <c r="W217" i="5"/>
  <c r="D174" i="5"/>
  <c r="D161" i="5"/>
  <c r="W123" i="5"/>
  <c r="E174" i="5"/>
  <c r="X123" i="5"/>
  <c r="F217" i="5"/>
  <c r="F174" i="5"/>
  <c r="H123" i="5"/>
  <c r="W192" i="4"/>
  <c r="G217" i="5"/>
  <c r="Z217" i="5"/>
  <c r="G174" i="5"/>
  <c r="G161" i="5"/>
  <c r="I123" i="5"/>
  <c r="Z123" i="5"/>
  <c r="H217" i="5"/>
  <c r="D201" i="5"/>
  <c r="H174" i="5"/>
  <c r="H161" i="5"/>
  <c r="J123" i="5"/>
  <c r="AA123" i="5"/>
  <c r="I217" i="5"/>
  <c r="F201" i="5"/>
  <c r="I174" i="5"/>
  <c r="I161" i="5"/>
  <c r="K123" i="5"/>
  <c r="AD123" i="5"/>
  <c r="J217" i="5"/>
  <c r="H201" i="5"/>
  <c r="J174" i="5"/>
  <c r="J161" i="5"/>
  <c r="N123" i="5"/>
  <c r="T200" i="5"/>
  <c r="F123" i="5"/>
  <c r="U192" i="4"/>
  <c r="E217" i="5"/>
  <c r="X217" i="5"/>
  <c r="E161" i="5"/>
  <c r="G123" i="5"/>
  <c r="V192" i="4"/>
  <c r="Y217" i="5"/>
  <c r="F161" i="5"/>
  <c r="Y123" i="5"/>
  <c r="R97" i="5"/>
  <c r="B98" i="5"/>
  <c r="C98" i="5"/>
  <c r="T97" i="5"/>
  <c r="S97" i="5"/>
  <c r="T106" i="5" l="1"/>
  <c r="AD124" i="5"/>
  <c r="AB123" i="5"/>
  <c r="N124" i="5"/>
  <c r="L123" i="5"/>
  <c r="J187" i="5"/>
  <c r="I187" i="5"/>
  <c r="H187" i="5"/>
  <c r="G187" i="5"/>
  <c r="F187" i="5"/>
  <c r="E187" i="5"/>
  <c r="D187" i="5"/>
  <c r="C187" i="5"/>
  <c r="B187" i="5"/>
  <c r="C106" i="5"/>
  <c r="S85" i="5"/>
  <c r="R85" i="5"/>
  <c r="R72" i="5"/>
  <c r="N202" i="5"/>
  <c r="M201" i="5"/>
  <c r="J202" i="5"/>
  <c r="S201" i="5"/>
  <c r="I201" i="5"/>
  <c r="F202" i="5"/>
  <c r="R201" i="5"/>
  <c r="E201" i="5"/>
  <c r="B86" i="5"/>
  <c r="T105" i="5"/>
  <c r="B103" i="5"/>
  <c r="B104" i="5"/>
  <c r="Q123" i="5"/>
  <c r="C105" i="5"/>
  <c r="Q201" i="5"/>
  <c r="Q217" i="5"/>
  <c r="S104" i="5"/>
  <c r="S103" i="5"/>
  <c r="A86" i="5"/>
  <c r="Q86" i="5" s="1"/>
  <c r="Q60" i="5"/>
  <c r="A165" i="4"/>
  <c r="J164" i="4"/>
  <c r="I164" i="4"/>
  <c r="H164" i="4"/>
  <c r="G164" i="4"/>
  <c r="F164" i="4"/>
  <c r="E164" i="4"/>
  <c r="D164" i="4"/>
  <c r="C164" i="4"/>
  <c r="B164" i="4"/>
  <c r="A152" i="4"/>
  <c r="J151" i="4"/>
  <c r="I151" i="4"/>
  <c r="H151" i="4"/>
  <c r="G151" i="4"/>
  <c r="F151" i="4"/>
  <c r="E151" i="4"/>
  <c r="D151" i="4"/>
  <c r="C151" i="4"/>
  <c r="B151" i="4"/>
  <c r="T201" i="5"/>
  <c r="I165" i="4"/>
  <c r="U201" i="5"/>
  <c r="H165" i="4"/>
  <c r="V201" i="5"/>
  <c r="G165" i="4"/>
  <c r="W201" i="5"/>
  <c r="F165" i="4"/>
  <c r="B152" i="4"/>
  <c r="B165" i="4"/>
  <c r="B99" i="5"/>
  <c r="F152" i="4"/>
  <c r="R60" i="5"/>
  <c r="G152" i="4"/>
  <c r="S98" i="5"/>
  <c r="H152" i="4"/>
  <c r="R98" i="5"/>
  <c r="I152" i="4"/>
  <c r="E165" i="4"/>
  <c r="C152" i="4"/>
  <c r="C165" i="4"/>
  <c r="D152" i="4"/>
  <c r="E152" i="4"/>
  <c r="D165" i="4"/>
  <c r="S106" i="5" l="1"/>
  <c r="R86" i="5"/>
  <c r="B106" i="5"/>
  <c r="O201" i="5"/>
  <c r="O202" i="5" s="1"/>
  <c r="M202" i="5"/>
  <c r="R103" i="5"/>
  <c r="R104" i="5"/>
  <c r="M123" i="5"/>
  <c r="L124" i="5"/>
  <c r="S105" i="5"/>
  <c r="B105" i="5"/>
  <c r="AC123" i="5"/>
  <c r="AB124" i="5"/>
  <c r="G201" i="5"/>
  <c r="G202" i="5" s="1"/>
  <c r="E202" i="5"/>
  <c r="K201" i="5"/>
  <c r="K202" i="5" s="1"/>
  <c r="I202" i="5"/>
  <c r="I178" i="4"/>
  <c r="H178" i="4"/>
  <c r="G178" i="4"/>
  <c r="F178" i="4"/>
  <c r="E178" i="4"/>
  <c r="D178" i="4"/>
  <c r="C178" i="4"/>
  <c r="B178" i="4"/>
  <c r="K144" i="4"/>
  <c r="J144" i="4"/>
  <c r="I144" i="4"/>
  <c r="H144" i="4"/>
  <c r="G144" i="4"/>
  <c r="F144" i="4"/>
  <c r="E144" i="4"/>
  <c r="D144" i="4"/>
  <c r="C144" i="4"/>
  <c r="J140" i="4"/>
  <c r="I140" i="4"/>
  <c r="H140" i="4"/>
  <c r="G140" i="4"/>
  <c r="F140" i="4"/>
  <c r="E140" i="4"/>
  <c r="D140" i="4"/>
  <c r="C140" i="4"/>
  <c r="J139" i="4"/>
  <c r="I139" i="4"/>
  <c r="H139" i="4"/>
  <c r="G139" i="4"/>
  <c r="F139" i="4"/>
  <c r="E139" i="4"/>
  <c r="D139" i="4"/>
  <c r="C139" i="4"/>
  <c r="J138" i="4"/>
  <c r="I138" i="4"/>
  <c r="H138" i="4"/>
  <c r="G138" i="4"/>
  <c r="F138" i="4"/>
  <c r="E138" i="4"/>
  <c r="D138" i="4"/>
  <c r="C138" i="4"/>
  <c r="J137" i="4"/>
  <c r="I137" i="4"/>
  <c r="H137" i="4"/>
  <c r="G137" i="4"/>
  <c r="F137" i="4"/>
  <c r="E137" i="4"/>
  <c r="D137" i="4"/>
  <c r="C137" i="4"/>
  <c r="K136" i="4"/>
  <c r="J136" i="4"/>
  <c r="I136" i="4"/>
  <c r="H136" i="4"/>
  <c r="G136" i="4"/>
  <c r="F136" i="4"/>
  <c r="E136" i="4"/>
  <c r="D136" i="4"/>
  <c r="C136" i="4"/>
  <c r="G147" i="4"/>
  <c r="D147" i="4"/>
  <c r="G148" i="4"/>
  <c r="D148" i="4"/>
  <c r="I145" i="4"/>
  <c r="F145" i="4"/>
  <c r="C145" i="4"/>
  <c r="I146" i="4"/>
  <c r="F146" i="4"/>
  <c r="C146" i="4"/>
  <c r="I147" i="4"/>
  <c r="F147" i="4"/>
  <c r="C147" i="4"/>
  <c r="I148" i="4"/>
  <c r="F148" i="4"/>
  <c r="C148" i="4"/>
  <c r="H145" i="4"/>
  <c r="E145" i="4"/>
  <c r="J145" i="4"/>
  <c r="E146" i="4"/>
  <c r="H147" i="4"/>
  <c r="E147" i="4"/>
  <c r="J147" i="4"/>
  <c r="H148" i="4"/>
  <c r="E148" i="4"/>
  <c r="J148" i="4"/>
  <c r="G145" i="4"/>
  <c r="D145" i="4"/>
  <c r="G146" i="4"/>
  <c r="D146" i="4"/>
  <c r="H146" i="4"/>
  <c r="J146" i="4"/>
  <c r="R99" i="5"/>
  <c r="R106" i="5" l="1"/>
  <c r="AE123" i="5"/>
  <c r="AE124" i="5" s="1"/>
  <c r="AC124" i="5"/>
  <c r="O123" i="5"/>
  <c r="O124" i="5" s="1"/>
  <c r="M124" i="5"/>
  <c r="R105" i="5"/>
  <c r="K128" i="4"/>
  <c r="J128" i="4"/>
  <c r="I128" i="4"/>
  <c r="H128" i="4"/>
  <c r="G128" i="4"/>
  <c r="F128" i="4"/>
  <c r="E128" i="4"/>
  <c r="D128" i="4"/>
  <c r="C128" i="4"/>
  <c r="H132" i="4"/>
  <c r="E132" i="4"/>
  <c r="J129" i="4"/>
  <c r="G129" i="4"/>
  <c r="D129" i="4"/>
  <c r="J130" i="4"/>
  <c r="G130" i="4"/>
  <c r="D130" i="4"/>
  <c r="J131" i="4"/>
  <c r="G131" i="4"/>
  <c r="D131" i="4"/>
  <c r="J132" i="4"/>
  <c r="G132" i="4"/>
  <c r="D132" i="4"/>
  <c r="F129" i="4"/>
  <c r="C129" i="4"/>
  <c r="F130" i="4"/>
  <c r="I131" i="4"/>
  <c r="C131" i="4"/>
  <c r="I132" i="4"/>
  <c r="F132" i="4"/>
  <c r="C132" i="4"/>
  <c r="H129" i="4"/>
  <c r="E129" i="4"/>
  <c r="H130" i="4"/>
  <c r="E130" i="4"/>
  <c r="H131" i="4"/>
  <c r="E131" i="4"/>
  <c r="I129" i="4"/>
  <c r="I130" i="4"/>
  <c r="C130" i="4"/>
  <c r="F131" i="4"/>
  <c r="A114" i="4" l="1"/>
  <c r="Z113" i="4"/>
  <c r="Y113" i="4"/>
  <c r="W113" i="4"/>
  <c r="U113" i="4"/>
  <c r="T113" i="4"/>
  <c r="S113" i="4"/>
  <c r="R113" i="4"/>
  <c r="K113" i="4"/>
  <c r="AA113" i="4" s="1"/>
  <c r="J113" i="4"/>
  <c r="I113" i="4"/>
  <c r="H113" i="4"/>
  <c r="X113" i="4" s="1"/>
  <c r="G113" i="4"/>
  <c r="F113" i="4"/>
  <c r="V113" i="4" s="1"/>
  <c r="E113" i="4"/>
  <c r="D113" i="4"/>
  <c r="C113" i="4"/>
  <c r="B113" i="4"/>
  <c r="Q112" i="4"/>
  <c r="I114" i="4"/>
  <c r="AA114" i="4"/>
  <c r="J114" i="4"/>
  <c r="K114" i="4"/>
  <c r="R114" i="4"/>
  <c r="S114" i="4"/>
  <c r="B114" i="4"/>
  <c r="T114" i="4"/>
  <c r="C114" i="4"/>
  <c r="U114" i="4"/>
  <c r="D114" i="4"/>
  <c r="V114" i="4"/>
  <c r="X114" i="4"/>
  <c r="G114" i="4"/>
  <c r="H114" i="4"/>
  <c r="E114" i="4"/>
  <c r="W114" i="4"/>
  <c r="F114" i="4"/>
  <c r="Y114" i="4"/>
  <c r="Z114" i="4"/>
  <c r="AB114" i="4" l="1"/>
  <c r="L114" i="4"/>
  <c r="Q114" i="4"/>
  <c r="Q110" i="4"/>
  <c r="Q109" i="4" l="1"/>
  <c r="U108" i="4"/>
  <c r="T108" i="4"/>
  <c r="S108" i="4"/>
  <c r="R108" i="4"/>
  <c r="Q108" i="4"/>
  <c r="I108" i="4"/>
  <c r="C108" i="4"/>
  <c r="B108" i="4"/>
  <c r="Z107" i="4"/>
  <c r="Z108" i="4" s="1"/>
  <c r="Y107" i="4"/>
  <c r="Y108" i="4" s="1"/>
  <c r="X107" i="4"/>
  <c r="X108" i="4" s="1"/>
  <c r="W107" i="4"/>
  <c r="W108" i="4" s="1"/>
  <c r="V107" i="4"/>
  <c r="V108" i="4" s="1"/>
  <c r="U107" i="4"/>
  <c r="T107" i="4"/>
  <c r="S107" i="4"/>
  <c r="R107" i="4"/>
  <c r="Q107" i="4"/>
  <c r="J107" i="4"/>
  <c r="J108" i="4" s="1"/>
  <c r="I107" i="4"/>
  <c r="H107" i="4"/>
  <c r="H108" i="4" s="1"/>
  <c r="G107" i="4"/>
  <c r="G108" i="4" s="1"/>
  <c r="F107" i="4"/>
  <c r="F108" i="4" s="1"/>
  <c r="E107" i="4"/>
  <c r="E108" i="4" s="1"/>
  <c r="D107" i="4"/>
  <c r="D108" i="4" s="1"/>
  <c r="C107" i="4"/>
  <c r="B107" i="4"/>
  <c r="Q106" i="4"/>
  <c r="Q105" i="4"/>
  <c r="Q104" i="4"/>
  <c r="Q103" i="4"/>
  <c r="Z102" i="4"/>
  <c r="Y102" i="4"/>
  <c r="X102" i="4"/>
  <c r="W102" i="4"/>
  <c r="U102" i="4"/>
  <c r="J102" i="4"/>
  <c r="I102" i="4"/>
  <c r="H102" i="4"/>
  <c r="G102" i="4"/>
  <c r="F102" i="4"/>
  <c r="V102" i="4" s="1"/>
  <c r="E102" i="4"/>
  <c r="D102" i="4"/>
  <c r="C102" i="4"/>
  <c r="B102" i="4"/>
  <c r="Q101" i="4"/>
  <c r="Z110" i="4"/>
  <c r="J110" i="4"/>
  <c r="B110" i="4"/>
  <c r="E109" i="4"/>
  <c r="H109" i="4"/>
  <c r="F109" i="4"/>
  <c r="Y109" i="4"/>
  <c r="G109" i="4"/>
  <c r="W109" i="4"/>
  <c r="C110" i="4"/>
  <c r="Y110" i="4"/>
  <c r="G110" i="4"/>
  <c r="W110" i="4"/>
  <c r="X109" i="4"/>
  <c r="V109" i="4"/>
  <c r="X110" i="4"/>
  <c r="V110" i="4"/>
  <c r="I109" i="4"/>
  <c r="E110" i="4"/>
  <c r="C109" i="4"/>
  <c r="U109" i="4"/>
  <c r="B109" i="4"/>
  <c r="D109" i="4"/>
  <c r="I110" i="4"/>
  <c r="H110" i="4"/>
  <c r="J109" i="4"/>
  <c r="D110" i="4"/>
  <c r="F110" i="4"/>
  <c r="U110" i="4"/>
  <c r="Z109" i="4"/>
  <c r="R102" i="4" l="1"/>
  <c r="S102" i="4"/>
  <c r="T102" i="4"/>
  <c r="A90" i="4"/>
  <c r="Q90" i="4" s="1"/>
  <c r="X89" i="4"/>
  <c r="W89" i="4"/>
  <c r="V89" i="4"/>
  <c r="U89" i="4"/>
  <c r="T89" i="4"/>
  <c r="S89" i="4"/>
  <c r="R89" i="4"/>
  <c r="J89" i="4"/>
  <c r="Z89" i="4" s="1"/>
  <c r="I89" i="4"/>
  <c r="Y89" i="4" s="1"/>
  <c r="H89" i="4"/>
  <c r="G89" i="4"/>
  <c r="F89" i="4"/>
  <c r="E89" i="4"/>
  <c r="D89" i="4"/>
  <c r="C89" i="4"/>
  <c r="B89" i="4"/>
  <c r="Q88" i="4"/>
  <c r="Z76" i="4"/>
  <c r="Y76" i="4"/>
  <c r="X76" i="4"/>
  <c r="W76" i="4"/>
  <c r="V76" i="4"/>
  <c r="U76" i="4"/>
  <c r="J76" i="4"/>
  <c r="I76" i="4"/>
  <c r="H76" i="4"/>
  <c r="G76" i="4"/>
  <c r="F76" i="4"/>
  <c r="E76" i="4"/>
  <c r="D76" i="4"/>
  <c r="T76" i="4" s="1"/>
  <c r="C76" i="4"/>
  <c r="S76" i="4" s="1"/>
  <c r="B76" i="4"/>
  <c r="R76" i="4" s="1"/>
  <c r="Q75" i="4"/>
  <c r="Z73" i="4"/>
  <c r="Y73" i="4"/>
  <c r="X73" i="4"/>
  <c r="W73" i="4"/>
  <c r="V73" i="4"/>
  <c r="U73" i="4"/>
  <c r="T73" i="4"/>
  <c r="S73" i="4"/>
  <c r="R73" i="4"/>
  <c r="J73" i="4"/>
  <c r="I73" i="4"/>
  <c r="H73" i="4"/>
  <c r="G73" i="4"/>
  <c r="F73" i="4"/>
  <c r="E73" i="4"/>
  <c r="D73" i="4"/>
  <c r="C73" i="4"/>
  <c r="B73" i="4"/>
  <c r="Z72" i="4"/>
  <c r="Y72" i="4"/>
  <c r="X72" i="4"/>
  <c r="W72" i="4"/>
  <c r="V72" i="4"/>
  <c r="U72" i="4"/>
  <c r="T72" i="4"/>
  <c r="S72" i="4"/>
  <c r="J72" i="4"/>
  <c r="I72" i="4"/>
  <c r="H72" i="4"/>
  <c r="G72" i="4"/>
  <c r="F72" i="4"/>
  <c r="E72" i="4"/>
  <c r="D72" i="4"/>
  <c r="C72" i="4"/>
  <c r="Z71" i="4"/>
  <c r="Y71" i="4"/>
  <c r="X71" i="4"/>
  <c r="W71" i="4"/>
  <c r="V71" i="4"/>
  <c r="U71" i="4"/>
  <c r="T71" i="4"/>
  <c r="J71" i="4"/>
  <c r="I71" i="4"/>
  <c r="H71" i="4"/>
  <c r="G71" i="4"/>
  <c r="F71" i="4"/>
  <c r="E71" i="4"/>
  <c r="D71" i="4"/>
  <c r="Z70" i="4"/>
  <c r="Y70" i="4"/>
  <c r="X70" i="4"/>
  <c r="W70" i="4"/>
  <c r="V70" i="4"/>
  <c r="U70" i="4"/>
  <c r="J70" i="4"/>
  <c r="I70" i="4"/>
  <c r="H70" i="4"/>
  <c r="G70" i="4"/>
  <c r="F70" i="4"/>
  <c r="E70" i="4"/>
  <c r="Z69" i="4"/>
  <c r="Y69" i="4"/>
  <c r="X69" i="4"/>
  <c r="W69" i="4"/>
  <c r="V69" i="4"/>
  <c r="J69" i="4"/>
  <c r="I69" i="4"/>
  <c r="H69" i="4"/>
  <c r="G69" i="4"/>
  <c r="F69" i="4"/>
  <c r="Z68" i="4"/>
  <c r="Y68" i="4"/>
  <c r="X68" i="4"/>
  <c r="W68" i="4"/>
  <c r="J68" i="4"/>
  <c r="I68" i="4"/>
  <c r="H68" i="4"/>
  <c r="G68" i="4"/>
  <c r="Z67" i="4"/>
  <c r="Y67" i="4"/>
  <c r="X67" i="4"/>
  <c r="J67" i="4"/>
  <c r="I67" i="4"/>
  <c r="H67" i="4"/>
  <c r="Z66" i="4"/>
  <c r="Y66" i="4"/>
  <c r="J66" i="4"/>
  <c r="I66" i="4"/>
  <c r="Z65" i="4"/>
  <c r="Y65" i="4"/>
  <c r="J65" i="4"/>
  <c r="I65" i="4"/>
  <c r="Z64" i="4"/>
  <c r="Y64" i="4"/>
  <c r="Q64" i="4"/>
  <c r="J64" i="4"/>
  <c r="I64" i="4"/>
  <c r="A64" i="4"/>
  <c r="Z63" i="4"/>
  <c r="Y63" i="4"/>
  <c r="X63" i="4"/>
  <c r="T63" i="4"/>
  <c r="R63" i="4"/>
  <c r="J63" i="4"/>
  <c r="I63" i="4"/>
  <c r="H63" i="4"/>
  <c r="G63" i="4"/>
  <c r="W63" i="4" s="1"/>
  <c r="F63" i="4"/>
  <c r="V63" i="4" s="1"/>
  <c r="E63" i="4"/>
  <c r="U63" i="4" s="1"/>
  <c r="D63" i="4"/>
  <c r="C63" i="4"/>
  <c r="S63" i="4" s="1"/>
  <c r="B63" i="4"/>
  <c r="Q62" i="4"/>
  <c r="Z60" i="4"/>
  <c r="Z86" i="4" s="1"/>
  <c r="Z99" i="4" s="1"/>
  <c r="Y60" i="4"/>
  <c r="Y86" i="4" s="1"/>
  <c r="Y99" i="4" s="1"/>
  <c r="X60" i="4"/>
  <c r="X86" i="4" s="1"/>
  <c r="X99" i="4" s="1"/>
  <c r="W60" i="4"/>
  <c r="W86" i="4" s="1"/>
  <c r="W99" i="4" s="1"/>
  <c r="V60" i="4"/>
  <c r="V86" i="4" s="1"/>
  <c r="V99" i="4" s="1"/>
  <c r="U60" i="4"/>
  <c r="U86" i="4" s="1"/>
  <c r="U99" i="4" s="1"/>
  <c r="T60" i="4"/>
  <c r="T86" i="4" s="1"/>
  <c r="T99" i="4" s="1"/>
  <c r="S60" i="4"/>
  <c r="S86" i="4" s="1"/>
  <c r="S99" i="4" s="1"/>
  <c r="R109" i="4"/>
  <c r="R110" i="4"/>
  <c r="S109" i="4"/>
  <c r="S110" i="4"/>
  <c r="T109" i="4"/>
  <c r="T110" i="4"/>
  <c r="Z104" i="4" l="1"/>
  <c r="Z103" i="4"/>
  <c r="I104" i="4"/>
  <c r="I103" i="4"/>
  <c r="J104" i="4"/>
  <c r="J103" i="4"/>
  <c r="Y103" i="4"/>
  <c r="Y104" i="4"/>
  <c r="J60" i="4"/>
  <c r="J86" i="4" s="1"/>
  <c r="J99" i="4" s="1"/>
  <c r="I60" i="4"/>
  <c r="I86" i="4" s="1"/>
  <c r="I99" i="4" s="1"/>
  <c r="H60" i="4"/>
  <c r="H86" i="4" s="1"/>
  <c r="H99" i="4" s="1"/>
  <c r="G60" i="4"/>
  <c r="G86" i="4" s="1"/>
  <c r="G99" i="4" s="1"/>
  <c r="F60" i="4"/>
  <c r="F86" i="4" s="1"/>
  <c r="F99" i="4" s="1"/>
  <c r="E60" i="4"/>
  <c r="E86" i="4" s="1"/>
  <c r="E99" i="4" s="1"/>
  <c r="D60" i="4"/>
  <c r="D86" i="4" s="1"/>
  <c r="D99" i="4" s="1"/>
  <c r="C60" i="4"/>
  <c r="C86" i="4" s="1"/>
  <c r="C99" i="4" s="1"/>
  <c r="Z59" i="4"/>
  <c r="Z85" i="4" s="1"/>
  <c r="Z98" i="4" s="1"/>
  <c r="Y59" i="4"/>
  <c r="Y85" i="4" s="1"/>
  <c r="Y98" i="4" s="1"/>
  <c r="X59" i="4"/>
  <c r="X85" i="4" s="1"/>
  <c r="X98" i="4" s="1"/>
  <c r="W59" i="4"/>
  <c r="W85" i="4" s="1"/>
  <c r="W98" i="4" s="1"/>
  <c r="V59" i="4"/>
  <c r="V85" i="4" s="1"/>
  <c r="V98" i="4" s="1"/>
  <c r="U59" i="4"/>
  <c r="U85" i="4" s="1"/>
  <c r="U98" i="4" s="1"/>
  <c r="T59" i="4"/>
  <c r="T85" i="4" s="1"/>
  <c r="T98" i="4" s="1"/>
  <c r="J59" i="4"/>
  <c r="J85" i="4" s="1"/>
  <c r="J98" i="4" s="1"/>
  <c r="I59" i="4"/>
  <c r="I85" i="4" s="1"/>
  <c r="I98" i="4" s="1"/>
  <c r="H59" i="4"/>
  <c r="H85" i="4" s="1"/>
  <c r="H98" i="4" s="1"/>
  <c r="G59" i="4"/>
  <c r="G85" i="4" s="1"/>
  <c r="G98" i="4" s="1"/>
  <c r="F59" i="4"/>
  <c r="F85" i="4" s="1"/>
  <c r="F98" i="4" s="1"/>
  <c r="E59" i="4"/>
  <c r="E85" i="4" s="1"/>
  <c r="E98" i="4" s="1"/>
  <c r="D59" i="4"/>
  <c r="D85" i="4" s="1"/>
  <c r="D98" i="4" s="1"/>
  <c r="Z58" i="4"/>
  <c r="Z84" i="4" s="1"/>
  <c r="Z97" i="4" s="1"/>
  <c r="Y58" i="4"/>
  <c r="Y84" i="4" s="1"/>
  <c r="Y97" i="4" s="1"/>
  <c r="X58" i="4"/>
  <c r="X84" i="4" s="1"/>
  <c r="X97" i="4" s="1"/>
  <c r="W58" i="4"/>
  <c r="W84" i="4" s="1"/>
  <c r="W97" i="4" s="1"/>
  <c r="V58" i="4"/>
  <c r="V84" i="4" s="1"/>
  <c r="V97" i="4" s="1"/>
  <c r="U58" i="4"/>
  <c r="U84" i="4" s="1"/>
  <c r="U97" i="4" s="1"/>
  <c r="J58" i="4"/>
  <c r="J84" i="4" s="1"/>
  <c r="J97" i="4" s="1"/>
  <c r="I58" i="4"/>
  <c r="I84" i="4" s="1"/>
  <c r="I97" i="4" s="1"/>
  <c r="H58" i="4"/>
  <c r="H84" i="4" s="1"/>
  <c r="H97" i="4" s="1"/>
  <c r="G58" i="4"/>
  <c r="G84" i="4" s="1"/>
  <c r="G97" i="4" s="1"/>
  <c r="F58" i="4"/>
  <c r="F84" i="4" s="1"/>
  <c r="F97" i="4" s="1"/>
  <c r="E58" i="4"/>
  <c r="E84" i="4" s="1"/>
  <c r="E97" i="4" s="1"/>
  <c r="Z57" i="4"/>
  <c r="Z83" i="4" s="1"/>
  <c r="Z96" i="4" s="1"/>
  <c r="Y57" i="4"/>
  <c r="Y83" i="4" s="1"/>
  <c r="Y96" i="4" s="1"/>
  <c r="X57" i="4"/>
  <c r="X83" i="4" s="1"/>
  <c r="X96" i="4" s="1"/>
  <c r="W57" i="4"/>
  <c r="W83" i="4" s="1"/>
  <c r="W96" i="4" s="1"/>
  <c r="V57" i="4"/>
  <c r="V83" i="4" s="1"/>
  <c r="V96" i="4" s="1"/>
  <c r="J57" i="4"/>
  <c r="J83" i="4" s="1"/>
  <c r="J96" i="4" s="1"/>
  <c r="I57" i="4"/>
  <c r="I83" i="4" s="1"/>
  <c r="I96" i="4" s="1"/>
  <c r="H57" i="4"/>
  <c r="H83" i="4" s="1"/>
  <c r="H96" i="4" s="1"/>
  <c r="G57" i="4"/>
  <c r="G83" i="4" s="1"/>
  <c r="G96" i="4" s="1"/>
  <c r="F57" i="4"/>
  <c r="F83" i="4" s="1"/>
  <c r="F96" i="4" s="1"/>
  <c r="Z56" i="4"/>
  <c r="Z82" i="4" s="1"/>
  <c r="Z95" i="4" s="1"/>
  <c r="Y56" i="4"/>
  <c r="Y82" i="4" s="1"/>
  <c r="Y95" i="4" s="1"/>
  <c r="X56" i="4"/>
  <c r="X82" i="4" s="1"/>
  <c r="X95" i="4" s="1"/>
  <c r="W56" i="4"/>
  <c r="W82" i="4" s="1"/>
  <c r="W95" i="4" s="1"/>
  <c r="J56" i="4"/>
  <c r="J82" i="4" s="1"/>
  <c r="J95" i="4" s="1"/>
  <c r="I56" i="4"/>
  <c r="I82" i="4" s="1"/>
  <c r="I95" i="4" s="1"/>
  <c r="H56" i="4"/>
  <c r="H82" i="4" s="1"/>
  <c r="H95" i="4" s="1"/>
  <c r="G56" i="4"/>
  <c r="G82" i="4" s="1"/>
  <c r="G95" i="4" s="1"/>
  <c r="Z55" i="4"/>
  <c r="Z81" i="4" s="1"/>
  <c r="Z94" i="4" s="1"/>
  <c r="Y55" i="4"/>
  <c r="Y81" i="4" s="1"/>
  <c r="Y94" i="4" s="1"/>
  <c r="X55" i="4"/>
  <c r="X81" i="4" s="1"/>
  <c r="X94" i="4" s="1"/>
  <c r="J55" i="4"/>
  <c r="J81" i="4" s="1"/>
  <c r="J94" i="4" s="1"/>
  <c r="I55" i="4"/>
  <c r="I81" i="4" s="1"/>
  <c r="I94" i="4" s="1"/>
  <c r="H55" i="4"/>
  <c r="H81" i="4" s="1"/>
  <c r="H94" i="4" s="1"/>
  <c r="Z54" i="4"/>
  <c r="Z80" i="4" s="1"/>
  <c r="Z93" i="4" s="1"/>
  <c r="Y54" i="4"/>
  <c r="Y80" i="4" s="1"/>
  <c r="Y93" i="4" s="1"/>
  <c r="J54" i="4"/>
  <c r="J80" i="4" s="1"/>
  <c r="J93" i="4" s="1"/>
  <c r="I54" i="4"/>
  <c r="I80" i="4" s="1"/>
  <c r="I93" i="4" s="1"/>
  <c r="Z53" i="4"/>
  <c r="Z79" i="4" s="1"/>
  <c r="Z92" i="4" s="1"/>
  <c r="J53" i="4"/>
  <c r="J79" i="4" s="1"/>
  <c r="J92" i="4" s="1"/>
  <c r="Z52" i="4"/>
  <c r="Z78" i="4" s="1"/>
  <c r="Z91" i="4" s="1"/>
  <c r="J52" i="4"/>
  <c r="J78" i="4" s="1"/>
  <c r="J91" i="4" s="1"/>
  <c r="Z51" i="4"/>
  <c r="Z77" i="4" s="1"/>
  <c r="Z105" i="4" l="1"/>
  <c r="Z90" i="4"/>
  <c r="Z106" i="4" s="1"/>
  <c r="J51" i="4"/>
  <c r="J77" i="4" s="1"/>
  <c r="J105" i="4" l="1"/>
  <c r="J90" i="4"/>
  <c r="J106" i="4" s="1"/>
  <c r="A51" i="4"/>
  <c r="X50" i="4"/>
  <c r="W50" i="4"/>
  <c r="V50" i="4"/>
  <c r="U50" i="4"/>
  <c r="T50" i="4"/>
  <c r="J50" i="4"/>
  <c r="Z50" i="4" s="1"/>
  <c r="I50" i="4"/>
  <c r="Y50" i="4" s="1"/>
  <c r="H50" i="4"/>
  <c r="G50" i="4"/>
  <c r="F50" i="4"/>
  <c r="E50" i="4"/>
  <c r="D50" i="4"/>
  <c r="C50" i="4"/>
  <c r="S50" i="4" s="1"/>
  <c r="B50" i="4"/>
  <c r="R50" i="4" s="1"/>
  <c r="Q49" i="4"/>
  <c r="AA47" i="4"/>
  <c r="Z47" i="4"/>
  <c r="Y47" i="4"/>
  <c r="X47" i="4"/>
  <c r="W47" i="4"/>
  <c r="V47" i="4"/>
  <c r="U47" i="4"/>
  <c r="T47" i="4"/>
  <c r="S47" i="4"/>
  <c r="R47" i="4"/>
  <c r="AB47" i="4" s="1"/>
  <c r="C201" i="4" s="1"/>
  <c r="K47" i="4"/>
  <c r="J47" i="4"/>
  <c r="I47" i="4"/>
  <c r="H47" i="4"/>
  <c r="G47" i="4"/>
  <c r="F47" i="4"/>
  <c r="E47" i="4"/>
  <c r="D47" i="4"/>
  <c r="C47" i="4"/>
  <c r="B47" i="4"/>
  <c r="L47" i="4" s="1"/>
  <c r="B201" i="4" s="1"/>
  <c r="AA46" i="4"/>
  <c r="Z46" i="4"/>
  <c r="Y46" i="4"/>
  <c r="X46" i="4"/>
  <c r="W46" i="4"/>
  <c r="V46" i="4"/>
  <c r="U46" i="4"/>
  <c r="T46" i="4"/>
  <c r="S46" i="4"/>
  <c r="R46" i="4"/>
  <c r="AB46" i="4" s="1"/>
  <c r="C200" i="4" s="1"/>
  <c r="K46" i="4"/>
  <c r="J46" i="4"/>
  <c r="I46" i="4"/>
  <c r="H46" i="4"/>
  <c r="G46" i="4"/>
  <c r="F46" i="4"/>
  <c r="E46" i="4"/>
  <c r="D46" i="4"/>
  <c r="C46" i="4"/>
  <c r="B46" i="4"/>
  <c r="L46" i="4" s="1"/>
  <c r="B200" i="4" s="1"/>
  <c r="AA45" i="4"/>
  <c r="Z45" i="4"/>
  <c r="Y45" i="4"/>
  <c r="X45" i="4"/>
  <c r="W45" i="4"/>
  <c r="V45" i="4"/>
  <c r="U45" i="4"/>
  <c r="T45" i="4"/>
  <c r="S45" i="4"/>
  <c r="R45" i="4"/>
  <c r="AB45" i="4" s="1"/>
  <c r="C199" i="4" s="1"/>
  <c r="K45" i="4"/>
  <c r="J45" i="4"/>
  <c r="I45" i="4"/>
  <c r="H45" i="4"/>
  <c r="G45" i="4"/>
  <c r="F45" i="4"/>
  <c r="E45" i="4"/>
  <c r="D45" i="4"/>
  <c r="C45" i="4"/>
  <c r="B45" i="4"/>
  <c r="L45" i="4" s="1"/>
  <c r="B199" i="4" s="1"/>
  <c r="AA44" i="4"/>
  <c r="Z44" i="4"/>
  <c r="Y44" i="4"/>
  <c r="X44" i="4"/>
  <c r="W44" i="4"/>
  <c r="V44" i="4"/>
  <c r="U44" i="4"/>
  <c r="T44" i="4"/>
  <c r="S44" i="4"/>
  <c r="R44" i="4"/>
  <c r="AB44" i="4" s="1"/>
  <c r="C198" i="4" s="1"/>
  <c r="K44" i="4"/>
  <c r="J44" i="4"/>
  <c r="I44" i="4"/>
  <c r="H44" i="4"/>
  <c r="G44" i="4"/>
  <c r="F44" i="4"/>
  <c r="E44" i="4"/>
  <c r="D44" i="4"/>
  <c r="C44" i="4"/>
  <c r="B44" i="4"/>
  <c r="L44" i="4" s="1"/>
  <c r="B198" i="4" s="1"/>
  <c r="AA43" i="4"/>
  <c r="Z43" i="4"/>
  <c r="Y43" i="4"/>
  <c r="X43" i="4"/>
  <c r="W43" i="4"/>
  <c r="V43" i="4"/>
  <c r="U43" i="4"/>
  <c r="T43" i="4"/>
  <c r="S43" i="4"/>
  <c r="R43" i="4"/>
  <c r="AB43" i="4" s="1"/>
  <c r="C197" i="4" s="1"/>
  <c r="K43" i="4"/>
  <c r="J43" i="4"/>
  <c r="I43" i="4"/>
  <c r="H43" i="4"/>
  <c r="G43" i="4"/>
  <c r="F43" i="4"/>
  <c r="E43" i="4"/>
  <c r="D43" i="4"/>
  <c r="C43" i="4"/>
  <c r="B43" i="4"/>
  <c r="L43" i="4" s="1"/>
  <c r="B197" i="4" s="1"/>
  <c r="AA42" i="4"/>
  <c r="Z42" i="4"/>
  <c r="Y42" i="4"/>
  <c r="X42" i="4"/>
  <c r="W42" i="4"/>
  <c r="V42" i="4"/>
  <c r="U42" i="4"/>
  <c r="T42" i="4"/>
  <c r="S42" i="4"/>
  <c r="R42" i="4"/>
  <c r="AB42" i="4" s="1"/>
  <c r="C196" i="4" s="1"/>
  <c r="K42" i="4"/>
  <c r="J42" i="4"/>
  <c r="I42" i="4"/>
  <c r="H42" i="4"/>
  <c r="G42" i="4"/>
  <c r="F42" i="4"/>
  <c r="E42" i="4"/>
  <c r="D42" i="4"/>
  <c r="C42" i="4"/>
  <c r="B42" i="4"/>
  <c r="L42" i="4" s="1"/>
  <c r="B196" i="4" s="1"/>
  <c r="AA41" i="4"/>
  <c r="Z41" i="4"/>
  <c r="Y41" i="4"/>
  <c r="X41" i="4"/>
  <c r="W41" i="4"/>
  <c r="V41" i="4"/>
  <c r="U41" i="4"/>
  <c r="T41" i="4"/>
  <c r="S41" i="4"/>
  <c r="R41" i="4"/>
  <c r="AB41" i="4" s="1"/>
  <c r="C195" i="4" s="1"/>
  <c r="K41" i="4"/>
  <c r="J41" i="4"/>
  <c r="I41" i="4"/>
  <c r="H41" i="4"/>
  <c r="G41" i="4"/>
  <c r="F41" i="4"/>
  <c r="E41" i="4"/>
  <c r="D41" i="4"/>
  <c r="C41" i="4"/>
  <c r="B41" i="4"/>
  <c r="L41" i="4" s="1"/>
  <c r="B195" i="4" s="1"/>
  <c r="AA40" i="4"/>
  <c r="Z40" i="4"/>
  <c r="Y40" i="4"/>
  <c r="X40" i="4"/>
  <c r="W40" i="4"/>
  <c r="V40" i="4"/>
  <c r="U40" i="4"/>
  <c r="T40" i="4"/>
  <c r="S40" i="4"/>
  <c r="R40" i="4"/>
  <c r="AB40" i="4" s="1"/>
  <c r="C194" i="4" s="1"/>
  <c r="K40" i="4"/>
  <c r="J40" i="4"/>
  <c r="I40" i="4"/>
  <c r="H40" i="4"/>
  <c r="G40" i="4"/>
  <c r="F40" i="4"/>
  <c r="E40" i="4"/>
  <c r="D40" i="4"/>
  <c r="C40" i="4"/>
  <c r="B40" i="4"/>
  <c r="L40" i="4" s="1"/>
  <c r="B194" i="4" s="1"/>
  <c r="AA39" i="4"/>
  <c r="Z39" i="4"/>
  <c r="Y39" i="4"/>
  <c r="X39" i="4"/>
  <c r="W39" i="4"/>
  <c r="V39" i="4"/>
  <c r="U39" i="4"/>
  <c r="T39" i="4"/>
  <c r="S39" i="4"/>
  <c r="R39" i="4"/>
  <c r="AB39" i="4" s="1"/>
  <c r="C193" i="4" s="1"/>
  <c r="K39" i="4"/>
  <c r="J39" i="4"/>
  <c r="I39" i="4"/>
  <c r="H39" i="4"/>
  <c r="G39" i="4"/>
  <c r="F39" i="4"/>
  <c r="E39" i="4"/>
  <c r="D39" i="4"/>
  <c r="C39" i="4"/>
  <c r="B39" i="4"/>
  <c r="L39" i="4" s="1"/>
  <c r="B193" i="4" s="1"/>
  <c r="A39" i="4"/>
  <c r="AA38" i="4"/>
  <c r="Z38" i="4"/>
  <c r="Y38" i="4"/>
  <c r="X38" i="4"/>
  <c r="W38" i="4"/>
  <c r="V38" i="4"/>
  <c r="U38" i="4"/>
  <c r="T38" i="4"/>
  <c r="S38" i="4"/>
  <c r="R38" i="4"/>
  <c r="AB38" i="4" s="1"/>
  <c r="Q38" i="4"/>
  <c r="K38" i="4"/>
  <c r="J38" i="4"/>
  <c r="I38" i="4"/>
  <c r="H38" i="4"/>
  <c r="G38" i="4"/>
  <c r="F38" i="4"/>
  <c r="E38" i="4"/>
  <c r="D38" i="4"/>
  <c r="C38" i="4"/>
  <c r="B38" i="4"/>
  <c r="L38" i="4" s="1"/>
  <c r="AA37" i="4"/>
  <c r="Z37" i="4"/>
  <c r="Y37" i="4"/>
  <c r="X37" i="4"/>
  <c r="W37" i="4"/>
  <c r="V37" i="4"/>
  <c r="U37" i="4"/>
  <c r="T37" i="4"/>
  <c r="S37" i="4"/>
  <c r="R37" i="4"/>
  <c r="Q36" i="4"/>
  <c r="N29" i="4"/>
  <c r="N28" i="4"/>
  <c r="I51" i="4"/>
  <c r="H51" i="4"/>
  <c r="N114" i="4"/>
  <c r="E51" i="4"/>
  <c r="AD114" i="4"/>
  <c r="D51" i="4"/>
  <c r="B51" i="4"/>
  <c r="F51" i="4"/>
  <c r="C51" i="4"/>
  <c r="G51" i="4"/>
  <c r="I77" i="4" l="1"/>
  <c r="H77" i="4"/>
  <c r="G77" i="4"/>
  <c r="F77" i="4"/>
  <c r="E77" i="4"/>
  <c r="D77" i="4"/>
  <c r="C77" i="4"/>
  <c r="B77" i="4"/>
  <c r="C192" i="4"/>
  <c r="AC114" i="4"/>
  <c r="AB48" i="4"/>
  <c r="B192" i="4"/>
  <c r="M114" i="4"/>
  <c r="L48" i="4"/>
  <c r="E64" i="4"/>
  <c r="A209" i="4"/>
  <c r="A193" i="4"/>
  <c r="A179" i="4"/>
  <c r="A166" i="4"/>
  <c r="A153" i="4"/>
  <c r="A115" i="4"/>
  <c r="A91" i="4"/>
  <c r="Q91" i="4" s="1"/>
  <c r="A65" i="4"/>
  <c r="Q65" i="4" s="1"/>
  <c r="A52" i="4"/>
  <c r="Q39" i="4"/>
  <c r="A40" i="4"/>
  <c r="G64" i="4"/>
  <c r="D64" i="4"/>
  <c r="A77" i="4"/>
  <c r="Q77" i="4" s="1"/>
  <c r="Q51" i="4"/>
  <c r="C64" i="4"/>
  <c r="B64" i="4"/>
  <c r="F64" i="4"/>
  <c r="H64" i="4"/>
  <c r="N27" i="4"/>
  <c r="H153" i="4"/>
  <c r="AA115" i="4"/>
  <c r="S51" i="4"/>
  <c r="D52" i="4"/>
  <c r="K228" i="1"/>
  <c r="E52" i="4"/>
  <c r="I153" i="4"/>
  <c r="J192" i="4"/>
  <c r="S209" i="4"/>
  <c r="J193" i="4"/>
  <c r="I166" i="4"/>
  <c r="K115" i="4"/>
  <c r="AD115" i="4"/>
  <c r="J228" i="1"/>
  <c r="F52" i="4"/>
  <c r="F192" i="4"/>
  <c r="T209" i="4"/>
  <c r="L193" i="4"/>
  <c r="F90" i="4"/>
  <c r="N115" i="4"/>
  <c r="G228" i="1"/>
  <c r="G52" i="4"/>
  <c r="B209" i="4"/>
  <c r="U209" i="4"/>
  <c r="N193" i="4"/>
  <c r="E90" i="4"/>
  <c r="R115" i="4"/>
  <c r="C209" i="4"/>
  <c r="V209" i="4"/>
  <c r="H90" i="4"/>
  <c r="H52" i="4"/>
  <c r="B115" i="4"/>
  <c r="S115" i="4"/>
  <c r="C228" i="1"/>
  <c r="D209" i="4"/>
  <c r="C115" i="4"/>
  <c r="T115" i="4"/>
  <c r="F228" i="1"/>
  <c r="R51" i="4"/>
  <c r="I52" i="4"/>
  <c r="E153" i="4"/>
  <c r="W51" i="4"/>
  <c r="H209" i="4"/>
  <c r="E166" i="4"/>
  <c r="G115" i="4"/>
  <c r="X115" i="4"/>
  <c r="V228" i="1"/>
  <c r="B52" i="4"/>
  <c r="F153" i="4"/>
  <c r="X51" i="4"/>
  <c r="I209" i="4"/>
  <c r="D193" i="4"/>
  <c r="F166" i="4"/>
  <c r="H115" i="4"/>
  <c r="Y115" i="4"/>
  <c r="S228" i="1"/>
  <c r="C52" i="4"/>
  <c r="G153" i="4"/>
  <c r="Y51" i="4"/>
  <c r="J209" i="4"/>
  <c r="F193" i="4"/>
  <c r="G166" i="4"/>
  <c r="I115" i="4"/>
  <c r="Z115" i="4"/>
  <c r="R228" i="1"/>
  <c r="N192" i="4"/>
  <c r="R209" i="4"/>
  <c r="H193" i="4"/>
  <c r="H166" i="4"/>
  <c r="J115" i="4"/>
  <c r="W209" i="4"/>
  <c r="G90" i="4"/>
  <c r="I90" i="4"/>
  <c r="C153" i="4"/>
  <c r="C166" i="4"/>
  <c r="W228" i="1"/>
  <c r="C90" i="4"/>
  <c r="W115" i="4"/>
  <c r="X209" i="4"/>
  <c r="D153" i="4"/>
  <c r="D166" i="4"/>
  <c r="B228" i="1"/>
  <c r="E209" i="4"/>
  <c r="F209" i="4"/>
  <c r="T51" i="4"/>
  <c r="D115" i="4"/>
  <c r="U115" i="4"/>
  <c r="B90" i="4"/>
  <c r="Y209" i="4"/>
  <c r="U51" i="4"/>
  <c r="E115" i="4"/>
  <c r="D90" i="4"/>
  <c r="G209" i="4"/>
  <c r="V51" i="4"/>
  <c r="F115" i="4"/>
  <c r="V115" i="4"/>
  <c r="Z209" i="4"/>
  <c r="AA228" i="1"/>
  <c r="B153" i="4"/>
  <c r="B166" i="4"/>
  <c r="Z228" i="1"/>
  <c r="AB115" i="4" l="1"/>
  <c r="L115" i="4"/>
  <c r="M193" i="4"/>
  <c r="O193" i="4" s="1"/>
  <c r="S193" i="4"/>
  <c r="I193" i="4"/>
  <c r="K193" i="4" s="1"/>
  <c r="R193" i="4"/>
  <c r="E193" i="4"/>
  <c r="G193" i="4" s="1"/>
  <c r="Y77" i="4"/>
  <c r="X77" i="4"/>
  <c r="X64" i="4"/>
  <c r="W77" i="4"/>
  <c r="W64" i="4"/>
  <c r="V77" i="4"/>
  <c r="V64" i="4"/>
  <c r="U77" i="4"/>
  <c r="U64" i="4"/>
  <c r="T77" i="4"/>
  <c r="T64" i="4"/>
  <c r="S77" i="4"/>
  <c r="S64" i="4"/>
  <c r="R77" i="4"/>
  <c r="R64" i="4"/>
  <c r="I179" i="4"/>
  <c r="H179" i="4"/>
  <c r="G179" i="4"/>
  <c r="F179" i="4"/>
  <c r="E179" i="4"/>
  <c r="D179" i="4"/>
  <c r="C179" i="4"/>
  <c r="B179" i="4"/>
  <c r="I78" i="4"/>
  <c r="H78" i="4"/>
  <c r="H65" i="4"/>
  <c r="G78" i="4"/>
  <c r="G65" i="4"/>
  <c r="F78" i="4"/>
  <c r="F65" i="4"/>
  <c r="E78" i="4"/>
  <c r="E65" i="4"/>
  <c r="D78" i="4"/>
  <c r="D65" i="4"/>
  <c r="C78" i="4"/>
  <c r="C65" i="4"/>
  <c r="B78" i="4"/>
  <c r="B65" i="4"/>
  <c r="Q115" i="4"/>
  <c r="Q193" i="4"/>
  <c r="O114" i="4"/>
  <c r="Q209" i="4"/>
  <c r="B202" i="4"/>
  <c r="M192" i="4"/>
  <c r="I192" i="4"/>
  <c r="R192" i="4"/>
  <c r="E192" i="4"/>
  <c r="A210" i="4"/>
  <c r="A194" i="4"/>
  <c r="A180" i="4"/>
  <c r="A167" i="4"/>
  <c r="A154" i="4"/>
  <c r="A116" i="4"/>
  <c r="A92" i="4"/>
  <c r="Q92" i="4" s="1"/>
  <c r="A66" i="4"/>
  <c r="Q66" i="4" s="1"/>
  <c r="A53" i="4"/>
  <c r="A41" i="4"/>
  <c r="Q40" i="4"/>
  <c r="AE114" i="4"/>
  <c r="C202" i="4"/>
  <c r="S192" i="4"/>
  <c r="A78" i="4"/>
  <c r="Q78" i="4" s="1"/>
  <c r="Q52" i="4"/>
  <c r="C350" i="1"/>
  <c r="C349" i="1"/>
  <c r="C348" i="1"/>
  <c r="Q226" i="1"/>
  <c r="I154" i="4"/>
  <c r="X210" i="4"/>
  <c r="D116" i="4"/>
  <c r="V116" i="4"/>
  <c r="G53" i="4"/>
  <c r="T52" i="4"/>
  <c r="R218" i="1"/>
  <c r="W52" i="4"/>
  <c r="T193" i="4"/>
  <c r="H53" i="4"/>
  <c r="U90" i="4"/>
  <c r="S210" i="4"/>
  <c r="J194" i="4"/>
  <c r="I167" i="4"/>
  <c r="K116" i="4"/>
  <c r="AD116" i="4"/>
  <c r="V218" i="1"/>
  <c r="U193" i="4"/>
  <c r="I53" i="4"/>
  <c r="T210" i="4"/>
  <c r="L194" i="4"/>
  <c r="N116" i="4"/>
  <c r="U218" i="1"/>
  <c r="V193" i="4"/>
  <c r="R52" i="4"/>
  <c r="B210" i="4"/>
  <c r="U210" i="4"/>
  <c r="N194" i="4"/>
  <c r="R116" i="4"/>
  <c r="AA223" i="1"/>
  <c r="T218" i="1"/>
  <c r="W193" i="4"/>
  <c r="S52" i="4"/>
  <c r="C210" i="4"/>
  <c r="D91" i="4"/>
  <c r="B116" i="4"/>
  <c r="S116" i="4"/>
  <c r="S218" i="1"/>
  <c r="B154" i="4"/>
  <c r="D210" i="4"/>
  <c r="W210" i="4"/>
  <c r="C116" i="4"/>
  <c r="S223" i="1"/>
  <c r="C154" i="4"/>
  <c r="E210" i="4"/>
  <c r="B167" i="4"/>
  <c r="K223" i="1"/>
  <c r="B53" i="4"/>
  <c r="D167" i="4"/>
  <c r="W223" i="1"/>
  <c r="W90" i="4"/>
  <c r="D154" i="4"/>
  <c r="V52" i="4"/>
  <c r="G223" i="1"/>
  <c r="E154" i="4"/>
  <c r="G210" i="4"/>
  <c r="F116" i="4"/>
  <c r="C223" i="1"/>
  <c r="V210" i="4"/>
  <c r="C167" i="4"/>
  <c r="C53" i="4"/>
  <c r="W116" i="4"/>
  <c r="F154" i="4"/>
  <c r="D53" i="4"/>
  <c r="X52" i="4"/>
  <c r="H210" i="4"/>
  <c r="E167" i="4"/>
  <c r="G116" i="4"/>
  <c r="X116" i="4"/>
  <c r="Z218" i="1"/>
  <c r="G154" i="4"/>
  <c r="E53" i="4"/>
  <c r="Y52" i="4"/>
  <c r="I210" i="4"/>
  <c r="D194" i="4"/>
  <c r="F167" i="4"/>
  <c r="H116" i="4"/>
  <c r="Y116" i="4"/>
  <c r="Y218" i="1"/>
  <c r="H154" i="4"/>
  <c r="F53" i="4"/>
  <c r="V90" i="4"/>
  <c r="J210" i="4"/>
  <c r="F194" i="4"/>
  <c r="G167" i="4"/>
  <c r="I116" i="4"/>
  <c r="Z116" i="4"/>
  <c r="X218" i="1"/>
  <c r="F91" i="4"/>
  <c r="R210" i="4"/>
  <c r="H194" i="4"/>
  <c r="H167" i="4"/>
  <c r="J116" i="4"/>
  <c r="AA116" i="4"/>
  <c r="W218" i="1"/>
  <c r="T116" i="4"/>
  <c r="U52" i="4"/>
  <c r="U116" i="4"/>
  <c r="F210" i="4"/>
  <c r="Y210" i="4"/>
  <c r="E116" i="4"/>
  <c r="Z210" i="4"/>
  <c r="T90" i="4"/>
  <c r="B91" i="4"/>
  <c r="E91" i="4"/>
  <c r="Y90" i="4"/>
  <c r="R90" i="4"/>
  <c r="C91" i="4"/>
  <c r="H91" i="4"/>
  <c r="G91" i="4"/>
  <c r="S90" i="4"/>
  <c r="X90" i="4"/>
  <c r="I91" i="4"/>
  <c r="AB116" i="4" l="1"/>
  <c r="AC116" i="4" s="1"/>
  <c r="AE116" i="4" s="1"/>
  <c r="L116" i="4"/>
  <c r="M116" i="4" s="1"/>
  <c r="O116" i="4" s="1"/>
  <c r="M194" i="4"/>
  <c r="O194" i="4" s="1"/>
  <c r="S194" i="4"/>
  <c r="I194" i="4"/>
  <c r="K194" i="4" s="1"/>
  <c r="R194" i="4"/>
  <c r="E194" i="4"/>
  <c r="G194" i="4" s="1"/>
  <c r="Y78" i="4"/>
  <c r="X78" i="4"/>
  <c r="X65" i="4"/>
  <c r="W78" i="4"/>
  <c r="W65" i="4"/>
  <c r="V78" i="4"/>
  <c r="V65" i="4"/>
  <c r="U78" i="4"/>
  <c r="U65" i="4"/>
  <c r="T78" i="4"/>
  <c r="T65" i="4"/>
  <c r="S78" i="4"/>
  <c r="S65" i="4"/>
  <c r="R78" i="4"/>
  <c r="R65" i="4"/>
  <c r="I79" i="4"/>
  <c r="H79" i="4"/>
  <c r="H66" i="4"/>
  <c r="H103" i="4" s="1"/>
  <c r="G79" i="4"/>
  <c r="G66" i="4"/>
  <c r="F79" i="4"/>
  <c r="F66" i="4"/>
  <c r="E79" i="4"/>
  <c r="E66" i="4"/>
  <c r="D79" i="4"/>
  <c r="D66" i="4"/>
  <c r="C79" i="4"/>
  <c r="C66" i="4"/>
  <c r="B79" i="4"/>
  <c r="B66" i="4"/>
  <c r="I180" i="4"/>
  <c r="H180" i="4"/>
  <c r="G180" i="4"/>
  <c r="F180" i="4"/>
  <c r="E180" i="4"/>
  <c r="D180" i="4"/>
  <c r="C180" i="4"/>
  <c r="B180" i="4"/>
  <c r="Q116" i="4"/>
  <c r="K192" i="4"/>
  <c r="O192" i="4"/>
  <c r="M115" i="4"/>
  <c r="Q194" i="4"/>
  <c r="Q210" i="4"/>
  <c r="AC115" i="4"/>
  <c r="A211" i="4"/>
  <c r="A195" i="4"/>
  <c r="A181" i="4"/>
  <c r="A168" i="4"/>
  <c r="A155" i="4"/>
  <c r="A117" i="4"/>
  <c r="A93" i="4"/>
  <c r="Q93" i="4" s="1"/>
  <c r="A67" i="4"/>
  <c r="Q67" i="4" s="1"/>
  <c r="A54" i="4"/>
  <c r="A42" i="4"/>
  <c r="Q41" i="4"/>
  <c r="A79" i="4"/>
  <c r="Q79" i="4" s="1"/>
  <c r="Q53" i="4"/>
  <c r="G192" i="4"/>
  <c r="B224" i="1"/>
  <c r="F224" i="1"/>
  <c r="J224" i="1"/>
  <c r="R224" i="1"/>
  <c r="V224" i="1"/>
  <c r="Z224" i="1"/>
  <c r="Q218" i="1"/>
  <c r="H117" i="4"/>
  <c r="V194" i="4"/>
  <c r="V211" i="4"/>
  <c r="V53" i="4"/>
  <c r="W194" i="4"/>
  <c r="D211" i="4"/>
  <c r="B117" i="4"/>
  <c r="F218" i="1"/>
  <c r="B54" i="4"/>
  <c r="D218" i="1"/>
  <c r="J211" i="4"/>
  <c r="R117" i="4"/>
  <c r="G218" i="1"/>
  <c r="T117" i="4"/>
  <c r="D117" i="4"/>
  <c r="G54" i="4"/>
  <c r="R211" i="4"/>
  <c r="R53" i="4"/>
  <c r="D168" i="4"/>
  <c r="G155" i="4"/>
  <c r="I117" i="4"/>
  <c r="Z117" i="4"/>
  <c r="N195" i="4"/>
  <c r="U91" i="4"/>
  <c r="H54" i="4"/>
  <c r="S211" i="4"/>
  <c r="S53" i="4"/>
  <c r="E168" i="4"/>
  <c r="H155" i="4"/>
  <c r="J117" i="4"/>
  <c r="AA117" i="4"/>
  <c r="J218" i="1"/>
  <c r="T194" i="4"/>
  <c r="T91" i="4"/>
  <c r="T211" i="4"/>
  <c r="T53" i="4"/>
  <c r="F168" i="4"/>
  <c r="I155" i="4"/>
  <c r="K117" i="4"/>
  <c r="AD117" i="4"/>
  <c r="I218" i="1"/>
  <c r="U194" i="4"/>
  <c r="B211" i="4"/>
  <c r="U211" i="4"/>
  <c r="U53" i="4"/>
  <c r="N117" i="4"/>
  <c r="H92" i="4"/>
  <c r="H218" i="1"/>
  <c r="C211" i="4"/>
  <c r="H168" i="4"/>
  <c r="W211" i="4"/>
  <c r="V91" i="4"/>
  <c r="X211" i="4"/>
  <c r="C117" i="4"/>
  <c r="E218" i="1"/>
  <c r="G168" i="4"/>
  <c r="W53" i="4"/>
  <c r="E211" i="4"/>
  <c r="U117" i="4"/>
  <c r="W91" i="4"/>
  <c r="B92" i="4"/>
  <c r="I168" i="4"/>
  <c r="E92" i="4"/>
  <c r="G92" i="4"/>
  <c r="F211" i="4"/>
  <c r="Y53" i="4"/>
  <c r="C54" i="4"/>
  <c r="G211" i="4"/>
  <c r="Z211" i="4"/>
  <c r="C155" i="4"/>
  <c r="E117" i="4"/>
  <c r="V117" i="4"/>
  <c r="F195" i="4"/>
  <c r="C218" i="1"/>
  <c r="D54" i="4"/>
  <c r="H211" i="4"/>
  <c r="D155" i="4"/>
  <c r="F117" i="4"/>
  <c r="W117" i="4"/>
  <c r="H195" i="4"/>
  <c r="B218" i="1"/>
  <c r="E54" i="4"/>
  <c r="I211" i="4"/>
  <c r="B168" i="4"/>
  <c r="E155" i="4"/>
  <c r="G117" i="4"/>
  <c r="X117" i="4"/>
  <c r="J195" i="4"/>
  <c r="F54" i="4"/>
  <c r="C168" i="4"/>
  <c r="F155" i="4"/>
  <c r="Y117" i="4"/>
  <c r="L195" i="4"/>
  <c r="I92" i="4"/>
  <c r="S117" i="4"/>
  <c r="X53" i="4"/>
  <c r="Y211" i="4"/>
  <c r="B155" i="4"/>
  <c r="D195" i="4"/>
  <c r="F92" i="4"/>
  <c r="S91" i="4"/>
  <c r="C92" i="4"/>
  <c r="Y91" i="4"/>
  <c r="R91" i="4"/>
  <c r="D92" i="4"/>
  <c r="X91" i="4"/>
  <c r="H104" i="4" l="1"/>
  <c r="M195" i="4"/>
  <c r="S195" i="4"/>
  <c r="I195" i="4"/>
  <c r="R195" i="4"/>
  <c r="E195" i="4"/>
  <c r="AB117" i="4"/>
  <c r="L117" i="4"/>
  <c r="I106" i="4"/>
  <c r="I181" i="4"/>
  <c r="H181" i="4"/>
  <c r="G181" i="4"/>
  <c r="F181" i="4"/>
  <c r="E181" i="4"/>
  <c r="D181" i="4"/>
  <c r="C181" i="4"/>
  <c r="B181" i="4"/>
  <c r="Y79" i="4"/>
  <c r="X79" i="4"/>
  <c r="X66" i="4"/>
  <c r="W79" i="4"/>
  <c r="W66" i="4"/>
  <c r="V79" i="4"/>
  <c r="V66" i="4"/>
  <c r="U79" i="4"/>
  <c r="U66" i="4"/>
  <c r="T79" i="4"/>
  <c r="T66" i="4"/>
  <c r="S79" i="4"/>
  <c r="S66" i="4"/>
  <c r="R79" i="4"/>
  <c r="R66" i="4"/>
  <c r="H80" i="4"/>
  <c r="G80" i="4"/>
  <c r="G67" i="4"/>
  <c r="G103" i="4" s="1"/>
  <c r="F80" i="4"/>
  <c r="F67" i="4"/>
  <c r="E80" i="4"/>
  <c r="E67" i="4"/>
  <c r="D80" i="4"/>
  <c r="D67" i="4"/>
  <c r="C80" i="4"/>
  <c r="C67" i="4"/>
  <c r="B80" i="4"/>
  <c r="B67" i="4"/>
  <c r="Q195" i="4"/>
  <c r="A212" i="4"/>
  <c r="A196" i="4"/>
  <c r="A182" i="4"/>
  <c r="A169" i="4"/>
  <c r="A156" i="4"/>
  <c r="A118" i="4"/>
  <c r="A94" i="4"/>
  <c r="Q94" i="4" s="1"/>
  <c r="A68" i="4"/>
  <c r="Q68" i="4" s="1"/>
  <c r="A55" i="4"/>
  <c r="A43" i="4"/>
  <c r="Q42" i="4"/>
  <c r="Q117" i="4"/>
  <c r="AE115" i="4"/>
  <c r="I105" i="4"/>
  <c r="Q211" i="4"/>
  <c r="A80" i="4"/>
  <c r="Q80" i="4" s="1"/>
  <c r="Q54" i="4"/>
  <c r="O115" i="4"/>
  <c r="A208" i="1"/>
  <c r="B55" i="4"/>
  <c r="U92" i="4"/>
  <c r="C156" i="4"/>
  <c r="X208" i="1"/>
  <c r="I118" i="4"/>
  <c r="AA118" i="4"/>
  <c r="R208" i="1"/>
  <c r="I169" i="4"/>
  <c r="U195" i="4"/>
  <c r="W212" i="4"/>
  <c r="N196" i="4"/>
  <c r="G208" i="1"/>
  <c r="C55" i="4"/>
  <c r="I212" i="4"/>
  <c r="C118" i="4"/>
  <c r="T118" i="4"/>
  <c r="C169" i="4"/>
  <c r="W54" i="4"/>
  <c r="S208" i="1"/>
  <c r="D55" i="4"/>
  <c r="J212" i="4"/>
  <c r="S92" i="4"/>
  <c r="D118" i="4"/>
  <c r="U118" i="4"/>
  <c r="D169" i="4"/>
  <c r="X54" i="4"/>
  <c r="T208" i="1"/>
  <c r="E55" i="4"/>
  <c r="R212" i="4"/>
  <c r="Y92" i="4"/>
  <c r="D196" i="4"/>
  <c r="E118" i="4"/>
  <c r="V118" i="4"/>
  <c r="E169" i="4"/>
  <c r="B208" i="1"/>
  <c r="U208" i="1"/>
  <c r="F55" i="4"/>
  <c r="F196" i="4"/>
  <c r="F118" i="4"/>
  <c r="W118" i="4"/>
  <c r="F169" i="4"/>
  <c r="C208" i="1"/>
  <c r="G55" i="4"/>
  <c r="G169" i="4"/>
  <c r="H118" i="4"/>
  <c r="E208" i="1"/>
  <c r="T195" i="4"/>
  <c r="V212" i="4"/>
  <c r="D156" i="4"/>
  <c r="S212" i="4"/>
  <c r="V208" i="1"/>
  <c r="B212" i="4"/>
  <c r="U212" i="4"/>
  <c r="J196" i="4"/>
  <c r="H169" i="4"/>
  <c r="D212" i="4"/>
  <c r="J118" i="4"/>
  <c r="R54" i="4"/>
  <c r="F93" i="4"/>
  <c r="T212" i="4"/>
  <c r="H196" i="4"/>
  <c r="X118" i="4"/>
  <c r="W208" i="1"/>
  <c r="C212" i="4"/>
  <c r="Z118" i="4"/>
  <c r="F208" i="1"/>
  <c r="V195" i="4"/>
  <c r="E212" i="4"/>
  <c r="X212" i="4"/>
  <c r="F156" i="4"/>
  <c r="D93" i="4"/>
  <c r="K118" i="4"/>
  <c r="AD118" i="4"/>
  <c r="S54" i="4"/>
  <c r="H208" i="1"/>
  <c r="L202" i="1"/>
  <c r="W195" i="4"/>
  <c r="F212" i="4"/>
  <c r="Y212" i="4"/>
  <c r="G156" i="4"/>
  <c r="N118" i="4"/>
  <c r="T54" i="4"/>
  <c r="I208" i="1"/>
  <c r="G212" i="4"/>
  <c r="Z212" i="4"/>
  <c r="H156" i="4"/>
  <c r="R118" i="4"/>
  <c r="E93" i="4"/>
  <c r="U54" i="4"/>
  <c r="J208" i="1"/>
  <c r="H212" i="4"/>
  <c r="C93" i="4"/>
  <c r="I156" i="4"/>
  <c r="B118" i="4"/>
  <c r="S118" i="4"/>
  <c r="B169" i="4"/>
  <c r="V54" i="4"/>
  <c r="B156" i="4"/>
  <c r="G118" i="4"/>
  <c r="D208" i="1"/>
  <c r="Y118" i="4"/>
  <c r="L196" i="4"/>
  <c r="Y208" i="1"/>
  <c r="E156" i="4"/>
  <c r="Z208" i="1"/>
  <c r="R92" i="4"/>
  <c r="V92" i="4"/>
  <c r="T92" i="4"/>
  <c r="H93" i="4"/>
  <c r="X92" i="4"/>
  <c r="G93" i="4"/>
  <c r="B93" i="4"/>
  <c r="W92" i="4"/>
  <c r="G104" i="4" l="1"/>
  <c r="X80" i="4"/>
  <c r="X105" i="4" s="1"/>
  <c r="W80" i="4"/>
  <c r="W67" i="4"/>
  <c r="W104" i="4" s="1"/>
  <c r="V80" i="4"/>
  <c r="V67" i="4"/>
  <c r="U80" i="4"/>
  <c r="U67" i="4"/>
  <c r="T80" i="4"/>
  <c r="T67" i="4"/>
  <c r="S80" i="4"/>
  <c r="S67" i="4"/>
  <c r="R80" i="4"/>
  <c r="R67" i="4"/>
  <c r="AB118" i="4"/>
  <c r="AC118" i="4" s="1"/>
  <c r="AE118" i="4" s="1"/>
  <c r="L118" i="4"/>
  <c r="M118" i="4" s="1"/>
  <c r="O118" i="4" s="1"/>
  <c r="M196" i="4"/>
  <c r="O196" i="4" s="1"/>
  <c r="S196" i="4"/>
  <c r="I196" i="4"/>
  <c r="K196" i="4" s="1"/>
  <c r="R196" i="4"/>
  <c r="E196" i="4"/>
  <c r="G196" i="4" s="1"/>
  <c r="I182" i="4"/>
  <c r="H182" i="4"/>
  <c r="G182" i="4"/>
  <c r="F182" i="4"/>
  <c r="E182" i="4"/>
  <c r="D182" i="4"/>
  <c r="C182" i="4"/>
  <c r="B182" i="4"/>
  <c r="Y106" i="4"/>
  <c r="G81" i="4"/>
  <c r="F81" i="4"/>
  <c r="F68" i="4"/>
  <c r="F103" i="4" s="1"/>
  <c r="E81" i="4"/>
  <c r="E68" i="4"/>
  <c r="D81" i="4"/>
  <c r="D68" i="4"/>
  <c r="C81" i="4"/>
  <c r="C68" i="4"/>
  <c r="B81" i="4"/>
  <c r="B68" i="4"/>
  <c r="H106" i="4"/>
  <c r="A213" i="4"/>
  <c r="A197" i="4"/>
  <c r="A183" i="4"/>
  <c r="A170" i="4"/>
  <c r="A157" i="4"/>
  <c r="A119" i="4"/>
  <c r="A95" i="4"/>
  <c r="Q95" i="4" s="1"/>
  <c r="A69" i="4"/>
  <c r="Q69" i="4" s="1"/>
  <c r="A56" i="4"/>
  <c r="A44" i="4"/>
  <c r="Q43" i="4"/>
  <c r="Q118" i="4"/>
  <c r="X103" i="4"/>
  <c r="X104" i="4"/>
  <c r="G195" i="4"/>
  <c r="Q196" i="4"/>
  <c r="K195" i="4"/>
  <c r="M117" i="4"/>
  <c r="Y105" i="4"/>
  <c r="AC117" i="4"/>
  <c r="O195" i="4"/>
  <c r="Q212" i="4"/>
  <c r="A81" i="4"/>
  <c r="Q81" i="4" s="1"/>
  <c r="Q55" i="4"/>
  <c r="H105" i="4"/>
  <c r="Q208" i="1"/>
  <c r="U93" i="4"/>
  <c r="I213" i="4"/>
  <c r="C157" i="4"/>
  <c r="G157" i="4"/>
  <c r="E213" i="4"/>
  <c r="X213" i="4"/>
  <c r="G170" i="4"/>
  <c r="D197" i="4"/>
  <c r="G119" i="4"/>
  <c r="X119" i="4"/>
  <c r="E56" i="4"/>
  <c r="F213" i="4"/>
  <c r="Y213" i="4"/>
  <c r="H170" i="4"/>
  <c r="F197" i="4"/>
  <c r="H119" i="4"/>
  <c r="Y119" i="4"/>
  <c r="F56" i="4"/>
  <c r="G213" i="4"/>
  <c r="Z213" i="4"/>
  <c r="I170" i="4"/>
  <c r="H197" i="4"/>
  <c r="Z119" i="4"/>
  <c r="J197" i="4"/>
  <c r="AA119" i="4"/>
  <c r="H202" i="1"/>
  <c r="U196" i="4"/>
  <c r="L197" i="4"/>
  <c r="K119" i="4"/>
  <c r="AD119" i="4"/>
  <c r="D202" i="1"/>
  <c r="D94" i="4"/>
  <c r="T213" i="4"/>
  <c r="V55" i="4"/>
  <c r="J119" i="4"/>
  <c r="T119" i="4"/>
  <c r="J213" i="4"/>
  <c r="V196" i="4"/>
  <c r="D157" i="4"/>
  <c r="N197" i="4"/>
  <c r="N119" i="4"/>
  <c r="S55" i="4"/>
  <c r="R213" i="4"/>
  <c r="W196" i="4"/>
  <c r="E157" i="4"/>
  <c r="F94" i="4"/>
  <c r="R119" i="4"/>
  <c r="X93" i="4"/>
  <c r="T55" i="4"/>
  <c r="S213" i="4"/>
  <c r="B170" i="4"/>
  <c r="F157" i="4"/>
  <c r="B119" i="4"/>
  <c r="S119" i="4"/>
  <c r="U55" i="4"/>
  <c r="C119" i="4"/>
  <c r="B213" i="4"/>
  <c r="U213" i="4"/>
  <c r="D170" i="4"/>
  <c r="H157" i="4"/>
  <c r="D119" i="4"/>
  <c r="U119" i="4"/>
  <c r="B56" i="4"/>
  <c r="W55" i="4"/>
  <c r="C213" i="4"/>
  <c r="V213" i="4"/>
  <c r="E170" i="4"/>
  <c r="I157" i="4"/>
  <c r="E119" i="4"/>
  <c r="V119" i="4"/>
  <c r="C56" i="4"/>
  <c r="C94" i="4"/>
  <c r="D213" i="4"/>
  <c r="W213" i="4"/>
  <c r="F170" i="4"/>
  <c r="S93" i="4"/>
  <c r="F119" i="4"/>
  <c r="W119" i="4"/>
  <c r="D56" i="4"/>
  <c r="I119" i="4"/>
  <c r="G94" i="4"/>
  <c r="H213" i="4"/>
  <c r="T196" i="4"/>
  <c r="B157" i="4"/>
  <c r="V93" i="4"/>
  <c r="R55" i="4"/>
  <c r="C170" i="4"/>
  <c r="W93" i="4"/>
  <c r="R93" i="4"/>
  <c r="T93" i="4"/>
  <c r="E94" i="4"/>
  <c r="B94" i="4"/>
  <c r="F104" i="4" l="1"/>
  <c r="G106" i="4"/>
  <c r="W81" i="4"/>
  <c r="V81" i="4"/>
  <c r="V68" i="4"/>
  <c r="U81" i="4"/>
  <c r="U68" i="4"/>
  <c r="T81" i="4"/>
  <c r="T68" i="4"/>
  <c r="S81" i="4"/>
  <c r="S68" i="4"/>
  <c r="R81" i="4"/>
  <c r="R68" i="4"/>
  <c r="F82" i="4"/>
  <c r="F105" i="4" s="1"/>
  <c r="E82" i="4"/>
  <c r="E69" i="4"/>
  <c r="E104" i="4" s="1"/>
  <c r="D82" i="4"/>
  <c r="D69" i="4"/>
  <c r="C82" i="4"/>
  <c r="C69" i="4"/>
  <c r="B82" i="4"/>
  <c r="B69" i="4"/>
  <c r="X106" i="4"/>
  <c r="AB119" i="4"/>
  <c r="L119" i="4"/>
  <c r="M119" i="4" s="1"/>
  <c r="O119" i="4" s="1"/>
  <c r="M197" i="4"/>
  <c r="S197" i="4"/>
  <c r="I197" i="4"/>
  <c r="R197" i="4"/>
  <c r="E197" i="4"/>
  <c r="G197" i="4" s="1"/>
  <c r="I183" i="4"/>
  <c r="H183" i="4"/>
  <c r="G183" i="4"/>
  <c r="F183" i="4"/>
  <c r="E183" i="4"/>
  <c r="D183" i="4"/>
  <c r="C183" i="4"/>
  <c r="B183" i="4"/>
  <c r="G105" i="4"/>
  <c r="AE117" i="4"/>
  <c r="A214" i="4"/>
  <c r="A198" i="4"/>
  <c r="A184" i="4"/>
  <c r="A171" i="4"/>
  <c r="A158" i="4"/>
  <c r="A120" i="4"/>
  <c r="A96" i="4"/>
  <c r="Q96" i="4" s="1"/>
  <c r="A70" i="4"/>
  <c r="Q70" i="4" s="1"/>
  <c r="A57" i="4"/>
  <c r="A45" i="4"/>
  <c r="Q44" i="4"/>
  <c r="W103" i="4"/>
  <c r="A82" i="4"/>
  <c r="Q82" i="4" s="1"/>
  <c r="Q56" i="4"/>
  <c r="O117" i="4"/>
  <c r="Q119" i="4"/>
  <c r="Q197" i="4"/>
  <c r="Q213" i="4"/>
  <c r="A192" i="1"/>
  <c r="A178" i="1"/>
  <c r="J177" i="1"/>
  <c r="I177" i="1"/>
  <c r="H177" i="1"/>
  <c r="G177" i="1"/>
  <c r="F177" i="1"/>
  <c r="E177" i="1"/>
  <c r="D177" i="1"/>
  <c r="C177" i="1"/>
  <c r="B177" i="1"/>
  <c r="U197" i="4"/>
  <c r="Y214" i="4"/>
  <c r="H192" i="1"/>
  <c r="B158" i="4"/>
  <c r="J214" i="4"/>
  <c r="V197" i="4"/>
  <c r="B57" i="4"/>
  <c r="G120" i="4"/>
  <c r="X120" i="4"/>
  <c r="G214" i="4"/>
  <c r="Z214" i="4"/>
  <c r="E171" i="4"/>
  <c r="L192" i="1"/>
  <c r="W197" i="4"/>
  <c r="C57" i="4"/>
  <c r="H120" i="4"/>
  <c r="Y120" i="4"/>
  <c r="H214" i="4"/>
  <c r="V94" i="4"/>
  <c r="F171" i="4"/>
  <c r="D57" i="4"/>
  <c r="Z120" i="4"/>
  <c r="I214" i="4"/>
  <c r="D198" i="4"/>
  <c r="G171" i="4"/>
  <c r="J120" i="4"/>
  <c r="AA120" i="4"/>
  <c r="F198" i="4"/>
  <c r="I120" i="4"/>
  <c r="C158" i="4"/>
  <c r="W94" i="4"/>
  <c r="K120" i="4"/>
  <c r="AD120" i="4"/>
  <c r="R214" i="4"/>
  <c r="H198" i="4"/>
  <c r="I171" i="4"/>
  <c r="D158" i="4"/>
  <c r="N120" i="4"/>
  <c r="C95" i="4"/>
  <c r="S214" i="4"/>
  <c r="J198" i="4"/>
  <c r="R56" i="4"/>
  <c r="E158" i="4"/>
  <c r="T94" i="4"/>
  <c r="R120" i="4"/>
  <c r="R94" i="4"/>
  <c r="T214" i="4"/>
  <c r="L198" i="4"/>
  <c r="S56" i="4"/>
  <c r="F158" i="4"/>
  <c r="B120" i="4"/>
  <c r="S120" i="4"/>
  <c r="B214" i="4"/>
  <c r="U214" i="4"/>
  <c r="N198" i="4"/>
  <c r="T56" i="4"/>
  <c r="G158" i="4"/>
  <c r="C120" i="4"/>
  <c r="T120" i="4"/>
  <c r="C214" i="4"/>
  <c r="V214" i="4"/>
  <c r="E95" i="4"/>
  <c r="U56" i="4"/>
  <c r="H158" i="4"/>
  <c r="D120" i="4"/>
  <c r="U120" i="4"/>
  <c r="D214" i="4"/>
  <c r="W214" i="4"/>
  <c r="B171" i="4"/>
  <c r="V56" i="4"/>
  <c r="T197" i="4"/>
  <c r="I158" i="4"/>
  <c r="E120" i="4"/>
  <c r="V120" i="4"/>
  <c r="E214" i="4"/>
  <c r="X214" i="4"/>
  <c r="C171" i="4"/>
  <c r="D192" i="1"/>
  <c r="B95" i="4"/>
  <c r="F120" i="4"/>
  <c r="W120" i="4"/>
  <c r="F214" i="4"/>
  <c r="D171" i="4"/>
  <c r="E57" i="4"/>
  <c r="H171" i="4"/>
  <c r="D95" i="4"/>
  <c r="U94" i="4"/>
  <c r="S94" i="4"/>
  <c r="E103" i="4" l="1"/>
  <c r="V82" i="4"/>
  <c r="V105" i="4" s="1"/>
  <c r="U82" i="4"/>
  <c r="U69" i="4"/>
  <c r="U103" i="4" s="1"/>
  <c r="T82" i="4"/>
  <c r="T69" i="4"/>
  <c r="S82" i="4"/>
  <c r="S69" i="4"/>
  <c r="R82" i="4"/>
  <c r="R69" i="4"/>
  <c r="M198" i="4"/>
  <c r="O198" i="4" s="1"/>
  <c r="S198" i="4"/>
  <c r="I198" i="4"/>
  <c r="K198" i="4" s="1"/>
  <c r="R198" i="4"/>
  <c r="E198" i="4"/>
  <c r="G198" i="4" s="1"/>
  <c r="AB120" i="4"/>
  <c r="AC120" i="4" s="1"/>
  <c r="AE120" i="4" s="1"/>
  <c r="L120" i="4"/>
  <c r="M120" i="4" s="1"/>
  <c r="O120" i="4" s="1"/>
  <c r="W106" i="4"/>
  <c r="E83" i="4"/>
  <c r="D83" i="4"/>
  <c r="D70" i="4"/>
  <c r="C83" i="4"/>
  <c r="C70" i="4"/>
  <c r="B83" i="4"/>
  <c r="B70" i="4"/>
  <c r="I184" i="4"/>
  <c r="H184" i="4"/>
  <c r="G184" i="4"/>
  <c r="F184" i="4"/>
  <c r="E184" i="4"/>
  <c r="D184" i="4"/>
  <c r="C184" i="4"/>
  <c r="B184" i="4"/>
  <c r="Q198" i="4"/>
  <c r="Q214" i="4"/>
  <c r="A215" i="4"/>
  <c r="A199" i="4"/>
  <c r="A185" i="4"/>
  <c r="A172" i="4"/>
  <c r="A159" i="4"/>
  <c r="A121" i="4"/>
  <c r="A97" i="4"/>
  <c r="Q97" i="4" s="1"/>
  <c r="A71" i="4"/>
  <c r="Q71" i="4" s="1"/>
  <c r="A58" i="4"/>
  <c r="A46" i="4"/>
  <c r="Q45" i="4"/>
  <c r="O197" i="4"/>
  <c r="Q120" i="4"/>
  <c r="AC119" i="4"/>
  <c r="A83" i="4"/>
  <c r="Q83" i="4" s="1"/>
  <c r="Q57" i="4"/>
  <c r="V103" i="4"/>
  <c r="V104" i="4"/>
  <c r="W105" i="4"/>
  <c r="K197" i="4"/>
  <c r="Q192" i="1"/>
  <c r="Z215" i="4"/>
  <c r="E96" i="4"/>
  <c r="U121" i="4"/>
  <c r="B96" i="4"/>
  <c r="F121" i="4"/>
  <c r="T192" i="1"/>
  <c r="C58" i="4"/>
  <c r="E172" i="4"/>
  <c r="G159" i="4"/>
  <c r="K121" i="4"/>
  <c r="AD121" i="4"/>
  <c r="T215" i="4"/>
  <c r="D58" i="4"/>
  <c r="D199" i="4"/>
  <c r="F172" i="4"/>
  <c r="H159" i="4"/>
  <c r="N121" i="4"/>
  <c r="B215" i="4"/>
  <c r="U215" i="4"/>
  <c r="T198" i="4"/>
  <c r="F199" i="4"/>
  <c r="G172" i="4"/>
  <c r="I159" i="4"/>
  <c r="R121" i="4"/>
  <c r="C215" i="4"/>
  <c r="V215" i="4"/>
  <c r="U198" i="4"/>
  <c r="H199" i="4"/>
  <c r="H172" i="4"/>
  <c r="B121" i="4"/>
  <c r="S121" i="4"/>
  <c r="D215" i="4"/>
  <c r="W215" i="4"/>
  <c r="C121" i="4"/>
  <c r="X215" i="4"/>
  <c r="W198" i="4"/>
  <c r="L199" i="4"/>
  <c r="U95" i="4"/>
  <c r="Y215" i="4"/>
  <c r="C96" i="4"/>
  <c r="W121" i="4"/>
  <c r="N199" i="4"/>
  <c r="I172" i="4"/>
  <c r="R57" i="4"/>
  <c r="V95" i="4"/>
  <c r="C159" i="4"/>
  <c r="G121" i="4"/>
  <c r="X121" i="4"/>
  <c r="I215" i="4"/>
  <c r="U192" i="1"/>
  <c r="S57" i="4"/>
  <c r="B172" i="4"/>
  <c r="D159" i="4"/>
  <c r="H121" i="4"/>
  <c r="Y121" i="4"/>
  <c r="J215" i="4"/>
  <c r="V192" i="1"/>
  <c r="F95" i="4"/>
  <c r="T57" i="4"/>
  <c r="C172" i="4"/>
  <c r="E159" i="4"/>
  <c r="I121" i="4"/>
  <c r="Z121" i="4"/>
  <c r="R215" i="4"/>
  <c r="W192" i="1"/>
  <c r="B58" i="4"/>
  <c r="U57" i="4"/>
  <c r="D172" i="4"/>
  <c r="F159" i="4"/>
  <c r="J121" i="4"/>
  <c r="AA121" i="4"/>
  <c r="S215" i="4"/>
  <c r="V198" i="4"/>
  <c r="J199" i="4"/>
  <c r="T121" i="4"/>
  <c r="E215" i="4"/>
  <c r="D121" i="4"/>
  <c r="F215" i="4"/>
  <c r="E121" i="4"/>
  <c r="V121" i="4"/>
  <c r="G215" i="4"/>
  <c r="B159" i="4"/>
  <c r="H215" i="4"/>
  <c r="T95" i="4"/>
  <c r="R95" i="4"/>
  <c r="S95" i="4"/>
  <c r="D96" i="4"/>
  <c r="F106" i="4" l="1"/>
  <c r="AB121" i="4"/>
  <c r="AC121" i="4" s="1"/>
  <c r="AE121" i="4" s="1"/>
  <c r="L121" i="4"/>
  <c r="M121" i="4" s="1"/>
  <c r="I185" i="4"/>
  <c r="H185" i="4"/>
  <c r="G185" i="4"/>
  <c r="F185" i="4"/>
  <c r="E185" i="4"/>
  <c r="D185" i="4"/>
  <c r="C185" i="4"/>
  <c r="B185" i="4"/>
  <c r="V106" i="4"/>
  <c r="M199" i="4"/>
  <c r="O199" i="4" s="1"/>
  <c r="S199" i="4"/>
  <c r="I199" i="4"/>
  <c r="R199" i="4"/>
  <c r="E199" i="4"/>
  <c r="G199" i="4" s="1"/>
  <c r="U83" i="4"/>
  <c r="T83" i="4"/>
  <c r="T70" i="4"/>
  <c r="S83" i="4"/>
  <c r="S70" i="4"/>
  <c r="R83" i="4"/>
  <c r="R70" i="4"/>
  <c r="E106" i="4"/>
  <c r="D84" i="4"/>
  <c r="C84" i="4"/>
  <c r="C71" i="4"/>
  <c r="B84" i="4"/>
  <c r="B71" i="4"/>
  <c r="Q215" i="4"/>
  <c r="AE119" i="4"/>
  <c r="Q121" i="4"/>
  <c r="Q199" i="4"/>
  <c r="D103" i="4"/>
  <c r="D104" i="4"/>
  <c r="E105" i="4"/>
  <c r="A216" i="4"/>
  <c r="A200" i="4"/>
  <c r="A186" i="4"/>
  <c r="A173" i="4"/>
  <c r="A160" i="4"/>
  <c r="A122" i="4"/>
  <c r="A98" i="4"/>
  <c r="Q98" i="4" s="1"/>
  <c r="A72" i="4"/>
  <c r="Q72" i="4" s="1"/>
  <c r="A59" i="4"/>
  <c r="A47" i="4"/>
  <c r="Q46" i="4"/>
  <c r="A84" i="4"/>
  <c r="Q84" i="4" s="1"/>
  <c r="Q58" i="4"/>
  <c r="U104" i="4"/>
  <c r="A165" i="1"/>
  <c r="J164" i="1"/>
  <c r="I164" i="1"/>
  <c r="H164" i="1"/>
  <c r="G164" i="1"/>
  <c r="F164" i="1"/>
  <c r="E164" i="1"/>
  <c r="D164" i="1"/>
  <c r="C164" i="1"/>
  <c r="B164" i="1"/>
  <c r="A152" i="1"/>
  <c r="J151" i="1"/>
  <c r="I151" i="1"/>
  <c r="H151" i="1"/>
  <c r="G151" i="1"/>
  <c r="F151" i="1"/>
  <c r="E151" i="1"/>
  <c r="D151" i="1"/>
  <c r="C151" i="1"/>
  <c r="B151" i="1"/>
  <c r="R216" i="4"/>
  <c r="U96" i="4"/>
  <c r="D173" i="4"/>
  <c r="E152" i="1"/>
  <c r="U199" i="4"/>
  <c r="F216" i="4"/>
  <c r="Y216" i="4"/>
  <c r="C160" i="4"/>
  <c r="G122" i="4"/>
  <c r="X122" i="4"/>
  <c r="S58" i="4"/>
  <c r="H165" i="1"/>
  <c r="V199" i="4"/>
  <c r="G216" i="4"/>
  <c r="Z216" i="4"/>
  <c r="D160" i="4"/>
  <c r="H122" i="4"/>
  <c r="Y122" i="4"/>
  <c r="T58" i="4"/>
  <c r="G165" i="1"/>
  <c r="W199" i="4"/>
  <c r="H216" i="4"/>
  <c r="E160" i="4"/>
  <c r="I122" i="4"/>
  <c r="Z122" i="4"/>
  <c r="R96" i="4"/>
  <c r="F165" i="1"/>
  <c r="B59" i="4"/>
  <c r="I216" i="4"/>
  <c r="B173" i="4"/>
  <c r="F160" i="4"/>
  <c r="J122" i="4"/>
  <c r="AA122" i="4"/>
  <c r="B152" i="1"/>
  <c r="E165" i="1"/>
  <c r="C59" i="4"/>
  <c r="J216" i="4"/>
  <c r="C173" i="4"/>
  <c r="G160" i="4"/>
  <c r="K122" i="4"/>
  <c r="AD122" i="4"/>
  <c r="C165" i="1"/>
  <c r="B97" i="4"/>
  <c r="H160" i="4"/>
  <c r="D200" i="4"/>
  <c r="B165" i="1"/>
  <c r="S216" i="4"/>
  <c r="E173" i="4"/>
  <c r="I160" i="4"/>
  <c r="F200" i="4"/>
  <c r="T216" i="4"/>
  <c r="B122" i="4"/>
  <c r="H200" i="4"/>
  <c r="F152" i="1"/>
  <c r="C152" i="1"/>
  <c r="S122" i="4"/>
  <c r="R122" i="4"/>
  <c r="F173" i="4"/>
  <c r="B216" i="4"/>
  <c r="U216" i="4"/>
  <c r="G173" i="4"/>
  <c r="C122" i="4"/>
  <c r="T122" i="4"/>
  <c r="J200" i="4"/>
  <c r="G152" i="1"/>
  <c r="C216" i="4"/>
  <c r="V216" i="4"/>
  <c r="H173" i="4"/>
  <c r="D122" i="4"/>
  <c r="U122" i="4"/>
  <c r="L200" i="4"/>
  <c r="H152" i="1"/>
  <c r="C97" i="4"/>
  <c r="D216" i="4"/>
  <c r="W216" i="4"/>
  <c r="I173" i="4"/>
  <c r="E122" i="4"/>
  <c r="V122" i="4"/>
  <c r="N200" i="4"/>
  <c r="I152" i="1"/>
  <c r="T199" i="4"/>
  <c r="E216" i="4"/>
  <c r="X216" i="4"/>
  <c r="B160" i="4"/>
  <c r="F122" i="4"/>
  <c r="W122" i="4"/>
  <c r="R58" i="4"/>
  <c r="I165" i="1"/>
  <c r="N122" i="4"/>
  <c r="D152" i="1"/>
  <c r="D165" i="1"/>
  <c r="T96" i="4"/>
  <c r="S96" i="4"/>
  <c r="D97" i="4"/>
  <c r="T84" i="4" l="1"/>
  <c r="S84" i="4"/>
  <c r="S71" i="4"/>
  <c r="S104" i="4" s="1"/>
  <c r="R84" i="4"/>
  <c r="R71" i="4"/>
  <c r="M200" i="4"/>
  <c r="S200" i="4"/>
  <c r="I200" i="4"/>
  <c r="K200" i="4" s="1"/>
  <c r="R200" i="4"/>
  <c r="E200" i="4"/>
  <c r="G200" i="4" s="1"/>
  <c r="AB122" i="4"/>
  <c r="AC122" i="4" s="1"/>
  <c r="L122" i="4"/>
  <c r="M122" i="4" s="1"/>
  <c r="O122" i="4" s="1"/>
  <c r="I186" i="4"/>
  <c r="H186" i="4"/>
  <c r="G186" i="4"/>
  <c r="F186" i="4"/>
  <c r="E186" i="4"/>
  <c r="D186" i="4"/>
  <c r="C186" i="4"/>
  <c r="B186" i="4"/>
  <c r="U106" i="4"/>
  <c r="C85" i="4"/>
  <c r="B85" i="4"/>
  <c r="B72" i="4"/>
  <c r="D106" i="4"/>
  <c r="T105" i="4"/>
  <c r="S103" i="4"/>
  <c r="Q200" i="4"/>
  <c r="T104" i="4"/>
  <c r="T103" i="4"/>
  <c r="A217" i="4"/>
  <c r="A201" i="4"/>
  <c r="A187" i="4"/>
  <c r="A174" i="4"/>
  <c r="A161" i="4"/>
  <c r="A123" i="4"/>
  <c r="A99" i="4"/>
  <c r="Q99" i="4" s="1"/>
  <c r="A73" i="4"/>
  <c r="Q73" i="4" s="1"/>
  <c r="A60" i="4"/>
  <c r="Q47" i="4"/>
  <c r="Q122" i="4"/>
  <c r="Q216" i="4"/>
  <c r="U105" i="4"/>
  <c r="A85" i="4"/>
  <c r="Q85" i="4" s="1"/>
  <c r="Q59" i="4"/>
  <c r="C103" i="4"/>
  <c r="C104" i="4"/>
  <c r="K199" i="4"/>
  <c r="O121" i="4"/>
  <c r="D105" i="4"/>
  <c r="I178" i="1"/>
  <c r="H178" i="1"/>
  <c r="G178" i="1"/>
  <c r="F178" i="1"/>
  <c r="E178" i="1"/>
  <c r="D178" i="1"/>
  <c r="C178" i="1"/>
  <c r="B178" i="1"/>
  <c r="K144" i="1"/>
  <c r="J144" i="1"/>
  <c r="I144" i="1"/>
  <c r="H144" i="1"/>
  <c r="G144" i="1"/>
  <c r="F144" i="1"/>
  <c r="E144" i="1"/>
  <c r="D144" i="1"/>
  <c r="C144" i="1"/>
  <c r="J140" i="1"/>
  <c r="I140" i="1"/>
  <c r="H140" i="1"/>
  <c r="G140" i="1"/>
  <c r="F140" i="1"/>
  <c r="E140" i="1"/>
  <c r="D140" i="1"/>
  <c r="C140" i="1"/>
  <c r="J139" i="1"/>
  <c r="I139" i="1"/>
  <c r="H139" i="1"/>
  <c r="G139" i="1"/>
  <c r="F139" i="1"/>
  <c r="E139" i="1"/>
  <c r="D139" i="1"/>
  <c r="C139" i="1"/>
  <c r="J138" i="1"/>
  <c r="I138" i="1"/>
  <c r="H138" i="1"/>
  <c r="G138" i="1"/>
  <c r="F138" i="1"/>
  <c r="E138" i="1"/>
  <c r="D138" i="1"/>
  <c r="C138" i="1"/>
  <c r="J137" i="1"/>
  <c r="I137" i="1"/>
  <c r="H137" i="1"/>
  <c r="G137" i="1"/>
  <c r="F137" i="1"/>
  <c r="E137" i="1"/>
  <c r="D137" i="1"/>
  <c r="C137" i="1"/>
  <c r="K136" i="1"/>
  <c r="J136" i="1"/>
  <c r="I136" i="1"/>
  <c r="H136" i="1"/>
  <c r="G136" i="1"/>
  <c r="F136" i="1"/>
  <c r="E136" i="1"/>
  <c r="D136" i="1"/>
  <c r="C136" i="1"/>
  <c r="J147" i="1"/>
  <c r="E123" i="4"/>
  <c r="E148" i="1"/>
  <c r="H174" i="4"/>
  <c r="J201" i="4"/>
  <c r="C174" i="4"/>
  <c r="G161" i="4"/>
  <c r="J123" i="4"/>
  <c r="AA123" i="4"/>
  <c r="E217" i="4"/>
  <c r="X217" i="4"/>
  <c r="I145" i="1"/>
  <c r="F145" i="1"/>
  <c r="C145" i="1"/>
  <c r="D174" i="4"/>
  <c r="H161" i="4"/>
  <c r="K123" i="4"/>
  <c r="AD123" i="4"/>
  <c r="F217" i="4"/>
  <c r="Y217" i="4"/>
  <c r="I146" i="1"/>
  <c r="F146" i="1"/>
  <c r="C146" i="1"/>
  <c r="E174" i="4"/>
  <c r="I161" i="4"/>
  <c r="N123" i="4"/>
  <c r="G217" i="4"/>
  <c r="Z217" i="4"/>
  <c r="I147" i="1"/>
  <c r="F147" i="1"/>
  <c r="C147" i="1"/>
  <c r="F174" i="4"/>
  <c r="T97" i="4"/>
  <c r="R123" i="4"/>
  <c r="R97" i="4"/>
  <c r="H217" i="4"/>
  <c r="D201" i="4"/>
  <c r="I148" i="1"/>
  <c r="F148" i="1"/>
  <c r="C148" i="1"/>
  <c r="G174" i="4"/>
  <c r="B123" i="4"/>
  <c r="S123" i="4"/>
  <c r="I217" i="4"/>
  <c r="F201" i="4"/>
  <c r="E145" i="1"/>
  <c r="C123" i="4"/>
  <c r="T200" i="4"/>
  <c r="J217" i="4"/>
  <c r="H146" i="1"/>
  <c r="J146" i="1"/>
  <c r="I174" i="4"/>
  <c r="U123" i="4"/>
  <c r="R217" i="4"/>
  <c r="E147" i="1"/>
  <c r="V123" i="4"/>
  <c r="S217" i="4"/>
  <c r="B60" i="4"/>
  <c r="H148" i="1"/>
  <c r="H145" i="1"/>
  <c r="C161" i="4"/>
  <c r="F123" i="4"/>
  <c r="W123" i="4"/>
  <c r="W200" i="4"/>
  <c r="T217" i="4"/>
  <c r="N201" i="4"/>
  <c r="G145" i="1"/>
  <c r="D145" i="1"/>
  <c r="D161" i="4"/>
  <c r="G123" i="4"/>
  <c r="X123" i="4"/>
  <c r="B217" i="4"/>
  <c r="U217" i="4"/>
  <c r="G146" i="1"/>
  <c r="D146" i="1"/>
  <c r="B98" i="4"/>
  <c r="E161" i="4"/>
  <c r="H123" i="4"/>
  <c r="Y123" i="4"/>
  <c r="C217" i="4"/>
  <c r="V217" i="4"/>
  <c r="R59" i="4"/>
  <c r="G147" i="1"/>
  <c r="D147" i="1"/>
  <c r="B174" i="4"/>
  <c r="F161" i="4"/>
  <c r="I123" i="4"/>
  <c r="Z123" i="4"/>
  <c r="D217" i="4"/>
  <c r="W217" i="4"/>
  <c r="S59" i="4"/>
  <c r="G148" i="1"/>
  <c r="D148" i="1"/>
  <c r="J145" i="1"/>
  <c r="T123" i="4"/>
  <c r="H201" i="4"/>
  <c r="E146" i="1"/>
  <c r="D123" i="4"/>
  <c r="U200" i="4"/>
  <c r="H147" i="1"/>
  <c r="B161" i="4"/>
  <c r="V200" i="4"/>
  <c r="L201" i="4"/>
  <c r="J148" i="1"/>
  <c r="C98" i="4"/>
  <c r="S97" i="4"/>
  <c r="S85" i="4" l="1"/>
  <c r="R85" i="4"/>
  <c r="R72" i="4"/>
  <c r="C106" i="4"/>
  <c r="N202" i="4"/>
  <c r="M201" i="4"/>
  <c r="O201" i="4" s="1"/>
  <c r="J202" i="4"/>
  <c r="S201" i="4"/>
  <c r="I201" i="4"/>
  <c r="K201" i="4" s="1"/>
  <c r="K202" i="4" s="1"/>
  <c r="F202" i="4"/>
  <c r="R201" i="4"/>
  <c r="E201" i="4"/>
  <c r="B86" i="4"/>
  <c r="AD124" i="4"/>
  <c r="AB123" i="4"/>
  <c r="N124" i="4"/>
  <c r="L123" i="4"/>
  <c r="T106" i="4"/>
  <c r="I187" i="4"/>
  <c r="H187" i="4"/>
  <c r="G187" i="4"/>
  <c r="F187" i="4"/>
  <c r="E187" i="4"/>
  <c r="D187" i="4"/>
  <c r="C187" i="4"/>
  <c r="B187" i="4"/>
  <c r="C105" i="4"/>
  <c r="Q201" i="4"/>
  <c r="Q217" i="4"/>
  <c r="O200" i="4"/>
  <c r="M202" i="4"/>
  <c r="A86" i="4"/>
  <c r="Q86" i="4" s="1"/>
  <c r="Q60" i="4"/>
  <c r="Q123" i="4"/>
  <c r="B103" i="4"/>
  <c r="B104" i="4"/>
  <c r="AE122" i="4"/>
  <c r="K128" i="1"/>
  <c r="J128" i="1"/>
  <c r="I128" i="1"/>
  <c r="H128" i="1"/>
  <c r="G128" i="1"/>
  <c r="F128" i="1"/>
  <c r="E128" i="1"/>
  <c r="D128" i="1"/>
  <c r="C128" i="1"/>
  <c r="U201" i="4"/>
  <c r="H129" i="1"/>
  <c r="E129" i="1"/>
  <c r="V201" i="4"/>
  <c r="H130" i="1"/>
  <c r="E130" i="1"/>
  <c r="W201" i="4"/>
  <c r="H131" i="1"/>
  <c r="E131" i="1"/>
  <c r="R60" i="4"/>
  <c r="H132" i="1"/>
  <c r="E132" i="1"/>
  <c r="J129" i="1"/>
  <c r="G129" i="1"/>
  <c r="D129" i="1"/>
  <c r="J130" i="1"/>
  <c r="G130" i="1"/>
  <c r="D130" i="1"/>
  <c r="J131" i="1"/>
  <c r="D131" i="1"/>
  <c r="J132" i="1"/>
  <c r="D132" i="1"/>
  <c r="I129" i="1"/>
  <c r="F129" i="1"/>
  <c r="C129" i="1"/>
  <c r="I130" i="1"/>
  <c r="F130" i="1"/>
  <c r="C130" i="1"/>
  <c r="B99" i="4"/>
  <c r="I131" i="1"/>
  <c r="F131" i="1"/>
  <c r="C131" i="1"/>
  <c r="T201" i="4"/>
  <c r="I132" i="1"/>
  <c r="F132" i="1"/>
  <c r="C132" i="1"/>
  <c r="G131" i="1"/>
  <c r="G132" i="1"/>
  <c r="S98" i="4"/>
  <c r="R98" i="4"/>
  <c r="R86" i="4" l="1"/>
  <c r="B106" i="4"/>
  <c r="S106" i="4"/>
  <c r="M123" i="4"/>
  <c r="L124" i="4"/>
  <c r="B105" i="4"/>
  <c r="S105" i="4"/>
  <c r="G201" i="4"/>
  <c r="G202" i="4" s="1"/>
  <c r="E202" i="4"/>
  <c r="I202" i="4"/>
  <c r="O202" i="4"/>
  <c r="AC123" i="4"/>
  <c r="AB124" i="4"/>
  <c r="R104" i="4"/>
  <c r="R103" i="4"/>
  <c r="A114" i="1"/>
  <c r="Z113" i="1"/>
  <c r="Y113" i="1"/>
  <c r="X113" i="1"/>
  <c r="W113" i="1"/>
  <c r="V113" i="1"/>
  <c r="U113" i="1"/>
  <c r="T113" i="1"/>
  <c r="S113" i="1"/>
  <c r="R113" i="1"/>
  <c r="K113" i="1"/>
  <c r="AA113" i="1" s="1"/>
  <c r="J113" i="1"/>
  <c r="I113" i="1"/>
  <c r="H113" i="1"/>
  <c r="G113" i="1"/>
  <c r="F113" i="1"/>
  <c r="E113" i="1"/>
  <c r="D113" i="1"/>
  <c r="C113" i="1"/>
  <c r="B113" i="1"/>
  <c r="Q112" i="1"/>
  <c r="E114" i="1"/>
  <c r="W114" i="1"/>
  <c r="F114" i="1"/>
  <c r="X114" i="1"/>
  <c r="G114" i="1"/>
  <c r="Y114" i="1"/>
  <c r="H114" i="1"/>
  <c r="Z114" i="1"/>
  <c r="I114" i="1"/>
  <c r="AA114" i="1"/>
  <c r="J114" i="1"/>
  <c r="U114" i="1"/>
  <c r="V114" i="1"/>
  <c r="K114" i="1"/>
  <c r="R114" i="1"/>
  <c r="R99" i="4"/>
  <c r="S114" i="1"/>
  <c r="B114" i="1"/>
  <c r="T114" i="1"/>
  <c r="C114" i="1"/>
  <c r="D114" i="1"/>
  <c r="R106" i="4" l="1"/>
  <c r="O123" i="4"/>
  <c r="O124" i="4" s="1"/>
  <c r="M124" i="4"/>
  <c r="R105" i="4"/>
  <c r="AE123" i="4"/>
  <c r="AE124" i="4" s="1"/>
  <c r="AC124" i="4"/>
  <c r="AB114" i="1"/>
  <c r="L114" i="1"/>
  <c r="Q114" i="1"/>
  <c r="Q110" i="1"/>
  <c r="Q109" i="1" l="1"/>
  <c r="U108" i="1"/>
  <c r="T108" i="1"/>
  <c r="S108" i="1"/>
  <c r="R108" i="1"/>
  <c r="Q108" i="1"/>
  <c r="I108" i="1"/>
  <c r="C108" i="1"/>
  <c r="B108" i="1"/>
  <c r="Z107" i="1"/>
  <c r="Z108" i="1" s="1"/>
  <c r="Y107" i="1"/>
  <c r="Y108" i="1" s="1"/>
  <c r="X107" i="1"/>
  <c r="X108" i="1" s="1"/>
  <c r="W107" i="1"/>
  <c r="W108" i="1" s="1"/>
  <c r="V107" i="1"/>
  <c r="V108" i="1" s="1"/>
  <c r="U107" i="1"/>
  <c r="T107" i="1"/>
  <c r="S107" i="1"/>
  <c r="R107" i="1"/>
  <c r="Q107" i="1"/>
  <c r="J107" i="1"/>
  <c r="J108" i="1" s="1"/>
  <c r="I107" i="1"/>
  <c r="H107" i="1"/>
  <c r="H108" i="1" s="1"/>
  <c r="G107" i="1"/>
  <c r="G108" i="1" s="1"/>
  <c r="F107" i="1"/>
  <c r="F108" i="1" s="1"/>
  <c r="E107" i="1"/>
  <c r="E108" i="1" s="1"/>
  <c r="D107" i="1"/>
  <c r="D108" i="1" s="1"/>
  <c r="C107" i="1"/>
  <c r="B107" i="1"/>
  <c r="Q106" i="1"/>
  <c r="Q105" i="1"/>
  <c r="Q104" i="1"/>
  <c r="Q103" i="1"/>
  <c r="Z102" i="1"/>
  <c r="Y102" i="1"/>
  <c r="X102" i="1"/>
  <c r="W102" i="1"/>
  <c r="J102" i="1"/>
  <c r="I102" i="1"/>
  <c r="H102" i="1"/>
  <c r="G102" i="1"/>
  <c r="F102" i="1"/>
  <c r="V102" i="1" s="1"/>
  <c r="E102" i="1"/>
  <c r="U102" i="1" s="1"/>
  <c r="D102" i="1"/>
  <c r="C102" i="1"/>
  <c r="B102" i="1"/>
  <c r="Q101" i="1"/>
  <c r="F109" i="1"/>
  <c r="X109" i="1"/>
  <c r="U109" i="1"/>
  <c r="Z110" i="1"/>
  <c r="D109" i="1"/>
  <c r="C110" i="1"/>
  <c r="J109" i="1"/>
  <c r="B110" i="1"/>
  <c r="F110" i="1"/>
  <c r="X110" i="1"/>
  <c r="U110" i="1"/>
  <c r="C109" i="1"/>
  <c r="D110" i="1"/>
  <c r="J110" i="1"/>
  <c r="H109" i="1"/>
  <c r="E109" i="1"/>
  <c r="V109" i="1"/>
  <c r="V110" i="1"/>
  <c r="B109" i="1"/>
  <c r="G110" i="1"/>
  <c r="H110" i="1"/>
  <c r="E110" i="1"/>
  <c r="Z109" i="1"/>
  <c r="Y109" i="1"/>
  <c r="Y110" i="1"/>
  <c r="W110" i="1"/>
  <c r="G109" i="1"/>
  <c r="I109" i="1"/>
  <c r="W109" i="1"/>
  <c r="I110" i="1"/>
  <c r="R102" i="1" l="1"/>
  <c r="S102" i="1"/>
  <c r="T102" i="1"/>
  <c r="A90" i="1"/>
  <c r="Q90" i="1" s="1"/>
  <c r="X89" i="1"/>
  <c r="W89" i="1"/>
  <c r="V89" i="1"/>
  <c r="U89" i="1"/>
  <c r="T89" i="1"/>
  <c r="S89" i="1"/>
  <c r="R89" i="1"/>
  <c r="J89" i="1"/>
  <c r="Z89" i="1" s="1"/>
  <c r="I89" i="1"/>
  <c r="Y89" i="1" s="1"/>
  <c r="H89" i="1"/>
  <c r="G89" i="1"/>
  <c r="F89" i="1"/>
  <c r="E89" i="1"/>
  <c r="D89" i="1"/>
  <c r="C89" i="1"/>
  <c r="B89" i="1"/>
  <c r="Q88" i="1"/>
  <c r="Z76" i="1"/>
  <c r="Y76" i="1"/>
  <c r="X76" i="1"/>
  <c r="W76" i="1"/>
  <c r="V76" i="1"/>
  <c r="U76" i="1"/>
  <c r="J76" i="1"/>
  <c r="I76" i="1"/>
  <c r="H76" i="1"/>
  <c r="G76" i="1"/>
  <c r="F76" i="1"/>
  <c r="E76" i="1"/>
  <c r="D76" i="1"/>
  <c r="T76" i="1" s="1"/>
  <c r="C76" i="1"/>
  <c r="S76" i="1" s="1"/>
  <c r="B76" i="1"/>
  <c r="R76" i="1" s="1"/>
  <c r="Q75" i="1"/>
  <c r="Z73" i="1"/>
  <c r="Y73" i="1"/>
  <c r="X73" i="1"/>
  <c r="W73" i="1"/>
  <c r="V73" i="1"/>
  <c r="U73" i="1"/>
  <c r="T73" i="1"/>
  <c r="S73" i="1"/>
  <c r="R73" i="1"/>
  <c r="J73" i="1"/>
  <c r="I73" i="1"/>
  <c r="H73" i="1"/>
  <c r="G73" i="1"/>
  <c r="F73" i="1"/>
  <c r="E73" i="1"/>
  <c r="D73" i="1"/>
  <c r="C73" i="1"/>
  <c r="B73" i="1"/>
  <c r="Z72" i="1"/>
  <c r="Y72" i="1"/>
  <c r="X72" i="1"/>
  <c r="W72" i="1"/>
  <c r="V72" i="1"/>
  <c r="U72" i="1"/>
  <c r="T72" i="1"/>
  <c r="S72" i="1"/>
  <c r="J72" i="1"/>
  <c r="I72" i="1"/>
  <c r="H72" i="1"/>
  <c r="G72" i="1"/>
  <c r="F72" i="1"/>
  <c r="E72" i="1"/>
  <c r="D72" i="1"/>
  <c r="C72" i="1"/>
  <c r="Z71" i="1"/>
  <c r="Y71" i="1"/>
  <c r="X71" i="1"/>
  <c r="W71" i="1"/>
  <c r="V71" i="1"/>
  <c r="U71" i="1"/>
  <c r="T71" i="1"/>
  <c r="J71" i="1"/>
  <c r="I71" i="1"/>
  <c r="H71" i="1"/>
  <c r="G71" i="1"/>
  <c r="F71" i="1"/>
  <c r="E71" i="1"/>
  <c r="D71" i="1"/>
  <c r="Z70" i="1"/>
  <c r="Y70" i="1"/>
  <c r="X70" i="1"/>
  <c r="W70" i="1"/>
  <c r="V70" i="1"/>
  <c r="U70" i="1"/>
  <c r="J70" i="1"/>
  <c r="I70" i="1"/>
  <c r="H70" i="1"/>
  <c r="G70" i="1"/>
  <c r="F70" i="1"/>
  <c r="E70" i="1"/>
  <c r="Z69" i="1"/>
  <c r="Y69" i="1"/>
  <c r="X69" i="1"/>
  <c r="W69" i="1"/>
  <c r="V69" i="1"/>
  <c r="J69" i="1"/>
  <c r="I69" i="1"/>
  <c r="H69" i="1"/>
  <c r="G69" i="1"/>
  <c r="F69" i="1"/>
  <c r="Z68" i="1"/>
  <c r="Y68" i="1"/>
  <c r="X68" i="1"/>
  <c r="W68" i="1"/>
  <c r="J68" i="1"/>
  <c r="I68" i="1"/>
  <c r="H68" i="1"/>
  <c r="G68" i="1"/>
  <c r="Z67" i="1"/>
  <c r="Y67" i="1"/>
  <c r="X67" i="1"/>
  <c r="J67" i="1"/>
  <c r="I67" i="1"/>
  <c r="H67" i="1"/>
  <c r="Z66" i="1"/>
  <c r="Y66" i="1"/>
  <c r="J66" i="1"/>
  <c r="I66" i="1"/>
  <c r="Z65" i="1"/>
  <c r="Y65" i="1"/>
  <c r="J65" i="1"/>
  <c r="I65" i="1"/>
  <c r="Z64" i="1"/>
  <c r="Y64" i="1"/>
  <c r="Q64" i="1"/>
  <c r="J64" i="1"/>
  <c r="I64" i="1"/>
  <c r="A64" i="1"/>
  <c r="Z63" i="1"/>
  <c r="Y63" i="1"/>
  <c r="X63" i="1"/>
  <c r="T63" i="1"/>
  <c r="R63" i="1"/>
  <c r="J63" i="1"/>
  <c r="I63" i="1"/>
  <c r="H63" i="1"/>
  <c r="G63" i="1"/>
  <c r="W63" i="1" s="1"/>
  <c r="F63" i="1"/>
  <c r="V63" i="1" s="1"/>
  <c r="E63" i="1"/>
  <c r="U63" i="1" s="1"/>
  <c r="D63" i="1"/>
  <c r="C63" i="1"/>
  <c r="S63" i="1" s="1"/>
  <c r="B63" i="1"/>
  <c r="Q62" i="1"/>
  <c r="Z60" i="1"/>
  <c r="Z86" i="1" s="1"/>
  <c r="Z99" i="1" s="1"/>
  <c r="Y60" i="1"/>
  <c r="Y86" i="1" s="1"/>
  <c r="Y99" i="1" s="1"/>
  <c r="X60" i="1"/>
  <c r="X86" i="1" s="1"/>
  <c r="X99" i="1" s="1"/>
  <c r="W60" i="1"/>
  <c r="W86" i="1" s="1"/>
  <c r="W99" i="1" s="1"/>
  <c r="V60" i="1"/>
  <c r="V86" i="1" s="1"/>
  <c r="V99" i="1" s="1"/>
  <c r="U60" i="1"/>
  <c r="U86" i="1" s="1"/>
  <c r="U99" i="1" s="1"/>
  <c r="T60" i="1"/>
  <c r="T86" i="1" s="1"/>
  <c r="T99" i="1" s="1"/>
  <c r="S60" i="1"/>
  <c r="S86" i="1" s="1"/>
  <c r="S99" i="1" s="1"/>
  <c r="T110" i="1"/>
  <c r="R109" i="1"/>
  <c r="R110" i="1"/>
  <c r="S109" i="1"/>
  <c r="S110" i="1"/>
  <c r="T109" i="1"/>
  <c r="J103" i="1" l="1"/>
  <c r="J104" i="1"/>
  <c r="Z104" i="1"/>
  <c r="Z103" i="1"/>
  <c r="I104" i="1"/>
  <c r="I103" i="1"/>
  <c r="Y103" i="1"/>
  <c r="Y104" i="1"/>
  <c r="J60" i="1"/>
  <c r="J86" i="1" s="1"/>
  <c r="J99" i="1" s="1"/>
  <c r="I60" i="1"/>
  <c r="I86" i="1" s="1"/>
  <c r="I99" i="1" s="1"/>
  <c r="H60" i="1"/>
  <c r="H86" i="1" s="1"/>
  <c r="H99" i="1" s="1"/>
  <c r="G60" i="1"/>
  <c r="G86" i="1" s="1"/>
  <c r="G99" i="1" s="1"/>
  <c r="F60" i="1"/>
  <c r="F86" i="1" s="1"/>
  <c r="F99" i="1" s="1"/>
  <c r="E60" i="1"/>
  <c r="E86" i="1" s="1"/>
  <c r="E99" i="1" s="1"/>
  <c r="D60" i="1"/>
  <c r="D86" i="1" s="1"/>
  <c r="D99" i="1" s="1"/>
  <c r="C60" i="1"/>
  <c r="C86" i="1" s="1"/>
  <c r="C99" i="1" s="1"/>
  <c r="Z59" i="1"/>
  <c r="Z85" i="1" s="1"/>
  <c r="Z98" i="1" s="1"/>
  <c r="Y59" i="1"/>
  <c r="Y85" i="1" s="1"/>
  <c r="Y98" i="1" s="1"/>
  <c r="X59" i="1"/>
  <c r="X85" i="1" s="1"/>
  <c r="X98" i="1" s="1"/>
  <c r="W59" i="1"/>
  <c r="W85" i="1" s="1"/>
  <c r="W98" i="1" s="1"/>
  <c r="V59" i="1"/>
  <c r="V85" i="1" s="1"/>
  <c r="V98" i="1" s="1"/>
  <c r="U59" i="1"/>
  <c r="U85" i="1" s="1"/>
  <c r="U98" i="1" s="1"/>
  <c r="T59" i="1"/>
  <c r="T85" i="1" s="1"/>
  <c r="T98" i="1" s="1"/>
  <c r="J59" i="1"/>
  <c r="J85" i="1" s="1"/>
  <c r="J98" i="1" s="1"/>
  <c r="I59" i="1"/>
  <c r="I85" i="1" s="1"/>
  <c r="I98" i="1" s="1"/>
  <c r="H59" i="1"/>
  <c r="H85" i="1" s="1"/>
  <c r="H98" i="1" s="1"/>
  <c r="G59" i="1"/>
  <c r="G85" i="1" s="1"/>
  <c r="G98" i="1" s="1"/>
  <c r="F59" i="1"/>
  <c r="F85" i="1" s="1"/>
  <c r="F98" i="1" s="1"/>
  <c r="E59" i="1"/>
  <c r="E85" i="1" s="1"/>
  <c r="E98" i="1" s="1"/>
  <c r="D59" i="1"/>
  <c r="D85" i="1" s="1"/>
  <c r="D98" i="1" s="1"/>
  <c r="Z58" i="1"/>
  <c r="Z84" i="1" s="1"/>
  <c r="Z97" i="1" s="1"/>
  <c r="Y58" i="1"/>
  <c r="Y84" i="1" s="1"/>
  <c r="Y97" i="1" s="1"/>
  <c r="X58" i="1"/>
  <c r="X84" i="1" s="1"/>
  <c r="X97" i="1" s="1"/>
  <c r="W58" i="1"/>
  <c r="W84" i="1" s="1"/>
  <c r="W97" i="1" s="1"/>
  <c r="V58" i="1"/>
  <c r="V84" i="1" s="1"/>
  <c r="V97" i="1" s="1"/>
  <c r="U58" i="1"/>
  <c r="U84" i="1" s="1"/>
  <c r="U97" i="1" s="1"/>
  <c r="J58" i="1"/>
  <c r="J84" i="1" s="1"/>
  <c r="J97" i="1" s="1"/>
  <c r="I58" i="1"/>
  <c r="I84" i="1" s="1"/>
  <c r="I97" i="1" s="1"/>
  <c r="H58" i="1"/>
  <c r="H84" i="1" s="1"/>
  <c r="H97" i="1" s="1"/>
  <c r="G58" i="1"/>
  <c r="G84" i="1" s="1"/>
  <c r="G97" i="1" s="1"/>
  <c r="F58" i="1"/>
  <c r="F84" i="1" s="1"/>
  <c r="F97" i="1" s="1"/>
  <c r="E58" i="1"/>
  <c r="E84" i="1" s="1"/>
  <c r="E97" i="1" s="1"/>
  <c r="Z57" i="1"/>
  <c r="Z83" i="1" s="1"/>
  <c r="Z96" i="1" s="1"/>
  <c r="Y57" i="1"/>
  <c r="Y83" i="1" s="1"/>
  <c r="Y96" i="1" s="1"/>
  <c r="X57" i="1"/>
  <c r="X83" i="1" s="1"/>
  <c r="X96" i="1" s="1"/>
  <c r="W57" i="1"/>
  <c r="W83" i="1" s="1"/>
  <c r="W96" i="1" s="1"/>
  <c r="V57" i="1"/>
  <c r="V83" i="1" s="1"/>
  <c r="V96" i="1" s="1"/>
  <c r="J57" i="1"/>
  <c r="J83" i="1" s="1"/>
  <c r="J96" i="1" s="1"/>
  <c r="I57" i="1"/>
  <c r="I83" i="1" s="1"/>
  <c r="I96" i="1" s="1"/>
  <c r="H57" i="1"/>
  <c r="H83" i="1" s="1"/>
  <c r="H96" i="1" s="1"/>
  <c r="G57" i="1"/>
  <c r="G83" i="1" s="1"/>
  <c r="G96" i="1" s="1"/>
  <c r="F57" i="1"/>
  <c r="F83" i="1" s="1"/>
  <c r="F96" i="1" s="1"/>
  <c r="Z56" i="1"/>
  <c r="Z82" i="1" s="1"/>
  <c r="Z95" i="1" s="1"/>
  <c r="Y56" i="1"/>
  <c r="Y82" i="1" s="1"/>
  <c r="Y95" i="1" s="1"/>
  <c r="X56" i="1"/>
  <c r="X82" i="1" s="1"/>
  <c r="X95" i="1" s="1"/>
  <c r="W56" i="1"/>
  <c r="W82" i="1" s="1"/>
  <c r="W95" i="1" s="1"/>
  <c r="J56" i="1"/>
  <c r="J82" i="1" s="1"/>
  <c r="J95" i="1" s="1"/>
  <c r="I56" i="1"/>
  <c r="I82" i="1" s="1"/>
  <c r="I95" i="1" s="1"/>
  <c r="H56" i="1"/>
  <c r="H82" i="1" s="1"/>
  <c r="H95" i="1" s="1"/>
  <c r="G56" i="1"/>
  <c r="G82" i="1" s="1"/>
  <c r="G95" i="1" s="1"/>
  <c r="Z55" i="1"/>
  <c r="Z81" i="1" s="1"/>
  <c r="Z94" i="1" s="1"/>
  <c r="Y55" i="1"/>
  <c r="Y81" i="1" s="1"/>
  <c r="Y94" i="1" s="1"/>
  <c r="X55" i="1"/>
  <c r="X81" i="1" s="1"/>
  <c r="X94" i="1" s="1"/>
  <c r="J55" i="1"/>
  <c r="J81" i="1" s="1"/>
  <c r="J94" i="1" s="1"/>
  <c r="I55" i="1"/>
  <c r="I81" i="1" s="1"/>
  <c r="I94" i="1" s="1"/>
  <c r="H55" i="1"/>
  <c r="H81" i="1" s="1"/>
  <c r="H94" i="1" s="1"/>
  <c r="Z54" i="1"/>
  <c r="Z80" i="1" s="1"/>
  <c r="Z93" i="1" s="1"/>
  <c r="Y54" i="1"/>
  <c r="Y80" i="1" s="1"/>
  <c r="Y93" i="1" s="1"/>
  <c r="J54" i="1"/>
  <c r="J80" i="1" s="1"/>
  <c r="J93" i="1" s="1"/>
  <c r="I54" i="1"/>
  <c r="I80" i="1" s="1"/>
  <c r="I93" i="1" s="1"/>
  <c r="Z53" i="1"/>
  <c r="Z79" i="1" s="1"/>
  <c r="Z92" i="1" s="1"/>
  <c r="J53" i="1"/>
  <c r="J79" i="1" s="1"/>
  <c r="J92" i="1" s="1"/>
  <c r="Z52" i="1"/>
  <c r="Z78" i="1" s="1"/>
  <c r="Z91" i="1" s="1"/>
  <c r="J52" i="1"/>
  <c r="J78" i="1" s="1"/>
  <c r="J91" i="1" s="1"/>
  <c r="Z51" i="1"/>
  <c r="Z77" i="1" s="1"/>
  <c r="Z105" i="1" l="1"/>
  <c r="Z90" i="1"/>
  <c r="Z106" i="1" s="1"/>
  <c r="J51" i="1"/>
  <c r="J77" i="1" s="1"/>
  <c r="J105" i="1" l="1"/>
  <c r="J90" i="1"/>
  <c r="J106" i="1" s="1"/>
  <c r="A51" i="1"/>
  <c r="X50" i="1"/>
  <c r="W50" i="1"/>
  <c r="V50" i="1"/>
  <c r="U50" i="1"/>
  <c r="T50" i="1"/>
  <c r="J50" i="1"/>
  <c r="Z50" i="1" s="1"/>
  <c r="I50" i="1"/>
  <c r="Y50" i="1" s="1"/>
  <c r="H50" i="1"/>
  <c r="G50" i="1"/>
  <c r="F50" i="1"/>
  <c r="E50" i="1"/>
  <c r="D50" i="1"/>
  <c r="C50" i="1"/>
  <c r="S50" i="1" s="1"/>
  <c r="B50" i="1"/>
  <c r="R50" i="1" s="1"/>
  <c r="Q49" i="1"/>
  <c r="AA47" i="1"/>
  <c r="Z47" i="1"/>
  <c r="Y47" i="1"/>
  <c r="X47" i="1"/>
  <c r="W47" i="1"/>
  <c r="V47" i="1"/>
  <c r="U47" i="1"/>
  <c r="T47" i="1"/>
  <c r="S47" i="1"/>
  <c r="R47" i="1"/>
  <c r="AB47" i="1" s="1"/>
  <c r="C201" i="1" s="1"/>
  <c r="K47" i="1"/>
  <c r="J47" i="1"/>
  <c r="I47" i="1"/>
  <c r="H47" i="1"/>
  <c r="G47" i="1"/>
  <c r="F47" i="1"/>
  <c r="E47" i="1"/>
  <c r="D47" i="1"/>
  <c r="C47" i="1"/>
  <c r="B47" i="1"/>
  <c r="L47" i="1" s="1"/>
  <c r="B201" i="1" s="1"/>
  <c r="AA46" i="1"/>
  <c r="Z46" i="1"/>
  <c r="Y46" i="1"/>
  <c r="X46" i="1"/>
  <c r="W46" i="1"/>
  <c r="V46" i="1"/>
  <c r="U46" i="1"/>
  <c r="T46" i="1"/>
  <c r="S46" i="1"/>
  <c r="R46" i="1"/>
  <c r="AB46" i="1" s="1"/>
  <c r="C200" i="1" s="1"/>
  <c r="K46" i="1"/>
  <c r="J46" i="1"/>
  <c r="I46" i="1"/>
  <c r="H46" i="1"/>
  <c r="G46" i="1"/>
  <c r="F46" i="1"/>
  <c r="E46" i="1"/>
  <c r="D46" i="1"/>
  <c r="C46" i="1"/>
  <c r="B46" i="1"/>
  <c r="L46" i="1" s="1"/>
  <c r="B200" i="1" s="1"/>
  <c r="AA45" i="1"/>
  <c r="Z45" i="1"/>
  <c r="Y45" i="1"/>
  <c r="X45" i="1"/>
  <c r="W45" i="1"/>
  <c r="V45" i="1"/>
  <c r="U45" i="1"/>
  <c r="T45" i="1"/>
  <c r="S45" i="1"/>
  <c r="R45" i="1"/>
  <c r="AB45" i="1" s="1"/>
  <c r="C199" i="1" s="1"/>
  <c r="K45" i="1"/>
  <c r="J45" i="1"/>
  <c r="I45" i="1"/>
  <c r="H45" i="1"/>
  <c r="G45" i="1"/>
  <c r="F45" i="1"/>
  <c r="E45" i="1"/>
  <c r="D45" i="1"/>
  <c r="C45" i="1"/>
  <c r="B45" i="1"/>
  <c r="L45" i="1" s="1"/>
  <c r="B199" i="1" s="1"/>
  <c r="AA44" i="1"/>
  <c r="Z44" i="1"/>
  <c r="Y44" i="1"/>
  <c r="X44" i="1"/>
  <c r="W44" i="1"/>
  <c r="V44" i="1"/>
  <c r="U44" i="1"/>
  <c r="T44" i="1"/>
  <c r="S44" i="1"/>
  <c r="R44" i="1"/>
  <c r="AB44" i="1" s="1"/>
  <c r="C198" i="1" s="1"/>
  <c r="K44" i="1"/>
  <c r="J44" i="1"/>
  <c r="I44" i="1"/>
  <c r="H44" i="1"/>
  <c r="G44" i="1"/>
  <c r="F44" i="1"/>
  <c r="E44" i="1"/>
  <c r="D44" i="1"/>
  <c r="C44" i="1"/>
  <c r="B44" i="1"/>
  <c r="L44" i="1" s="1"/>
  <c r="B198" i="1" s="1"/>
  <c r="AA43" i="1"/>
  <c r="Z43" i="1"/>
  <c r="Y43" i="1"/>
  <c r="X43" i="1"/>
  <c r="W43" i="1"/>
  <c r="V43" i="1"/>
  <c r="U43" i="1"/>
  <c r="T43" i="1"/>
  <c r="S43" i="1"/>
  <c r="R43" i="1"/>
  <c r="AB43" i="1" s="1"/>
  <c r="C197" i="1" s="1"/>
  <c r="K43" i="1"/>
  <c r="J43" i="1"/>
  <c r="I43" i="1"/>
  <c r="H43" i="1"/>
  <c r="G43" i="1"/>
  <c r="F43" i="1"/>
  <c r="E43" i="1"/>
  <c r="D43" i="1"/>
  <c r="C43" i="1"/>
  <c r="B43" i="1"/>
  <c r="L43" i="1" s="1"/>
  <c r="B197" i="1" s="1"/>
  <c r="AA42" i="1"/>
  <c r="Z42" i="1"/>
  <c r="Y42" i="1"/>
  <c r="X42" i="1"/>
  <c r="W42" i="1"/>
  <c r="V42" i="1"/>
  <c r="U42" i="1"/>
  <c r="T42" i="1"/>
  <c r="S42" i="1"/>
  <c r="R42" i="1"/>
  <c r="AB42" i="1" s="1"/>
  <c r="C196" i="1" s="1"/>
  <c r="K42" i="1"/>
  <c r="J42" i="1"/>
  <c r="I42" i="1"/>
  <c r="H42" i="1"/>
  <c r="G42" i="1"/>
  <c r="F42" i="1"/>
  <c r="E42" i="1"/>
  <c r="D42" i="1"/>
  <c r="C42" i="1"/>
  <c r="B42" i="1"/>
  <c r="L42" i="1" s="1"/>
  <c r="B196" i="1" s="1"/>
  <c r="AA41" i="1"/>
  <c r="Z41" i="1"/>
  <c r="Y41" i="1"/>
  <c r="X41" i="1"/>
  <c r="W41" i="1"/>
  <c r="V41" i="1"/>
  <c r="U41" i="1"/>
  <c r="T41" i="1"/>
  <c r="S41" i="1"/>
  <c r="R41" i="1"/>
  <c r="AB41" i="1" s="1"/>
  <c r="C195" i="1" s="1"/>
  <c r="K41" i="1"/>
  <c r="J41" i="1"/>
  <c r="I41" i="1"/>
  <c r="H41" i="1"/>
  <c r="G41" i="1"/>
  <c r="F41" i="1"/>
  <c r="E41" i="1"/>
  <c r="D41" i="1"/>
  <c r="C41" i="1"/>
  <c r="B41" i="1"/>
  <c r="L41" i="1" s="1"/>
  <c r="B195" i="1" s="1"/>
  <c r="AA40" i="1"/>
  <c r="Z40" i="1"/>
  <c r="Y40" i="1"/>
  <c r="X40" i="1"/>
  <c r="W40" i="1"/>
  <c r="V40" i="1"/>
  <c r="U40" i="1"/>
  <c r="T40" i="1"/>
  <c r="S40" i="1"/>
  <c r="R40" i="1"/>
  <c r="AB40" i="1" s="1"/>
  <c r="C194" i="1" s="1"/>
  <c r="K40" i="1"/>
  <c r="J40" i="1"/>
  <c r="I40" i="1"/>
  <c r="H40" i="1"/>
  <c r="G40" i="1"/>
  <c r="F40" i="1"/>
  <c r="E40" i="1"/>
  <c r="D40" i="1"/>
  <c r="C40" i="1"/>
  <c r="B40" i="1"/>
  <c r="L40" i="1" s="1"/>
  <c r="B194" i="1" s="1"/>
  <c r="AA39" i="1"/>
  <c r="Z39" i="1"/>
  <c r="Y39" i="1"/>
  <c r="X39" i="1"/>
  <c r="W39" i="1"/>
  <c r="V39" i="1"/>
  <c r="U39" i="1"/>
  <c r="T39" i="1"/>
  <c r="S39" i="1"/>
  <c r="R39" i="1"/>
  <c r="AB39" i="1" s="1"/>
  <c r="C193" i="1" s="1"/>
  <c r="K39" i="1"/>
  <c r="J39" i="1"/>
  <c r="I39" i="1"/>
  <c r="H39" i="1"/>
  <c r="G39" i="1"/>
  <c r="F39" i="1"/>
  <c r="E39" i="1"/>
  <c r="D39" i="1"/>
  <c r="C39" i="1"/>
  <c r="B39" i="1"/>
  <c r="L39" i="1" s="1"/>
  <c r="B193" i="1" s="1"/>
  <c r="A39" i="1"/>
  <c r="AA38" i="1"/>
  <c r="Z38" i="1"/>
  <c r="Y38" i="1"/>
  <c r="X38" i="1"/>
  <c r="W38" i="1"/>
  <c r="V38" i="1"/>
  <c r="U38" i="1"/>
  <c r="T38" i="1"/>
  <c r="S38" i="1"/>
  <c r="R38" i="1"/>
  <c r="AB38" i="1" s="1"/>
  <c r="Q38" i="1"/>
  <c r="K38" i="1"/>
  <c r="J38" i="1"/>
  <c r="I38" i="1"/>
  <c r="H38" i="1"/>
  <c r="G38" i="1"/>
  <c r="F38" i="1"/>
  <c r="E38" i="1"/>
  <c r="D38" i="1"/>
  <c r="C38" i="1"/>
  <c r="B38" i="1"/>
  <c r="L38" i="1" s="1"/>
  <c r="AA37" i="1"/>
  <c r="Z37" i="1"/>
  <c r="Y37" i="1"/>
  <c r="X37" i="1"/>
  <c r="W37" i="1"/>
  <c r="V37" i="1"/>
  <c r="U37" i="1"/>
  <c r="T37" i="1"/>
  <c r="S37" i="1"/>
  <c r="R37" i="1"/>
  <c r="Q36" i="1"/>
  <c r="N29" i="1"/>
  <c r="N28" i="1"/>
  <c r="I51" i="1"/>
  <c r="N114" i="1"/>
  <c r="E51" i="1"/>
  <c r="AD114" i="1"/>
  <c r="D51" i="1"/>
  <c r="F51" i="1"/>
  <c r="C51" i="1"/>
  <c r="B51" i="1"/>
  <c r="H51" i="1"/>
  <c r="G51" i="1"/>
  <c r="I77" i="1" l="1"/>
  <c r="H77" i="1"/>
  <c r="G77" i="1"/>
  <c r="F77" i="1"/>
  <c r="E77" i="1"/>
  <c r="D77" i="1"/>
  <c r="C77" i="1"/>
  <c r="B77" i="1"/>
  <c r="C192" i="1"/>
  <c r="AC114" i="1"/>
  <c r="AB48" i="1"/>
  <c r="B192" i="1"/>
  <c r="M114" i="1"/>
  <c r="L48" i="1"/>
  <c r="A209" i="1"/>
  <c r="A193" i="1"/>
  <c r="A179" i="1"/>
  <c r="A166" i="1"/>
  <c r="A153" i="1"/>
  <c r="A115" i="1"/>
  <c r="A91" i="1"/>
  <c r="Q91" i="1" s="1"/>
  <c r="A65" i="1"/>
  <c r="Q65" i="1" s="1"/>
  <c r="A52" i="1"/>
  <c r="Q39" i="1"/>
  <c r="A40" i="1"/>
  <c r="D64" i="1"/>
  <c r="B64" i="1"/>
  <c r="A77" i="1"/>
  <c r="Q77" i="1" s="1"/>
  <c r="Q51" i="1"/>
  <c r="C64" i="1"/>
  <c r="E64" i="1"/>
  <c r="G64" i="1"/>
  <c r="H64" i="1"/>
  <c r="F64" i="1"/>
  <c r="N27" i="1"/>
  <c r="D166" i="1"/>
  <c r="H153" i="1"/>
  <c r="N115" i="1"/>
  <c r="B52" i="1"/>
  <c r="V51" i="1"/>
  <c r="F209" i="1"/>
  <c r="Y209" i="1"/>
  <c r="E166" i="1"/>
  <c r="I153" i="1"/>
  <c r="R115" i="1"/>
  <c r="C52" i="1"/>
  <c r="W51" i="1"/>
  <c r="G209" i="1"/>
  <c r="Z209" i="1"/>
  <c r="F166" i="1"/>
  <c r="B115" i="1"/>
  <c r="S115" i="1"/>
  <c r="D52" i="1"/>
  <c r="X51" i="1"/>
  <c r="H209" i="1"/>
  <c r="H90" i="1"/>
  <c r="G166" i="1"/>
  <c r="C115" i="1"/>
  <c r="T115" i="1"/>
  <c r="E52" i="1"/>
  <c r="Y51" i="1"/>
  <c r="I209" i="1"/>
  <c r="D193" i="1"/>
  <c r="H166" i="1"/>
  <c r="D115" i="1"/>
  <c r="U115" i="1"/>
  <c r="F52" i="1"/>
  <c r="N192" i="1"/>
  <c r="J209" i="1"/>
  <c r="F193" i="1"/>
  <c r="E115" i="1"/>
  <c r="V115" i="1"/>
  <c r="J192" i="1"/>
  <c r="R209" i="1"/>
  <c r="H193" i="1"/>
  <c r="B153" i="1"/>
  <c r="F115" i="1"/>
  <c r="W115" i="1"/>
  <c r="H52" i="1"/>
  <c r="F192" i="1"/>
  <c r="S209" i="1"/>
  <c r="J193" i="1"/>
  <c r="C153" i="1"/>
  <c r="G115" i="1"/>
  <c r="X115" i="1"/>
  <c r="I52" i="1"/>
  <c r="T209" i="1"/>
  <c r="L193" i="1"/>
  <c r="D153" i="1"/>
  <c r="H115" i="1"/>
  <c r="Y115" i="1"/>
  <c r="R51" i="1"/>
  <c r="B209" i="1"/>
  <c r="U209" i="1"/>
  <c r="N193" i="1"/>
  <c r="D90" i="1"/>
  <c r="E153" i="1"/>
  <c r="I115" i="1"/>
  <c r="Z115" i="1"/>
  <c r="S51" i="1"/>
  <c r="C209" i="1"/>
  <c r="V209" i="1"/>
  <c r="B166" i="1"/>
  <c r="F153" i="1"/>
  <c r="J115" i="1"/>
  <c r="AA115" i="1"/>
  <c r="T51" i="1"/>
  <c r="D209" i="1"/>
  <c r="W209" i="1"/>
  <c r="C166" i="1"/>
  <c r="G153" i="1"/>
  <c r="K115" i="1"/>
  <c r="AD115" i="1"/>
  <c r="U51" i="1"/>
  <c r="E209" i="1"/>
  <c r="X209" i="1"/>
  <c r="E90" i="1"/>
  <c r="I166" i="1"/>
  <c r="G52" i="1"/>
  <c r="I90" i="1"/>
  <c r="G90" i="1"/>
  <c r="F90" i="1"/>
  <c r="C90" i="1"/>
  <c r="B90" i="1"/>
  <c r="M193" i="1" l="1"/>
  <c r="O193" i="1" s="1"/>
  <c r="S193" i="1"/>
  <c r="I193" i="1"/>
  <c r="K193" i="1" s="1"/>
  <c r="R193" i="1"/>
  <c r="E193" i="1"/>
  <c r="G193" i="1" s="1"/>
  <c r="Y77" i="1"/>
  <c r="X77" i="1"/>
  <c r="X64" i="1"/>
  <c r="W77" i="1"/>
  <c r="W64" i="1"/>
  <c r="V77" i="1"/>
  <c r="V64" i="1"/>
  <c r="U77" i="1"/>
  <c r="U64" i="1"/>
  <c r="T77" i="1"/>
  <c r="T64" i="1"/>
  <c r="S77" i="1"/>
  <c r="S64" i="1"/>
  <c r="R77" i="1"/>
  <c r="R64" i="1"/>
  <c r="I78" i="1"/>
  <c r="H78" i="1"/>
  <c r="H65" i="1"/>
  <c r="G78" i="1"/>
  <c r="G65" i="1"/>
  <c r="F78" i="1"/>
  <c r="F65" i="1"/>
  <c r="E78" i="1"/>
  <c r="E65" i="1"/>
  <c r="D78" i="1"/>
  <c r="D65" i="1"/>
  <c r="C78" i="1"/>
  <c r="C65" i="1"/>
  <c r="B78" i="1"/>
  <c r="B65" i="1"/>
  <c r="AB115" i="1"/>
  <c r="L115" i="1"/>
  <c r="I179" i="1"/>
  <c r="H179" i="1"/>
  <c r="G179" i="1"/>
  <c r="F179" i="1"/>
  <c r="E179" i="1"/>
  <c r="D179" i="1"/>
  <c r="C179" i="1"/>
  <c r="B179" i="1"/>
  <c r="Q193" i="1"/>
  <c r="Q209" i="1"/>
  <c r="O114" i="1"/>
  <c r="B202" i="1"/>
  <c r="M192" i="1"/>
  <c r="R192" i="1"/>
  <c r="E192" i="1"/>
  <c r="I192" i="1"/>
  <c r="A210" i="1"/>
  <c r="A194" i="1"/>
  <c r="A180" i="1"/>
  <c r="A167" i="1"/>
  <c r="A154" i="1"/>
  <c r="A116" i="1"/>
  <c r="A92" i="1"/>
  <c r="Q92" i="1" s="1"/>
  <c r="A66" i="1"/>
  <c r="Q66" i="1" s="1"/>
  <c r="A53" i="1"/>
  <c r="A41" i="1"/>
  <c r="Q40" i="1"/>
  <c r="AE114" i="1"/>
  <c r="A78" i="1"/>
  <c r="Q78" i="1" s="1"/>
  <c r="Q52" i="1"/>
  <c r="C202" i="1"/>
  <c r="S192" i="1"/>
  <c r="Q115" i="1"/>
  <c r="E9" i="1"/>
  <c r="H53" i="1"/>
  <c r="B116" i="1"/>
  <c r="E53" i="1"/>
  <c r="S52" i="1"/>
  <c r="AA116" i="1"/>
  <c r="F228" i="8"/>
  <c r="V90" i="1"/>
  <c r="X52" i="1"/>
  <c r="C116" i="1"/>
  <c r="T210" i="1"/>
  <c r="V228" i="8"/>
  <c r="E154" i="1"/>
  <c r="V210" i="1"/>
  <c r="T52" i="1"/>
  <c r="F167" i="1"/>
  <c r="K116" i="1"/>
  <c r="AD116" i="1"/>
  <c r="I210" i="1"/>
  <c r="D194" i="1"/>
  <c r="C228" i="8"/>
  <c r="U52" i="1"/>
  <c r="N116" i="1"/>
  <c r="J210" i="1"/>
  <c r="F194" i="1"/>
  <c r="H167" i="1"/>
  <c r="R116" i="1"/>
  <c r="H194" i="1"/>
  <c r="I167" i="1"/>
  <c r="S210" i="1"/>
  <c r="T90" i="1"/>
  <c r="Y52" i="1"/>
  <c r="U116" i="1"/>
  <c r="Y90" i="1"/>
  <c r="D53" i="1"/>
  <c r="V116" i="1"/>
  <c r="D91" i="1"/>
  <c r="W116" i="1"/>
  <c r="U193" i="1"/>
  <c r="R228" i="8"/>
  <c r="G167" i="1"/>
  <c r="B228" i="8"/>
  <c r="W52" i="1"/>
  <c r="B53" i="1"/>
  <c r="T116" i="1"/>
  <c r="C53" i="1"/>
  <c r="B210" i="1"/>
  <c r="V52" i="1"/>
  <c r="R210" i="1"/>
  <c r="AA228" i="8"/>
  <c r="B154" i="1"/>
  <c r="J194" i="1"/>
  <c r="D116" i="1"/>
  <c r="N194" i="1"/>
  <c r="C210" i="1"/>
  <c r="F116" i="1"/>
  <c r="W210" i="1"/>
  <c r="B167" i="1"/>
  <c r="F53" i="1"/>
  <c r="G154" i="1"/>
  <c r="G116" i="1"/>
  <c r="X116" i="1"/>
  <c r="E210" i="1"/>
  <c r="X210" i="1"/>
  <c r="V193" i="1"/>
  <c r="K228" i="8"/>
  <c r="C167" i="1"/>
  <c r="G53" i="1"/>
  <c r="H154" i="1"/>
  <c r="H116" i="1"/>
  <c r="Y116" i="1"/>
  <c r="F210" i="1"/>
  <c r="Y210" i="1"/>
  <c r="W193" i="1"/>
  <c r="J228" i="8"/>
  <c r="R52" i="1"/>
  <c r="D167" i="1"/>
  <c r="I154" i="1"/>
  <c r="I116" i="1"/>
  <c r="Z116" i="1"/>
  <c r="G210" i="1"/>
  <c r="Z210" i="1"/>
  <c r="U90" i="1"/>
  <c r="G228" i="8"/>
  <c r="E167" i="1"/>
  <c r="I53" i="1"/>
  <c r="J116" i="1"/>
  <c r="H210" i="1"/>
  <c r="E91" i="1"/>
  <c r="S116" i="1"/>
  <c r="Z228" i="8"/>
  <c r="C154" i="1"/>
  <c r="L194" i="1"/>
  <c r="W228" i="8"/>
  <c r="D154" i="1"/>
  <c r="U210" i="1"/>
  <c r="E116" i="1"/>
  <c r="T193" i="1"/>
  <c r="S228" i="8"/>
  <c r="F154" i="1"/>
  <c r="D210" i="1"/>
  <c r="S90" i="1"/>
  <c r="I91" i="1"/>
  <c r="F91" i="1"/>
  <c r="W90" i="1"/>
  <c r="G91" i="1"/>
  <c r="X90" i="1"/>
  <c r="H91" i="1"/>
  <c r="R90" i="1"/>
  <c r="B91" i="1"/>
  <c r="C91" i="1"/>
  <c r="M194" i="1" l="1"/>
  <c r="O194" i="1" s="1"/>
  <c r="S194" i="1"/>
  <c r="I194" i="1"/>
  <c r="K194" i="1" s="1"/>
  <c r="R194" i="1"/>
  <c r="E194" i="1"/>
  <c r="G194" i="1" s="1"/>
  <c r="AB116" i="1"/>
  <c r="AC116" i="1" s="1"/>
  <c r="AE116" i="1" s="1"/>
  <c r="L116" i="1"/>
  <c r="M116" i="1" s="1"/>
  <c r="O116" i="1" s="1"/>
  <c r="I180" i="1"/>
  <c r="H180" i="1"/>
  <c r="G180" i="1"/>
  <c r="F180" i="1"/>
  <c r="E180" i="1"/>
  <c r="D180" i="1"/>
  <c r="C180" i="1"/>
  <c r="B180" i="1"/>
  <c r="I79" i="1"/>
  <c r="I105" i="1" s="1"/>
  <c r="H79" i="1"/>
  <c r="H66" i="1"/>
  <c r="H103" i="1" s="1"/>
  <c r="G79" i="1"/>
  <c r="G66" i="1"/>
  <c r="F79" i="1"/>
  <c r="F66" i="1"/>
  <c r="E79" i="1"/>
  <c r="E66" i="1"/>
  <c r="D79" i="1"/>
  <c r="D66" i="1"/>
  <c r="C79" i="1"/>
  <c r="C66" i="1"/>
  <c r="B79" i="1"/>
  <c r="B66" i="1"/>
  <c r="Y78" i="1"/>
  <c r="X78" i="1"/>
  <c r="X65" i="1"/>
  <c r="W78" i="1"/>
  <c r="W65" i="1"/>
  <c r="V78" i="1"/>
  <c r="V65" i="1"/>
  <c r="U78" i="1"/>
  <c r="U65" i="1"/>
  <c r="T78" i="1"/>
  <c r="T65" i="1"/>
  <c r="S78" i="1"/>
  <c r="S65" i="1"/>
  <c r="R78" i="1"/>
  <c r="R65" i="1"/>
  <c r="A211" i="1"/>
  <c r="A195" i="1"/>
  <c r="A181" i="1"/>
  <c r="A168" i="1"/>
  <c r="A155" i="1"/>
  <c r="A117" i="1"/>
  <c r="A93" i="1"/>
  <c r="Q93" i="1" s="1"/>
  <c r="A67" i="1"/>
  <c r="Q67" i="1" s="1"/>
  <c r="A54" i="1"/>
  <c r="A42" i="1"/>
  <c r="Q41" i="1"/>
  <c r="Q194" i="1"/>
  <c r="Q210" i="1"/>
  <c r="M115" i="1"/>
  <c r="G192" i="1"/>
  <c r="O192" i="1"/>
  <c r="Q116" i="1"/>
  <c r="AC115" i="1"/>
  <c r="K192" i="1"/>
  <c r="A79" i="1"/>
  <c r="Q79" i="1" s="1"/>
  <c r="Q53" i="1"/>
  <c r="C348" i="8"/>
  <c r="C350" i="8"/>
  <c r="C349" i="8"/>
  <c r="Q226" i="8"/>
  <c r="H117" i="1"/>
  <c r="E92" i="1"/>
  <c r="R117" i="1"/>
  <c r="B92" i="1"/>
  <c r="C168" i="1"/>
  <c r="T117" i="1"/>
  <c r="B211" i="1"/>
  <c r="D117" i="1"/>
  <c r="X218" i="8"/>
  <c r="H168" i="1"/>
  <c r="G223" i="8"/>
  <c r="S117" i="1"/>
  <c r="R53" i="1"/>
  <c r="Y218" i="8"/>
  <c r="D168" i="1"/>
  <c r="U194" i="1"/>
  <c r="C54" i="1"/>
  <c r="X53" i="1"/>
  <c r="I168" i="1"/>
  <c r="I117" i="1"/>
  <c r="Z117" i="1"/>
  <c r="H211" i="1"/>
  <c r="D195" i="1"/>
  <c r="W223" i="8"/>
  <c r="S218" i="8"/>
  <c r="D54" i="1"/>
  <c r="Y53" i="1"/>
  <c r="B155" i="1"/>
  <c r="J117" i="1"/>
  <c r="AA117" i="1"/>
  <c r="I211" i="1"/>
  <c r="F195" i="1"/>
  <c r="S223" i="8"/>
  <c r="R218" i="8"/>
  <c r="E54" i="1"/>
  <c r="C155" i="1"/>
  <c r="V91" i="1"/>
  <c r="K117" i="1"/>
  <c r="AD117" i="1"/>
  <c r="J211" i="1"/>
  <c r="H195" i="1"/>
  <c r="C92" i="1"/>
  <c r="R211" i="1"/>
  <c r="J195" i="1"/>
  <c r="E155" i="1"/>
  <c r="U91" i="1"/>
  <c r="L195" i="1"/>
  <c r="B168" i="1"/>
  <c r="B117" i="1"/>
  <c r="T91" i="1"/>
  <c r="G155" i="1"/>
  <c r="S53" i="1"/>
  <c r="V211" i="1"/>
  <c r="G54" i="1"/>
  <c r="T194" i="1"/>
  <c r="U117" i="1"/>
  <c r="K223" i="8"/>
  <c r="F54" i="1"/>
  <c r="Z218" i="8"/>
  <c r="H155" i="1"/>
  <c r="T53" i="1"/>
  <c r="E168" i="1"/>
  <c r="I155" i="1"/>
  <c r="E117" i="1"/>
  <c r="V117" i="1"/>
  <c r="D211" i="1"/>
  <c r="W211" i="1"/>
  <c r="V194" i="1"/>
  <c r="W218" i="8"/>
  <c r="U53" i="1"/>
  <c r="F168" i="1"/>
  <c r="I92" i="1"/>
  <c r="F117" i="1"/>
  <c r="W117" i="1"/>
  <c r="E211" i="1"/>
  <c r="X211" i="1"/>
  <c r="W194" i="1"/>
  <c r="V218" i="8"/>
  <c r="V53" i="1"/>
  <c r="G168" i="1"/>
  <c r="G117" i="1"/>
  <c r="X117" i="1"/>
  <c r="F211" i="1"/>
  <c r="Y211" i="1"/>
  <c r="D92" i="1"/>
  <c r="U218" i="8"/>
  <c r="B54" i="1"/>
  <c r="W53" i="1"/>
  <c r="Y117" i="1"/>
  <c r="G211" i="1"/>
  <c r="Z211" i="1"/>
  <c r="AA223" i="8"/>
  <c r="T218" i="8"/>
  <c r="D155" i="1"/>
  <c r="N117" i="1"/>
  <c r="H92" i="1"/>
  <c r="S211" i="1"/>
  <c r="C223" i="8"/>
  <c r="H54" i="1"/>
  <c r="F155" i="1"/>
  <c r="T211" i="1"/>
  <c r="N195" i="1"/>
  <c r="C117" i="1"/>
  <c r="U211" i="1"/>
  <c r="C211" i="1"/>
  <c r="R91" i="1"/>
  <c r="Y91" i="1"/>
  <c r="W91" i="1"/>
  <c r="S91" i="1"/>
  <c r="F92" i="1"/>
  <c r="G92" i="1"/>
  <c r="X91" i="1"/>
  <c r="H104" i="1" l="1"/>
  <c r="M195" i="1"/>
  <c r="S195" i="1"/>
  <c r="I195" i="1"/>
  <c r="K195" i="1" s="1"/>
  <c r="R195" i="1"/>
  <c r="E195" i="1"/>
  <c r="G195" i="1" s="1"/>
  <c r="AB117" i="1"/>
  <c r="AC117" i="1" s="1"/>
  <c r="AE117" i="1" s="1"/>
  <c r="L117" i="1"/>
  <c r="M117" i="1" s="1"/>
  <c r="O117" i="1" s="1"/>
  <c r="I106" i="1"/>
  <c r="I181" i="1"/>
  <c r="H181" i="1"/>
  <c r="G181" i="1"/>
  <c r="F181" i="1"/>
  <c r="E181" i="1"/>
  <c r="D181" i="1"/>
  <c r="C181" i="1"/>
  <c r="B181" i="1"/>
  <c r="Y79" i="1"/>
  <c r="X79" i="1"/>
  <c r="X66" i="1"/>
  <c r="X103" i="1" s="1"/>
  <c r="W79" i="1"/>
  <c r="W66" i="1"/>
  <c r="V79" i="1"/>
  <c r="V66" i="1"/>
  <c r="U79" i="1"/>
  <c r="U66" i="1"/>
  <c r="T79" i="1"/>
  <c r="T66" i="1"/>
  <c r="S79" i="1"/>
  <c r="S66" i="1"/>
  <c r="R79" i="1"/>
  <c r="R66" i="1"/>
  <c r="H80" i="1"/>
  <c r="G80" i="1"/>
  <c r="G67" i="1"/>
  <c r="G103" i="1" s="1"/>
  <c r="F80" i="1"/>
  <c r="F67" i="1"/>
  <c r="E80" i="1"/>
  <c r="E67" i="1"/>
  <c r="D80" i="1"/>
  <c r="D67" i="1"/>
  <c r="C80" i="1"/>
  <c r="C67" i="1"/>
  <c r="B80" i="1"/>
  <c r="B67" i="1"/>
  <c r="X104" i="1"/>
  <c r="Q195" i="1"/>
  <c r="Q211" i="1"/>
  <c r="A212" i="1"/>
  <c r="A196" i="1"/>
  <c r="A182" i="1"/>
  <c r="A169" i="1"/>
  <c r="A156" i="1"/>
  <c r="A118" i="1"/>
  <c r="A94" i="1"/>
  <c r="Q94" i="1" s="1"/>
  <c r="A68" i="1"/>
  <c r="Q68" i="1" s="1"/>
  <c r="A55" i="1"/>
  <c r="A43" i="1"/>
  <c r="Q42" i="1"/>
  <c r="O115" i="1"/>
  <c r="Q117" i="1"/>
  <c r="AE115" i="1"/>
  <c r="A80" i="1"/>
  <c r="Q80" i="1" s="1"/>
  <c r="Q54" i="1"/>
  <c r="B224" i="8"/>
  <c r="F224" i="8"/>
  <c r="J224" i="8"/>
  <c r="R224" i="8"/>
  <c r="V224" i="8"/>
  <c r="Z224" i="8"/>
  <c r="Q218" i="8"/>
  <c r="B118" i="1"/>
  <c r="D118" i="1"/>
  <c r="F156" i="1"/>
  <c r="J212" i="1"/>
  <c r="F196" i="1"/>
  <c r="V118" i="1"/>
  <c r="T54" i="1"/>
  <c r="F55" i="1"/>
  <c r="T118" i="1"/>
  <c r="C169" i="1"/>
  <c r="G156" i="1"/>
  <c r="C212" i="1"/>
  <c r="V212" i="1"/>
  <c r="T195" i="1"/>
  <c r="J118" i="1"/>
  <c r="AA118" i="1"/>
  <c r="F93" i="1"/>
  <c r="B55" i="1"/>
  <c r="D218" i="8"/>
  <c r="D212" i="1"/>
  <c r="W212" i="1"/>
  <c r="U195" i="1"/>
  <c r="K118" i="1"/>
  <c r="AD118" i="1"/>
  <c r="S92" i="1"/>
  <c r="C55" i="1"/>
  <c r="C218" i="8"/>
  <c r="E212" i="1"/>
  <c r="X212" i="1"/>
  <c r="V195" i="1"/>
  <c r="N118" i="1"/>
  <c r="Y92" i="1"/>
  <c r="B156" i="1"/>
  <c r="D55" i="1"/>
  <c r="B218" i="8"/>
  <c r="F212" i="1"/>
  <c r="Y212" i="1"/>
  <c r="W195" i="1"/>
  <c r="R118" i="1"/>
  <c r="C93" i="1"/>
  <c r="G212" i="1"/>
  <c r="Z212" i="1"/>
  <c r="S118" i="1"/>
  <c r="D156" i="1"/>
  <c r="D93" i="1"/>
  <c r="E156" i="1"/>
  <c r="D169" i="1"/>
  <c r="E118" i="1"/>
  <c r="E169" i="1"/>
  <c r="H212" i="1"/>
  <c r="G55" i="1"/>
  <c r="I212" i="1"/>
  <c r="U118" i="1"/>
  <c r="J218" i="8"/>
  <c r="R212" i="1"/>
  <c r="H196" i="1"/>
  <c r="F118" i="1"/>
  <c r="W118" i="1"/>
  <c r="U54" i="1"/>
  <c r="F169" i="1"/>
  <c r="H156" i="1"/>
  <c r="H218" i="8"/>
  <c r="S212" i="1"/>
  <c r="J196" i="1"/>
  <c r="G118" i="1"/>
  <c r="X118" i="1"/>
  <c r="V54" i="1"/>
  <c r="G169" i="1"/>
  <c r="I156" i="1"/>
  <c r="G218" i="8"/>
  <c r="T212" i="1"/>
  <c r="L196" i="1"/>
  <c r="H118" i="1"/>
  <c r="Y118" i="1"/>
  <c r="W54" i="1"/>
  <c r="H169" i="1"/>
  <c r="F218" i="8"/>
  <c r="B212" i="1"/>
  <c r="U212" i="1"/>
  <c r="N196" i="1"/>
  <c r="I118" i="1"/>
  <c r="Z118" i="1"/>
  <c r="X54" i="1"/>
  <c r="I169" i="1"/>
  <c r="E218" i="8"/>
  <c r="C156" i="1"/>
  <c r="E55" i="1"/>
  <c r="B169" i="1"/>
  <c r="C118" i="1"/>
  <c r="R54" i="1"/>
  <c r="D196" i="1"/>
  <c r="S54" i="1"/>
  <c r="I218" i="8"/>
  <c r="E93" i="1"/>
  <c r="H93" i="1"/>
  <c r="T92" i="1"/>
  <c r="W92" i="1"/>
  <c r="V92" i="1"/>
  <c r="X92" i="1"/>
  <c r="G93" i="1"/>
  <c r="R92" i="1"/>
  <c r="B93" i="1"/>
  <c r="U92" i="1"/>
  <c r="G81" i="1" l="1"/>
  <c r="G105" i="1" s="1"/>
  <c r="F81" i="1"/>
  <c r="F68" i="1"/>
  <c r="F104" i="1" s="1"/>
  <c r="E81" i="1"/>
  <c r="E68" i="1"/>
  <c r="D81" i="1"/>
  <c r="D68" i="1"/>
  <c r="C81" i="1"/>
  <c r="C68" i="1"/>
  <c r="B81" i="1"/>
  <c r="B68" i="1"/>
  <c r="I182" i="1"/>
  <c r="H182" i="1"/>
  <c r="G182" i="1"/>
  <c r="F182" i="1"/>
  <c r="E182" i="1"/>
  <c r="D182" i="1"/>
  <c r="C182" i="1"/>
  <c r="B182" i="1"/>
  <c r="Y106" i="1"/>
  <c r="X80" i="1"/>
  <c r="W80" i="1"/>
  <c r="W67" i="1"/>
  <c r="W104" i="1" s="1"/>
  <c r="V80" i="1"/>
  <c r="V67" i="1"/>
  <c r="U80" i="1"/>
  <c r="U67" i="1"/>
  <c r="T80" i="1"/>
  <c r="T67" i="1"/>
  <c r="S80" i="1"/>
  <c r="S67" i="1"/>
  <c r="R80" i="1"/>
  <c r="R67" i="1"/>
  <c r="H106" i="1"/>
  <c r="AB118" i="1"/>
  <c r="AC118" i="1" s="1"/>
  <c r="AE118" i="1" s="1"/>
  <c r="L118" i="1"/>
  <c r="M118" i="1" s="1"/>
  <c r="O118" i="1" s="1"/>
  <c r="M196" i="1"/>
  <c r="O196" i="1" s="1"/>
  <c r="S196" i="1"/>
  <c r="I196" i="1"/>
  <c r="R196" i="1"/>
  <c r="E196" i="1"/>
  <c r="G196" i="1" s="1"/>
  <c r="F103" i="1"/>
  <c r="A81" i="1"/>
  <c r="Q81" i="1" s="1"/>
  <c r="Q55" i="1"/>
  <c r="G104" i="1"/>
  <c r="X105" i="1"/>
  <c r="Y105" i="1"/>
  <c r="O195" i="1"/>
  <c r="H105" i="1"/>
  <c r="Q118" i="1"/>
  <c r="Q196" i="1"/>
  <c r="Q212" i="1"/>
  <c r="A213" i="1"/>
  <c r="A197" i="1"/>
  <c r="A183" i="1"/>
  <c r="A170" i="1"/>
  <c r="A157" i="1"/>
  <c r="A119" i="1"/>
  <c r="A95" i="1"/>
  <c r="Q95" i="1" s="1"/>
  <c r="A69" i="1"/>
  <c r="Q69" i="1" s="1"/>
  <c r="A56" i="1"/>
  <c r="A44" i="1"/>
  <c r="Q43" i="1"/>
  <c r="A208" i="8"/>
  <c r="V119" i="1"/>
  <c r="W119" i="1"/>
  <c r="Y213" i="1"/>
  <c r="D208" i="8"/>
  <c r="X213" i="1"/>
  <c r="X119" i="1"/>
  <c r="G213" i="1"/>
  <c r="V55" i="1"/>
  <c r="I170" i="1"/>
  <c r="N119" i="1"/>
  <c r="E157" i="1"/>
  <c r="V196" i="1"/>
  <c r="S213" i="1"/>
  <c r="J197" i="1"/>
  <c r="E208" i="8"/>
  <c r="X208" i="8"/>
  <c r="R119" i="1"/>
  <c r="F157" i="1"/>
  <c r="W196" i="1"/>
  <c r="T213" i="1"/>
  <c r="L197" i="1"/>
  <c r="F208" i="8"/>
  <c r="Y208" i="8"/>
  <c r="B119" i="1"/>
  <c r="S119" i="1"/>
  <c r="B56" i="1"/>
  <c r="G157" i="1"/>
  <c r="B213" i="1"/>
  <c r="U213" i="1"/>
  <c r="N197" i="1"/>
  <c r="G208" i="8"/>
  <c r="Z208" i="8"/>
  <c r="G94" i="1"/>
  <c r="C119" i="1"/>
  <c r="T119" i="1"/>
  <c r="C56" i="1"/>
  <c r="H157" i="1"/>
  <c r="C213" i="1"/>
  <c r="V213" i="1"/>
  <c r="R55" i="1"/>
  <c r="H208" i="8"/>
  <c r="L202" i="8"/>
  <c r="S93" i="1"/>
  <c r="D119" i="1"/>
  <c r="U119" i="1"/>
  <c r="D56" i="1"/>
  <c r="I157" i="1"/>
  <c r="D213" i="1"/>
  <c r="S55" i="1"/>
  <c r="I208" i="8"/>
  <c r="E119" i="1"/>
  <c r="E213" i="1"/>
  <c r="T55" i="1"/>
  <c r="F213" i="1"/>
  <c r="G119" i="1"/>
  <c r="C94" i="1"/>
  <c r="S208" i="8"/>
  <c r="W213" i="1"/>
  <c r="F56" i="1"/>
  <c r="D170" i="1"/>
  <c r="V93" i="1"/>
  <c r="B170" i="1"/>
  <c r="J208" i="8"/>
  <c r="C170" i="1"/>
  <c r="F119" i="1"/>
  <c r="U55" i="1"/>
  <c r="E170" i="1"/>
  <c r="H119" i="1"/>
  <c r="Y119" i="1"/>
  <c r="H213" i="1"/>
  <c r="T93" i="1"/>
  <c r="W55" i="1"/>
  <c r="T208" i="8"/>
  <c r="F170" i="1"/>
  <c r="I119" i="1"/>
  <c r="Z119" i="1"/>
  <c r="B157" i="1"/>
  <c r="I213" i="1"/>
  <c r="D197" i="1"/>
  <c r="B208" i="8"/>
  <c r="U208" i="8"/>
  <c r="G170" i="1"/>
  <c r="J119" i="1"/>
  <c r="AA119" i="1"/>
  <c r="C157" i="1"/>
  <c r="T196" i="1"/>
  <c r="J213" i="1"/>
  <c r="F197" i="1"/>
  <c r="C208" i="8"/>
  <c r="V208" i="8"/>
  <c r="H170" i="1"/>
  <c r="K119" i="1"/>
  <c r="AD119" i="1"/>
  <c r="D157" i="1"/>
  <c r="U196" i="1"/>
  <c r="R213" i="1"/>
  <c r="H197" i="1"/>
  <c r="W208" i="8"/>
  <c r="E56" i="1"/>
  <c r="R208" i="8"/>
  <c r="Z213" i="1"/>
  <c r="X93" i="1"/>
  <c r="F94" i="1"/>
  <c r="U93" i="1"/>
  <c r="D94" i="1"/>
  <c r="B94" i="1"/>
  <c r="E94" i="1"/>
  <c r="W93" i="1"/>
  <c r="R93" i="1"/>
  <c r="W81" i="1" l="1"/>
  <c r="V81" i="1"/>
  <c r="V68" i="1"/>
  <c r="U81" i="1"/>
  <c r="U68" i="1"/>
  <c r="T81" i="1"/>
  <c r="T68" i="1"/>
  <c r="S81" i="1"/>
  <c r="S68" i="1"/>
  <c r="R81" i="1"/>
  <c r="R68" i="1"/>
  <c r="M197" i="1"/>
  <c r="S197" i="1"/>
  <c r="I197" i="1"/>
  <c r="K197" i="1" s="1"/>
  <c r="R197" i="1"/>
  <c r="E197" i="1"/>
  <c r="G197" i="1" s="1"/>
  <c r="X106" i="1"/>
  <c r="I183" i="1"/>
  <c r="H183" i="1"/>
  <c r="G183" i="1"/>
  <c r="F183" i="1"/>
  <c r="E183" i="1"/>
  <c r="D183" i="1"/>
  <c r="C183" i="1"/>
  <c r="B183" i="1"/>
  <c r="F82" i="1"/>
  <c r="E82" i="1"/>
  <c r="E69" i="1"/>
  <c r="E103" i="1" s="1"/>
  <c r="D82" i="1"/>
  <c r="D69" i="1"/>
  <c r="C82" i="1"/>
  <c r="C69" i="1"/>
  <c r="B82" i="1"/>
  <c r="B69" i="1"/>
  <c r="AB119" i="1"/>
  <c r="L119" i="1"/>
  <c r="G106" i="1"/>
  <c r="W105" i="1"/>
  <c r="A214" i="1"/>
  <c r="A198" i="1"/>
  <c r="A184" i="1"/>
  <c r="A171" i="1"/>
  <c r="A158" i="1"/>
  <c r="A120" i="1"/>
  <c r="A96" i="1"/>
  <c r="Q96" i="1" s="1"/>
  <c r="A70" i="1"/>
  <c r="Q70" i="1" s="1"/>
  <c r="A57" i="1"/>
  <c r="A45" i="1"/>
  <c r="Q44" i="1"/>
  <c r="K196" i="1"/>
  <c r="Q197" i="1"/>
  <c r="Q213" i="1"/>
  <c r="W103" i="1"/>
  <c r="A82" i="1"/>
  <c r="Q82" i="1" s="1"/>
  <c r="Q56" i="1"/>
  <c r="Q119" i="1"/>
  <c r="Q208" i="8"/>
  <c r="J120" i="1"/>
  <c r="B120" i="1"/>
  <c r="W197" i="1"/>
  <c r="I214" i="1"/>
  <c r="E171" i="1"/>
  <c r="B158" i="1"/>
  <c r="J214" i="1"/>
  <c r="D120" i="1"/>
  <c r="U120" i="1"/>
  <c r="AA120" i="1"/>
  <c r="C95" i="1"/>
  <c r="D198" i="1"/>
  <c r="C158" i="1"/>
  <c r="R214" i="1"/>
  <c r="F198" i="1"/>
  <c r="G171" i="1"/>
  <c r="E120" i="1"/>
  <c r="V120" i="1"/>
  <c r="D158" i="1"/>
  <c r="S214" i="1"/>
  <c r="H198" i="1"/>
  <c r="H171" i="1"/>
  <c r="F120" i="1"/>
  <c r="W120" i="1"/>
  <c r="E158" i="1"/>
  <c r="T214" i="1"/>
  <c r="J198" i="1"/>
  <c r="I171" i="1"/>
  <c r="G120" i="1"/>
  <c r="X120" i="1"/>
  <c r="F158" i="1"/>
  <c r="B214" i="1"/>
  <c r="U214" i="1"/>
  <c r="L198" i="1"/>
  <c r="R56" i="1"/>
  <c r="H120" i="1"/>
  <c r="Y120" i="1"/>
  <c r="G158" i="1"/>
  <c r="C214" i="1"/>
  <c r="V214" i="1"/>
  <c r="N198" i="1"/>
  <c r="S56" i="1"/>
  <c r="I120" i="1"/>
  <c r="Z120" i="1"/>
  <c r="S94" i="1"/>
  <c r="H158" i="1"/>
  <c r="D214" i="1"/>
  <c r="W214" i="1"/>
  <c r="V94" i="1"/>
  <c r="T56" i="1"/>
  <c r="B57" i="1"/>
  <c r="I158" i="1"/>
  <c r="E214" i="1"/>
  <c r="X214" i="1"/>
  <c r="D95" i="1"/>
  <c r="U56" i="1"/>
  <c r="K120" i="1"/>
  <c r="AD120" i="1"/>
  <c r="C57" i="1"/>
  <c r="T197" i="1"/>
  <c r="F214" i="1"/>
  <c r="Y214" i="1"/>
  <c r="B171" i="1"/>
  <c r="V56" i="1"/>
  <c r="N120" i="1"/>
  <c r="H202" i="8"/>
  <c r="D57" i="1"/>
  <c r="U197" i="1"/>
  <c r="G214" i="1"/>
  <c r="Z214" i="1"/>
  <c r="C171" i="1"/>
  <c r="R120" i="1"/>
  <c r="D202" i="8"/>
  <c r="E57" i="1"/>
  <c r="V197" i="1"/>
  <c r="H214" i="1"/>
  <c r="W94" i="1"/>
  <c r="D171" i="1"/>
  <c r="S120" i="1"/>
  <c r="R94" i="1"/>
  <c r="C120" i="1"/>
  <c r="T120" i="1"/>
  <c r="F171" i="1"/>
  <c r="E95" i="1"/>
  <c r="F95" i="1"/>
  <c r="U94" i="1"/>
  <c r="T94" i="1"/>
  <c r="B95" i="1"/>
  <c r="AB120" i="1" l="1"/>
  <c r="AC120" i="1" s="1"/>
  <c r="AE120" i="1" s="1"/>
  <c r="L120" i="1"/>
  <c r="M120" i="1" s="1"/>
  <c r="O120" i="1" s="1"/>
  <c r="V82" i="1"/>
  <c r="U82" i="1"/>
  <c r="U69" i="1"/>
  <c r="U103" i="1" s="1"/>
  <c r="T82" i="1"/>
  <c r="T69" i="1"/>
  <c r="S82" i="1"/>
  <c r="S69" i="1"/>
  <c r="R82" i="1"/>
  <c r="R69" i="1"/>
  <c r="M198" i="1"/>
  <c r="O198" i="1" s="1"/>
  <c r="S198" i="1"/>
  <c r="I198" i="1"/>
  <c r="K198" i="1" s="1"/>
  <c r="R198" i="1"/>
  <c r="E198" i="1"/>
  <c r="G198" i="1" s="1"/>
  <c r="W106" i="1"/>
  <c r="F106" i="1"/>
  <c r="I184" i="1"/>
  <c r="H184" i="1"/>
  <c r="G184" i="1"/>
  <c r="F184" i="1"/>
  <c r="E184" i="1"/>
  <c r="D184" i="1"/>
  <c r="C184" i="1"/>
  <c r="B184" i="1"/>
  <c r="E83" i="1"/>
  <c r="E105" i="1" s="1"/>
  <c r="D83" i="1"/>
  <c r="D70" i="1"/>
  <c r="D103" i="1" s="1"/>
  <c r="C83" i="1"/>
  <c r="C70" i="1"/>
  <c r="B83" i="1"/>
  <c r="B70" i="1"/>
  <c r="U104" i="1"/>
  <c r="Q120" i="1"/>
  <c r="E104" i="1"/>
  <c r="Q198" i="1"/>
  <c r="O197" i="1"/>
  <c r="Q214" i="1"/>
  <c r="M119" i="1"/>
  <c r="F105" i="1"/>
  <c r="D104" i="1"/>
  <c r="AC119" i="1"/>
  <c r="V104" i="1"/>
  <c r="V103" i="1"/>
  <c r="A215" i="1"/>
  <c r="A199" i="1"/>
  <c r="A185" i="1"/>
  <c r="A172" i="1"/>
  <c r="A159" i="1"/>
  <c r="A121" i="1"/>
  <c r="A97" i="1"/>
  <c r="Q97" i="1" s="1"/>
  <c r="A71" i="1"/>
  <c r="Q71" i="1" s="1"/>
  <c r="A58" i="1"/>
  <c r="A46" i="1"/>
  <c r="Q45" i="1"/>
  <c r="A83" i="1"/>
  <c r="Q83" i="1" s="1"/>
  <c r="Q57" i="1"/>
  <c r="A192" i="8"/>
  <c r="A178" i="8"/>
  <c r="J177" i="8"/>
  <c r="I177" i="8"/>
  <c r="H177" i="8"/>
  <c r="G177" i="8"/>
  <c r="F177" i="8"/>
  <c r="E177" i="8"/>
  <c r="D177" i="8"/>
  <c r="C177" i="8"/>
  <c r="B177" i="8"/>
  <c r="C215" i="1"/>
  <c r="V215" i="1"/>
  <c r="B121" i="1"/>
  <c r="S121" i="1"/>
  <c r="V198" i="1"/>
  <c r="C172" i="1"/>
  <c r="X215" i="1"/>
  <c r="U121" i="1"/>
  <c r="E172" i="1"/>
  <c r="C58" i="1"/>
  <c r="G159" i="1"/>
  <c r="K121" i="1"/>
  <c r="D215" i="1"/>
  <c r="W215" i="1"/>
  <c r="C121" i="1"/>
  <c r="T121" i="1"/>
  <c r="W198" i="1"/>
  <c r="D172" i="1"/>
  <c r="E215" i="1"/>
  <c r="D121" i="1"/>
  <c r="B58" i="1"/>
  <c r="W121" i="1"/>
  <c r="E159" i="1"/>
  <c r="S57" i="1"/>
  <c r="H159" i="1"/>
  <c r="G121" i="1"/>
  <c r="J215" i="1"/>
  <c r="R57" i="1"/>
  <c r="H199" i="1"/>
  <c r="J121" i="1"/>
  <c r="H192" i="8"/>
  <c r="AD121" i="1"/>
  <c r="F215" i="1"/>
  <c r="Y215" i="1"/>
  <c r="B159" i="1"/>
  <c r="E121" i="1"/>
  <c r="V121" i="1"/>
  <c r="F172" i="1"/>
  <c r="F121" i="1"/>
  <c r="G172" i="1"/>
  <c r="H172" i="1"/>
  <c r="I215" i="1"/>
  <c r="H121" i="1"/>
  <c r="U95" i="1"/>
  <c r="I121" i="1"/>
  <c r="D192" i="8"/>
  <c r="S215" i="1"/>
  <c r="J199" i="1"/>
  <c r="L192" i="8"/>
  <c r="G215" i="1"/>
  <c r="Z215" i="1"/>
  <c r="C159" i="1"/>
  <c r="D58" i="1"/>
  <c r="H215" i="1"/>
  <c r="D159" i="1"/>
  <c r="X121" i="1"/>
  <c r="V95" i="1"/>
  <c r="D199" i="1"/>
  <c r="Y121" i="1"/>
  <c r="I172" i="1"/>
  <c r="F159" i="1"/>
  <c r="T95" i="1"/>
  <c r="T57" i="1"/>
  <c r="T215" i="1"/>
  <c r="L199" i="1"/>
  <c r="I159" i="1"/>
  <c r="N121" i="1"/>
  <c r="T198" i="1"/>
  <c r="U57" i="1"/>
  <c r="B215" i="1"/>
  <c r="U215" i="1"/>
  <c r="N199" i="1"/>
  <c r="R121" i="1"/>
  <c r="U198" i="1"/>
  <c r="B172" i="1"/>
  <c r="D96" i="1"/>
  <c r="F199" i="1"/>
  <c r="Z121" i="1"/>
  <c r="R215" i="1"/>
  <c r="AA121" i="1"/>
  <c r="S95" i="1"/>
  <c r="B96" i="1"/>
  <c r="C96" i="1"/>
  <c r="R95" i="1"/>
  <c r="U83" i="1" l="1"/>
  <c r="T83" i="1"/>
  <c r="T70" i="1"/>
  <c r="S83" i="1"/>
  <c r="S70" i="1"/>
  <c r="R83" i="1"/>
  <c r="R70" i="1"/>
  <c r="V106" i="1"/>
  <c r="D84" i="1"/>
  <c r="C84" i="1"/>
  <c r="C71" i="1"/>
  <c r="B84" i="1"/>
  <c r="B71" i="1"/>
  <c r="AB121" i="1"/>
  <c r="AC121" i="1" s="1"/>
  <c r="AE121" i="1" s="1"/>
  <c r="L121" i="1"/>
  <c r="M121" i="1" s="1"/>
  <c r="O121" i="1" s="1"/>
  <c r="I185" i="1"/>
  <c r="H185" i="1"/>
  <c r="G185" i="1"/>
  <c r="F185" i="1"/>
  <c r="E185" i="1"/>
  <c r="D185" i="1"/>
  <c r="C185" i="1"/>
  <c r="B185" i="1"/>
  <c r="M199" i="1"/>
  <c r="S199" i="1"/>
  <c r="I199" i="1"/>
  <c r="R199" i="1"/>
  <c r="E199" i="1"/>
  <c r="G199" i="1" s="1"/>
  <c r="A216" i="1"/>
  <c r="A200" i="1"/>
  <c r="A186" i="1"/>
  <c r="A173" i="1"/>
  <c r="A160" i="1"/>
  <c r="A122" i="1"/>
  <c r="A98" i="1"/>
  <c r="Q98" i="1" s="1"/>
  <c r="A72" i="1"/>
  <c r="Q72" i="1" s="1"/>
  <c r="A59" i="1"/>
  <c r="A47" i="1"/>
  <c r="Q46" i="1"/>
  <c r="V105" i="1"/>
  <c r="A84" i="1"/>
  <c r="Q84" i="1" s="1"/>
  <c r="Q58" i="1"/>
  <c r="Q121" i="1"/>
  <c r="AE119" i="1"/>
  <c r="Q199" i="1"/>
  <c r="Q215" i="1"/>
  <c r="O119" i="1"/>
  <c r="Q192" i="8"/>
  <c r="H216" i="1"/>
  <c r="T216" i="1"/>
  <c r="L200" i="1"/>
  <c r="E173" i="1"/>
  <c r="H160" i="1"/>
  <c r="K122" i="1"/>
  <c r="AD122" i="1"/>
  <c r="B216" i="1"/>
  <c r="U216" i="1"/>
  <c r="N200" i="1"/>
  <c r="F173" i="1"/>
  <c r="I160" i="1"/>
  <c r="N122" i="1"/>
  <c r="T199" i="1"/>
  <c r="C216" i="1"/>
  <c r="V216" i="1"/>
  <c r="R58" i="1"/>
  <c r="G173" i="1"/>
  <c r="T96" i="1"/>
  <c r="R122" i="1"/>
  <c r="U199" i="1"/>
  <c r="H173" i="1"/>
  <c r="S122" i="1"/>
  <c r="I173" i="1"/>
  <c r="W199" i="1"/>
  <c r="F216" i="1"/>
  <c r="B59" i="1"/>
  <c r="D122" i="1"/>
  <c r="U122" i="1"/>
  <c r="E122" i="1"/>
  <c r="T192" i="8"/>
  <c r="C97" i="1"/>
  <c r="F122" i="1"/>
  <c r="U192" i="8"/>
  <c r="G216" i="1"/>
  <c r="C160" i="1"/>
  <c r="C59" i="1"/>
  <c r="I216" i="1"/>
  <c r="D200" i="1"/>
  <c r="D160" i="1"/>
  <c r="G122" i="1"/>
  <c r="X122" i="1"/>
  <c r="V192" i="8"/>
  <c r="J216" i="1"/>
  <c r="F200" i="1"/>
  <c r="B173" i="1"/>
  <c r="E160" i="1"/>
  <c r="H122" i="1"/>
  <c r="Y122" i="1"/>
  <c r="W192" i="8"/>
  <c r="E96" i="1"/>
  <c r="R216" i="1"/>
  <c r="H200" i="1"/>
  <c r="C173" i="1"/>
  <c r="F160" i="1"/>
  <c r="I122" i="1"/>
  <c r="Z122" i="1"/>
  <c r="S216" i="1"/>
  <c r="J200" i="1"/>
  <c r="D173" i="1"/>
  <c r="G160" i="1"/>
  <c r="J122" i="1"/>
  <c r="AA122" i="1"/>
  <c r="D216" i="1"/>
  <c r="W216" i="1"/>
  <c r="S58" i="1"/>
  <c r="B122" i="1"/>
  <c r="V199" i="1"/>
  <c r="E216" i="1"/>
  <c r="X216" i="1"/>
  <c r="T58" i="1"/>
  <c r="C122" i="1"/>
  <c r="T122" i="1"/>
  <c r="Y216" i="1"/>
  <c r="U96" i="1"/>
  <c r="S96" i="1"/>
  <c r="Z216" i="1"/>
  <c r="B160" i="1"/>
  <c r="V122" i="1"/>
  <c r="R96" i="1"/>
  <c r="W122" i="1"/>
  <c r="D97" i="1"/>
  <c r="B97" i="1"/>
  <c r="E106" i="1" l="1"/>
  <c r="AB122" i="1"/>
  <c r="AC122" i="1" s="1"/>
  <c r="L122" i="1"/>
  <c r="M122" i="1" s="1"/>
  <c r="O122" i="1" s="1"/>
  <c r="I186" i="1"/>
  <c r="H186" i="1"/>
  <c r="G186" i="1"/>
  <c r="F186" i="1"/>
  <c r="E186" i="1"/>
  <c r="D186" i="1"/>
  <c r="C186" i="1"/>
  <c r="B186" i="1"/>
  <c r="U106" i="1"/>
  <c r="C85" i="1"/>
  <c r="B85" i="1"/>
  <c r="B72" i="1"/>
  <c r="T84" i="1"/>
  <c r="S84" i="1"/>
  <c r="S71" i="1"/>
  <c r="S104" i="1" s="1"/>
  <c r="R84" i="1"/>
  <c r="R71" i="1"/>
  <c r="M200" i="1"/>
  <c r="O200" i="1" s="1"/>
  <c r="S200" i="1"/>
  <c r="I200" i="1"/>
  <c r="K200" i="1" s="1"/>
  <c r="R200" i="1"/>
  <c r="E200" i="1"/>
  <c r="G200" i="1" s="1"/>
  <c r="D106" i="1"/>
  <c r="T104" i="1"/>
  <c r="T103" i="1"/>
  <c r="Q122" i="1"/>
  <c r="K199" i="1"/>
  <c r="U105" i="1"/>
  <c r="O199" i="1"/>
  <c r="C103" i="1"/>
  <c r="C104" i="1"/>
  <c r="A217" i="1"/>
  <c r="A201" i="1"/>
  <c r="A187" i="1"/>
  <c r="A174" i="1"/>
  <c r="A161" i="1"/>
  <c r="A123" i="1"/>
  <c r="A99" i="1"/>
  <c r="Q99" i="1" s="1"/>
  <c r="A73" i="1"/>
  <c r="Q73" i="1" s="1"/>
  <c r="A60" i="1"/>
  <c r="Q47" i="1"/>
  <c r="A85" i="1"/>
  <c r="Q85" i="1" s="1"/>
  <c r="Q59" i="1"/>
  <c r="Q200" i="1"/>
  <c r="Q216" i="1"/>
  <c r="D105" i="1"/>
  <c r="A165" i="8"/>
  <c r="J164" i="8"/>
  <c r="I164" i="8"/>
  <c r="H164" i="8"/>
  <c r="G164" i="8"/>
  <c r="F164" i="8"/>
  <c r="E164" i="8"/>
  <c r="D164" i="8"/>
  <c r="C164" i="8"/>
  <c r="B164" i="8"/>
  <c r="A152" i="8"/>
  <c r="J151" i="8"/>
  <c r="I151" i="8"/>
  <c r="H151" i="8"/>
  <c r="G151" i="8"/>
  <c r="F151" i="8"/>
  <c r="E151" i="8"/>
  <c r="D151" i="8"/>
  <c r="C151" i="8"/>
  <c r="B151" i="8"/>
  <c r="I123" i="1"/>
  <c r="F161" i="1"/>
  <c r="E217" i="1"/>
  <c r="X217" i="1"/>
  <c r="U200" i="1"/>
  <c r="C123" i="1"/>
  <c r="T123" i="1"/>
  <c r="E152" i="8"/>
  <c r="D165" i="8"/>
  <c r="F217" i="1"/>
  <c r="Y217" i="1"/>
  <c r="V200" i="1"/>
  <c r="T97" i="1"/>
  <c r="D123" i="1"/>
  <c r="U123" i="1"/>
  <c r="F152" i="8"/>
  <c r="G217" i="1"/>
  <c r="Z217" i="1"/>
  <c r="W200" i="1"/>
  <c r="E123" i="1"/>
  <c r="V123" i="1"/>
  <c r="G152" i="8"/>
  <c r="H217" i="1"/>
  <c r="R59" i="1"/>
  <c r="S97" i="1"/>
  <c r="B161" i="1"/>
  <c r="F123" i="1"/>
  <c r="W123" i="1"/>
  <c r="H152" i="8"/>
  <c r="I217" i="1"/>
  <c r="S59" i="1"/>
  <c r="B174" i="1"/>
  <c r="C161" i="1"/>
  <c r="G123" i="1"/>
  <c r="X123" i="1"/>
  <c r="I152" i="8"/>
  <c r="J217" i="1"/>
  <c r="D201" i="1"/>
  <c r="D161" i="1"/>
  <c r="Y123" i="1"/>
  <c r="R217" i="1"/>
  <c r="E161" i="1"/>
  <c r="H165" i="8"/>
  <c r="B60" i="1"/>
  <c r="AA123" i="1"/>
  <c r="F201" i="1"/>
  <c r="H201" i="1"/>
  <c r="J123" i="1"/>
  <c r="T217" i="1"/>
  <c r="J201" i="1"/>
  <c r="F174" i="1"/>
  <c r="G161" i="1"/>
  <c r="K123" i="1"/>
  <c r="AD123" i="1"/>
  <c r="F165" i="8"/>
  <c r="B217" i="1"/>
  <c r="U217" i="1"/>
  <c r="L201" i="1"/>
  <c r="G174" i="1"/>
  <c r="H161" i="1"/>
  <c r="N123" i="1"/>
  <c r="B152" i="8"/>
  <c r="E165" i="8"/>
  <c r="C217" i="1"/>
  <c r="V217" i="1"/>
  <c r="N201" i="1"/>
  <c r="H174" i="1"/>
  <c r="I161" i="1"/>
  <c r="R123" i="1"/>
  <c r="C152" i="8"/>
  <c r="C165" i="8"/>
  <c r="D217" i="1"/>
  <c r="W217" i="1"/>
  <c r="T200" i="1"/>
  <c r="I174" i="1"/>
  <c r="B123" i="1"/>
  <c r="S123" i="1"/>
  <c r="D152" i="8"/>
  <c r="B165" i="8"/>
  <c r="C174" i="1"/>
  <c r="H123" i="1"/>
  <c r="I165" i="8"/>
  <c r="D174" i="1"/>
  <c r="Z123" i="1"/>
  <c r="S217" i="1"/>
  <c r="E174" i="1"/>
  <c r="G165" i="8"/>
  <c r="C98" i="1"/>
  <c r="B98" i="1"/>
  <c r="R97" i="1"/>
  <c r="AD124" i="1" l="1"/>
  <c r="AB123" i="1"/>
  <c r="N124" i="1"/>
  <c r="L123" i="1"/>
  <c r="I187" i="1"/>
  <c r="H187" i="1"/>
  <c r="G187" i="1"/>
  <c r="F187" i="1"/>
  <c r="E187" i="1"/>
  <c r="D187" i="1"/>
  <c r="C187" i="1"/>
  <c r="B187" i="1"/>
  <c r="T106" i="1"/>
  <c r="N202" i="1"/>
  <c r="M201" i="1"/>
  <c r="O201" i="1" s="1"/>
  <c r="O202" i="1" s="1"/>
  <c r="J202" i="1"/>
  <c r="S201" i="1"/>
  <c r="I201" i="1"/>
  <c r="F202" i="1"/>
  <c r="R201" i="1"/>
  <c r="E201" i="1"/>
  <c r="S85" i="1"/>
  <c r="R85" i="1"/>
  <c r="R72" i="1"/>
  <c r="C106" i="1"/>
  <c r="B86" i="1"/>
  <c r="Q123" i="1"/>
  <c r="T105" i="1"/>
  <c r="S103" i="1"/>
  <c r="B104" i="1"/>
  <c r="B103" i="1"/>
  <c r="AE122" i="1"/>
  <c r="Q201" i="1"/>
  <c r="Q217" i="1"/>
  <c r="C105" i="1"/>
  <c r="A86" i="1"/>
  <c r="Q86" i="1" s="1"/>
  <c r="Q60" i="1"/>
  <c r="I178" i="8"/>
  <c r="H178" i="8"/>
  <c r="G178" i="8"/>
  <c r="F178" i="8"/>
  <c r="E178" i="8"/>
  <c r="D178" i="8"/>
  <c r="C178" i="8"/>
  <c r="B178" i="8"/>
  <c r="K144" i="8"/>
  <c r="J144" i="8"/>
  <c r="I144" i="8"/>
  <c r="H144" i="8"/>
  <c r="G144" i="8"/>
  <c r="F144" i="8"/>
  <c r="E144" i="8"/>
  <c r="D144" i="8"/>
  <c r="C144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K136" i="8"/>
  <c r="J136" i="8"/>
  <c r="I136" i="8"/>
  <c r="H136" i="8"/>
  <c r="G136" i="8"/>
  <c r="F136" i="8"/>
  <c r="E136" i="8"/>
  <c r="D136" i="8"/>
  <c r="C136" i="8"/>
  <c r="H147" i="8"/>
  <c r="E147" i="8"/>
  <c r="J147" i="8"/>
  <c r="T201" i="1"/>
  <c r="H148" i="8"/>
  <c r="E148" i="8"/>
  <c r="J148" i="8"/>
  <c r="U201" i="1"/>
  <c r="G145" i="8"/>
  <c r="D145" i="8"/>
  <c r="V201" i="1"/>
  <c r="G146" i="8"/>
  <c r="D146" i="8"/>
  <c r="W201" i="1"/>
  <c r="G147" i="8"/>
  <c r="D147" i="8"/>
  <c r="G148" i="8"/>
  <c r="D148" i="8"/>
  <c r="F145" i="8"/>
  <c r="I146" i="8"/>
  <c r="F146" i="8"/>
  <c r="I147" i="8"/>
  <c r="F147" i="8"/>
  <c r="C147" i="8"/>
  <c r="I148" i="8"/>
  <c r="F148" i="8"/>
  <c r="C148" i="8"/>
  <c r="H145" i="8"/>
  <c r="E145" i="8"/>
  <c r="J145" i="8"/>
  <c r="H146" i="8"/>
  <c r="E146" i="8"/>
  <c r="J146" i="8"/>
  <c r="R60" i="1"/>
  <c r="I145" i="8"/>
  <c r="C145" i="8"/>
  <c r="C146" i="8"/>
  <c r="S98" i="1"/>
  <c r="B99" i="1"/>
  <c r="R98" i="1"/>
  <c r="M202" i="1" l="1"/>
  <c r="R86" i="1"/>
  <c r="S106" i="1"/>
  <c r="B106" i="1"/>
  <c r="G201" i="1"/>
  <c r="G202" i="1" s="1"/>
  <c r="E202" i="1"/>
  <c r="M123" i="1"/>
  <c r="L124" i="1"/>
  <c r="R104" i="1"/>
  <c r="R103" i="1"/>
  <c r="S105" i="1"/>
  <c r="K201" i="1"/>
  <c r="K202" i="1" s="1"/>
  <c r="I202" i="1"/>
  <c r="B105" i="1"/>
  <c r="AC123" i="1"/>
  <c r="AB124" i="1"/>
  <c r="K128" i="8"/>
  <c r="J128" i="8"/>
  <c r="I128" i="8"/>
  <c r="H128" i="8"/>
  <c r="G128" i="8"/>
  <c r="F128" i="8"/>
  <c r="E128" i="8"/>
  <c r="D128" i="8"/>
  <c r="C128" i="8"/>
  <c r="J130" i="8"/>
  <c r="G130" i="8"/>
  <c r="D130" i="8"/>
  <c r="J131" i="8"/>
  <c r="G131" i="8"/>
  <c r="D131" i="8"/>
  <c r="J132" i="8"/>
  <c r="G132" i="8"/>
  <c r="D132" i="8"/>
  <c r="I129" i="8"/>
  <c r="F129" i="8"/>
  <c r="C129" i="8"/>
  <c r="I130" i="8"/>
  <c r="F130" i="8"/>
  <c r="C130" i="8"/>
  <c r="I131" i="8"/>
  <c r="F131" i="8"/>
  <c r="C131" i="8"/>
  <c r="I132" i="8"/>
  <c r="F132" i="8"/>
  <c r="C132" i="8"/>
  <c r="H129" i="8"/>
  <c r="E129" i="8"/>
  <c r="H130" i="8"/>
  <c r="E130" i="8"/>
  <c r="H131" i="8"/>
  <c r="E131" i="8"/>
  <c r="R99" i="1"/>
  <c r="H132" i="8"/>
  <c r="E132" i="8"/>
  <c r="J129" i="8"/>
  <c r="G129" i="8"/>
  <c r="D129" i="8"/>
  <c r="R106" i="1" l="1"/>
  <c r="R105" i="1"/>
  <c r="AE123" i="1"/>
  <c r="AE124" i="1" s="1"/>
  <c r="AC124" i="1"/>
  <c r="O123" i="1"/>
  <c r="O124" i="1" s="1"/>
  <c r="M124" i="1"/>
  <c r="A114" i="8"/>
  <c r="AA113" i="8"/>
  <c r="Z113" i="8"/>
  <c r="Y113" i="8"/>
  <c r="X113" i="8"/>
  <c r="W113" i="8"/>
  <c r="V113" i="8"/>
  <c r="U113" i="8"/>
  <c r="T113" i="8"/>
  <c r="S113" i="8"/>
  <c r="K113" i="8"/>
  <c r="J113" i="8"/>
  <c r="I113" i="8"/>
  <c r="H113" i="8"/>
  <c r="G113" i="8"/>
  <c r="F113" i="8"/>
  <c r="E113" i="8"/>
  <c r="D113" i="8"/>
  <c r="C113" i="8"/>
  <c r="B113" i="8"/>
  <c r="R113" i="8" s="1"/>
  <c r="Q112" i="8"/>
  <c r="S114" i="8"/>
  <c r="B114" i="8"/>
  <c r="T114" i="8"/>
  <c r="C114" i="8"/>
  <c r="U114" i="8"/>
  <c r="D114" i="8"/>
  <c r="V114" i="8"/>
  <c r="E114" i="8"/>
  <c r="W114" i="8"/>
  <c r="F114" i="8"/>
  <c r="X114" i="8"/>
  <c r="G114" i="8"/>
  <c r="Y114" i="8"/>
  <c r="H114" i="8"/>
  <c r="Z114" i="8"/>
  <c r="K114" i="8"/>
  <c r="I114" i="8"/>
  <c r="AA114" i="8"/>
  <c r="J114" i="8"/>
  <c r="R114" i="8"/>
  <c r="AB114" i="8" l="1"/>
  <c r="L114" i="8"/>
  <c r="Q114" i="8"/>
  <c r="Q110" i="8"/>
  <c r="Q109" i="8" l="1"/>
  <c r="U108" i="8"/>
  <c r="T108" i="8"/>
  <c r="S108" i="8"/>
  <c r="R108" i="8"/>
  <c r="Q108" i="8"/>
  <c r="C108" i="8"/>
  <c r="B108" i="8"/>
  <c r="Z107" i="8"/>
  <c r="Z108" i="8" s="1"/>
  <c r="Y107" i="8"/>
  <c r="Y108" i="8" s="1"/>
  <c r="X107" i="8"/>
  <c r="X108" i="8" s="1"/>
  <c r="W107" i="8"/>
  <c r="W108" i="8" s="1"/>
  <c r="V107" i="8"/>
  <c r="V108" i="8" s="1"/>
  <c r="U107" i="8"/>
  <c r="T107" i="8"/>
  <c r="S107" i="8"/>
  <c r="R107" i="8"/>
  <c r="Q107" i="8"/>
  <c r="J107" i="8"/>
  <c r="J108" i="8" s="1"/>
  <c r="I107" i="8"/>
  <c r="I108" i="8" s="1"/>
  <c r="H107" i="8"/>
  <c r="H108" i="8" s="1"/>
  <c r="G107" i="8"/>
  <c r="G108" i="8" s="1"/>
  <c r="F107" i="8"/>
  <c r="F108" i="8" s="1"/>
  <c r="E107" i="8"/>
  <c r="E108" i="8" s="1"/>
  <c r="D107" i="8"/>
  <c r="D108" i="8" s="1"/>
  <c r="C107" i="8"/>
  <c r="B107" i="8"/>
  <c r="Q106" i="8"/>
  <c r="Q105" i="8"/>
  <c r="Q104" i="8"/>
  <c r="Q103" i="8"/>
  <c r="Z102" i="8"/>
  <c r="Y102" i="8"/>
  <c r="X102" i="8"/>
  <c r="W102" i="8"/>
  <c r="J102" i="8"/>
  <c r="I102" i="8"/>
  <c r="H102" i="8"/>
  <c r="G102" i="8"/>
  <c r="F102" i="8"/>
  <c r="V102" i="8" s="1"/>
  <c r="E102" i="8"/>
  <c r="D102" i="8"/>
  <c r="C102" i="8"/>
  <c r="B102" i="8"/>
  <c r="Q101" i="8"/>
  <c r="F110" i="8"/>
  <c r="Z110" i="8"/>
  <c r="V110" i="8"/>
  <c r="C109" i="8"/>
  <c r="B110" i="8"/>
  <c r="E110" i="8"/>
  <c r="F109" i="8"/>
  <c r="X109" i="8"/>
  <c r="Y109" i="8"/>
  <c r="D109" i="8"/>
  <c r="J109" i="8"/>
  <c r="B109" i="8"/>
  <c r="X110" i="8"/>
  <c r="Y110" i="8"/>
  <c r="D110" i="8"/>
  <c r="I109" i="8"/>
  <c r="I110" i="8"/>
  <c r="H109" i="8"/>
  <c r="W109" i="8"/>
  <c r="W110" i="8"/>
  <c r="E109" i="8"/>
  <c r="V109" i="8"/>
  <c r="J110" i="8"/>
  <c r="C110" i="8"/>
  <c r="G109" i="8"/>
  <c r="Z109" i="8"/>
  <c r="G110" i="8"/>
  <c r="H110" i="8"/>
  <c r="U102" i="8" l="1"/>
  <c r="R102" i="8"/>
  <c r="S102" i="8"/>
  <c r="T102" i="8"/>
  <c r="A90" i="8"/>
  <c r="Q90" i="8" s="1"/>
  <c r="X89" i="8"/>
  <c r="W89" i="8"/>
  <c r="V89" i="8"/>
  <c r="U89" i="8"/>
  <c r="T89" i="8"/>
  <c r="S89" i="8"/>
  <c r="R89" i="8"/>
  <c r="J89" i="8"/>
  <c r="Z89" i="8" s="1"/>
  <c r="I89" i="8"/>
  <c r="Y89" i="8" s="1"/>
  <c r="H89" i="8"/>
  <c r="G89" i="8"/>
  <c r="F89" i="8"/>
  <c r="E89" i="8"/>
  <c r="D89" i="8"/>
  <c r="C89" i="8"/>
  <c r="B89" i="8"/>
  <c r="Q88" i="8"/>
  <c r="Z76" i="8"/>
  <c r="Y76" i="8"/>
  <c r="X76" i="8"/>
  <c r="W76" i="8"/>
  <c r="V76" i="8"/>
  <c r="U76" i="8"/>
  <c r="J76" i="8"/>
  <c r="I76" i="8"/>
  <c r="H76" i="8"/>
  <c r="G76" i="8"/>
  <c r="F76" i="8"/>
  <c r="E76" i="8"/>
  <c r="D76" i="8"/>
  <c r="T76" i="8" s="1"/>
  <c r="C76" i="8"/>
  <c r="S76" i="8" s="1"/>
  <c r="B76" i="8"/>
  <c r="R76" i="8" s="1"/>
  <c r="Q75" i="8"/>
  <c r="Z73" i="8"/>
  <c r="Y73" i="8"/>
  <c r="X73" i="8"/>
  <c r="W73" i="8"/>
  <c r="V73" i="8"/>
  <c r="U73" i="8"/>
  <c r="T73" i="8"/>
  <c r="S73" i="8"/>
  <c r="R73" i="8"/>
  <c r="J73" i="8"/>
  <c r="I73" i="8"/>
  <c r="H73" i="8"/>
  <c r="G73" i="8"/>
  <c r="F73" i="8"/>
  <c r="E73" i="8"/>
  <c r="D73" i="8"/>
  <c r="C73" i="8"/>
  <c r="B73" i="8"/>
  <c r="Z72" i="8"/>
  <c r="Y72" i="8"/>
  <c r="X72" i="8"/>
  <c r="W72" i="8"/>
  <c r="V72" i="8"/>
  <c r="U72" i="8"/>
  <c r="T72" i="8"/>
  <c r="S72" i="8"/>
  <c r="J72" i="8"/>
  <c r="I72" i="8"/>
  <c r="H72" i="8"/>
  <c r="G72" i="8"/>
  <c r="F72" i="8"/>
  <c r="E72" i="8"/>
  <c r="D72" i="8"/>
  <c r="C72" i="8"/>
  <c r="Z71" i="8"/>
  <c r="Y71" i="8"/>
  <c r="X71" i="8"/>
  <c r="W71" i="8"/>
  <c r="V71" i="8"/>
  <c r="U71" i="8"/>
  <c r="T71" i="8"/>
  <c r="J71" i="8"/>
  <c r="I71" i="8"/>
  <c r="H71" i="8"/>
  <c r="G71" i="8"/>
  <c r="F71" i="8"/>
  <c r="E71" i="8"/>
  <c r="D71" i="8"/>
  <c r="Z70" i="8"/>
  <c r="Y70" i="8"/>
  <c r="X70" i="8"/>
  <c r="W70" i="8"/>
  <c r="V70" i="8"/>
  <c r="U70" i="8"/>
  <c r="J70" i="8"/>
  <c r="I70" i="8"/>
  <c r="H70" i="8"/>
  <c r="G70" i="8"/>
  <c r="F70" i="8"/>
  <c r="E70" i="8"/>
  <c r="Z69" i="8"/>
  <c r="Y69" i="8"/>
  <c r="X69" i="8"/>
  <c r="W69" i="8"/>
  <c r="V69" i="8"/>
  <c r="J69" i="8"/>
  <c r="I69" i="8"/>
  <c r="H69" i="8"/>
  <c r="G69" i="8"/>
  <c r="F69" i="8"/>
  <c r="Z68" i="8"/>
  <c r="Y68" i="8"/>
  <c r="X68" i="8"/>
  <c r="W68" i="8"/>
  <c r="J68" i="8"/>
  <c r="I68" i="8"/>
  <c r="H68" i="8"/>
  <c r="G68" i="8"/>
  <c r="Z67" i="8"/>
  <c r="Y67" i="8"/>
  <c r="X67" i="8"/>
  <c r="J67" i="8"/>
  <c r="I67" i="8"/>
  <c r="H67" i="8"/>
  <c r="Z66" i="8"/>
  <c r="Y66" i="8"/>
  <c r="J66" i="8"/>
  <c r="I66" i="8"/>
  <c r="Z65" i="8"/>
  <c r="Y65" i="8"/>
  <c r="J65" i="8"/>
  <c r="I65" i="8"/>
  <c r="Z64" i="8"/>
  <c r="Y64" i="8"/>
  <c r="Q64" i="8"/>
  <c r="J64" i="8"/>
  <c r="I64" i="8"/>
  <c r="A64" i="8"/>
  <c r="Z63" i="8"/>
  <c r="Y63" i="8"/>
  <c r="X63" i="8"/>
  <c r="T63" i="8"/>
  <c r="R63" i="8"/>
  <c r="J63" i="8"/>
  <c r="I63" i="8"/>
  <c r="H63" i="8"/>
  <c r="G63" i="8"/>
  <c r="W63" i="8" s="1"/>
  <c r="F63" i="8"/>
  <c r="V63" i="8" s="1"/>
  <c r="E63" i="8"/>
  <c r="U63" i="8" s="1"/>
  <c r="D63" i="8"/>
  <c r="C63" i="8"/>
  <c r="S63" i="8" s="1"/>
  <c r="B63" i="8"/>
  <c r="Q62" i="8"/>
  <c r="Z60" i="8"/>
  <c r="Z86" i="8" s="1"/>
  <c r="Z99" i="8" s="1"/>
  <c r="Y60" i="8"/>
  <c r="Y86" i="8" s="1"/>
  <c r="Y99" i="8" s="1"/>
  <c r="X60" i="8"/>
  <c r="X86" i="8" s="1"/>
  <c r="X99" i="8" s="1"/>
  <c r="W60" i="8"/>
  <c r="W86" i="8" s="1"/>
  <c r="W99" i="8" s="1"/>
  <c r="V60" i="8"/>
  <c r="V86" i="8" s="1"/>
  <c r="V99" i="8" s="1"/>
  <c r="U60" i="8"/>
  <c r="U86" i="8" s="1"/>
  <c r="U99" i="8" s="1"/>
  <c r="T60" i="8"/>
  <c r="T86" i="8" s="1"/>
  <c r="T99" i="8" s="1"/>
  <c r="S60" i="8"/>
  <c r="S86" i="8" s="1"/>
  <c r="S99" i="8" s="1"/>
  <c r="U109" i="8"/>
  <c r="R109" i="8"/>
  <c r="S110" i="8"/>
  <c r="R110" i="8"/>
  <c r="S109" i="8"/>
  <c r="T109" i="8"/>
  <c r="T110" i="8"/>
  <c r="U110" i="8"/>
  <c r="Z104" i="8" l="1"/>
  <c r="Z103" i="8"/>
  <c r="I104" i="8"/>
  <c r="I103" i="8"/>
  <c r="J104" i="8"/>
  <c r="J103" i="8"/>
  <c r="Y103" i="8"/>
  <c r="Y104" i="8"/>
  <c r="J60" i="8"/>
  <c r="J86" i="8" s="1"/>
  <c r="J99" i="8" s="1"/>
  <c r="I60" i="8"/>
  <c r="I86" i="8" s="1"/>
  <c r="I99" i="8" s="1"/>
  <c r="H60" i="8"/>
  <c r="H86" i="8" s="1"/>
  <c r="H99" i="8" s="1"/>
  <c r="G60" i="8"/>
  <c r="G86" i="8" s="1"/>
  <c r="G99" i="8" s="1"/>
  <c r="F60" i="8"/>
  <c r="F86" i="8" s="1"/>
  <c r="F99" i="8" s="1"/>
  <c r="E60" i="8"/>
  <c r="E86" i="8" s="1"/>
  <c r="E99" i="8" s="1"/>
  <c r="D60" i="8"/>
  <c r="D86" i="8" s="1"/>
  <c r="D99" i="8" s="1"/>
  <c r="C60" i="8"/>
  <c r="C86" i="8" s="1"/>
  <c r="C99" i="8" s="1"/>
  <c r="Z59" i="8"/>
  <c r="Z85" i="8" s="1"/>
  <c r="Z98" i="8" s="1"/>
  <c r="Y59" i="8"/>
  <c r="Y85" i="8" s="1"/>
  <c r="Y98" i="8" s="1"/>
  <c r="X59" i="8"/>
  <c r="X85" i="8" s="1"/>
  <c r="X98" i="8" s="1"/>
  <c r="W59" i="8"/>
  <c r="W85" i="8" s="1"/>
  <c r="W98" i="8" s="1"/>
  <c r="V59" i="8"/>
  <c r="V85" i="8" s="1"/>
  <c r="V98" i="8" s="1"/>
  <c r="U59" i="8"/>
  <c r="U85" i="8" s="1"/>
  <c r="U98" i="8" s="1"/>
  <c r="T59" i="8"/>
  <c r="T85" i="8" s="1"/>
  <c r="T98" i="8" s="1"/>
  <c r="J59" i="8"/>
  <c r="J85" i="8" s="1"/>
  <c r="J98" i="8" s="1"/>
  <c r="I59" i="8"/>
  <c r="I85" i="8" s="1"/>
  <c r="I98" i="8" s="1"/>
  <c r="H59" i="8"/>
  <c r="H85" i="8" s="1"/>
  <c r="H98" i="8" s="1"/>
  <c r="G59" i="8"/>
  <c r="G85" i="8" s="1"/>
  <c r="G98" i="8" s="1"/>
  <c r="F59" i="8"/>
  <c r="F85" i="8" s="1"/>
  <c r="F98" i="8" s="1"/>
  <c r="E59" i="8"/>
  <c r="E85" i="8" s="1"/>
  <c r="E98" i="8" s="1"/>
  <c r="D59" i="8"/>
  <c r="D85" i="8" s="1"/>
  <c r="D98" i="8" s="1"/>
  <c r="Z58" i="8"/>
  <c r="Z84" i="8" s="1"/>
  <c r="Z97" i="8" s="1"/>
  <c r="Y58" i="8"/>
  <c r="Y84" i="8" s="1"/>
  <c r="Y97" i="8" s="1"/>
  <c r="X58" i="8"/>
  <c r="X84" i="8" s="1"/>
  <c r="X97" i="8" s="1"/>
  <c r="W58" i="8"/>
  <c r="W84" i="8" s="1"/>
  <c r="W97" i="8" s="1"/>
  <c r="V58" i="8"/>
  <c r="V84" i="8" s="1"/>
  <c r="V97" i="8" s="1"/>
  <c r="U58" i="8"/>
  <c r="U84" i="8" s="1"/>
  <c r="U97" i="8" s="1"/>
  <c r="J58" i="8"/>
  <c r="J84" i="8" s="1"/>
  <c r="J97" i="8" s="1"/>
  <c r="I58" i="8"/>
  <c r="I84" i="8" s="1"/>
  <c r="I97" i="8" s="1"/>
  <c r="H58" i="8"/>
  <c r="H84" i="8" s="1"/>
  <c r="H97" i="8" s="1"/>
  <c r="G58" i="8"/>
  <c r="G84" i="8" s="1"/>
  <c r="G97" i="8" s="1"/>
  <c r="F58" i="8"/>
  <c r="F84" i="8" s="1"/>
  <c r="F97" i="8" s="1"/>
  <c r="E58" i="8"/>
  <c r="E84" i="8" s="1"/>
  <c r="E97" i="8" s="1"/>
  <c r="Z57" i="8"/>
  <c r="Z83" i="8" s="1"/>
  <c r="Z96" i="8" s="1"/>
  <c r="Y57" i="8"/>
  <c r="Y83" i="8" s="1"/>
  <c r="Y96" i="8" s="1"/>
  <c r="X57" i="8"/>
  <c r="X83" i="8" s="1"/>
  <c r="X96" i="8" s="1"/>
  <c r="W57" i="8"/>
  <c r="W83" i="8" s="1"/>
  <c r="W96" i="8" s="1"/>
  <c r="V57" i="8"/>
  <c r="V83" i="8" s="1"/>
  <c r="V96" i="8" s="1"/>
  <c r="J57" i="8"/>
  <c r="J83" i="8" s="1"/>
  <c r="J96" i="8" s="1"/>
  <c r="I57" i="8"/>
  <c r="I83" i="8" s="1"/>
  <c r="I96" i="8" s="1"/>
  <c r="H57" i="8"/>
  <c r="H83" i="8" s="1"/>
  <c r="H96" i="8" s="1"/>
  <c r="G57" i="8"/>
  <c r="G83" i="8" s="1"/>
  <c r="G96" i="8" s="1"/>
  <c r="F57" i="8"/>
  <c r="F83" i="8" s="1"/>
  <c r="F96" i="8" s="1"/>
  <c r="Z56" i="8"/>
  <c r="Z82" i="8" s="1"/>
  <c r="Z95" i="8" s="1"/>
  <c r="Y56" i="8"/>
  <c r="Y82" i="8" s="1"/>
  <c r="Y95" i="8" s="1"/>
  <c r="X56" i="8"/>
  <c r="X82" i="8" s="1"/>
  <c r="X95" i="8" s="1"/>
  <c r="W56" i="8"/>
  <c r="W82" i="8" s="1"/>
  <c r="W95" i="8" s="1"/>
  <c r="J56" i="8"/>
  <c r="J82" i="8" s="1"/>
  <c r="J95" i="8" s="1"/>
  <c r="I56" i="8"/>
  <c r="I82" i="8" s="1"/>
  <c r="I95" i="8" s="1"/>
  <c r="H56" i="8"/>
  <c r="H82" i="8" s="1"/>
  <c r="H95" i="8" s="1"/>
  <c r="G56" i="8"/>
  <c r="G82" i="8" s="1"/>
  <c r="G95" i="8" s="1"/>
  <c r="Z55" i="8"/>
  <c r="Z81" i="8" s="1"/>
  <c r="Z94" i="8" s="1"/>
  <c r="Y55" i="8"/>
  <c r="Y81" i="8" s="1"/>
  <c r="Y94" i="8" s="1"/>
  <c r="X55" i="8"/>
  <c r="X81" i="8" s="1"/>
  <c r="X94" i="8" s="1"/>
  <c r="J55" i="8"/>
  <c r="J81" i="8" s="1"/>
  <c r="J94" i="8" s="1"/>
  <c r="I55" i="8"/>
  <c r="I81" i="8" s="1"/>
  <c r="I94" i="8" s="1"/>
  <c r="H55" i="8"/>
  <c r="H81" i="8" s="1"/>
  <c r="H94" i="8" s="1"/>
  <c r="Z54" i="8"/>
  <c r="Z80" i="8" s="1"/>
  <c r="Z93" i="8" s="1"/>
  <c r="Y54" i="8"/>
  <c r="Y80" i="8" s="1"/>
  <c r="Y93" i="8" s="1"/>
  <c r="J54" i="8"/>
  <c r="J80" i="8" s="1"/>
  <c r="J93" i="8" s="1"/>
  <c r="I54" i="8"/>
  <c r="I80" i="8" s="1"/>
  <c r="I93" i="8" s="1"/>
  <c r="Z53" i="8"/>
  <c r="Z79" i="8" s="1"/>
  <c r="Z92" i="8" s="1"/>
  <c r="J53" i="8"/>
  <c r="J79" i="8" s="1"/>
  <c r="J92" i="8" s="1"/>
  <c r="Z52" i="8"/>
  <c r="Z78" i="8" s="1"/>
  <c r="Z91" i="8" s="1"/>
  <c r="J52" i="8"/>
  <c r="J78" i="8" s="1"/>
  <c r="J91" i="8" s="1"/>
  <c r="Z51" i="8"/>
  <c r="Z77" i="8" s="1"/>
  <c r="Z105" i="8" l="1"/>
  <c r="Z90" i="8"/>
  <c r="Z106" i="8" s="1"/>
  <c r="J51" i="8"/>
  <c r="J77" i="8" s="1"/>
  <c r="J105" i="8" l="1"/>
  <c r="J90" i="8"/>
  <c r="J106" i="8" s="1"/>
  <c r="A51" i="8"/>
  <c r="X50" i="8"/>
  <c r="W50" i="8"/>
  <c r="V50" i="8"/>
  <c r="U50" i="8"/>
  <c r="T50" i="8"/>
  <c r="J50" i="8"/>
  <c r="Z50" i="8" s="1"/>
  <c r="I50" i="8"/>
  <c r="Y50" i="8" s="1"/>
  <c r="H50" i="8"/>
  <c r="G50" i="8"/>
  <c r="F50" i="8"/>
  <c r="E50" i="8"/>
  <c r="D50" i="8"/>
  <c r="C50" i="8"/>
  <c r="S50" i="8" s="1"/>
  <c r="B50" i="8"/>
  <c r="R50" i="8" s="1"/>
  <c r="Q49" i="8"/>
  <c r="AA47" i="8"/>
  <c r="Z47" i="8"/>
  <c r="Y47" i="8"/>
  <c r="X47" i="8"/>
  <c r="W47" i="8"/>
  <c r="V47" i="8"/>
  <c r="U47" i="8"/>
  <c r="T47" i="8"/>
  <c r="S47" i="8"/>
  <c r="R47" i="8"/>
  <c r="AB47" i="8" s="1"/>
  <c r="C201" i="8" s="1"/>
  <c r="K47" i="8"/>
  <c r="J47" i="8"/>
  <c r="I47" i="8"/>
  <c r="H47" i="8"/>
  <c r="G47" i="8"/>
  <c r="F47" i="8"/>
  <c r="E47" i="8"/>
  <c r="D47" i="8"/>
  <c r="C47" i="8"/>
  <c r="B47" i="8"/>
  <c r="L47" i="8" s="1"/>
  <c r="B201" i="8" s="1"/>
  <c r="AA46" i="8"/>
  <c r="Z46" i="8"/>
  <c r="Y46" i="8"/>
  <c r="X46" i="8"/>
  <c r="W46" i="8"/>
  <c r="V46" i="8"/>
  <c r="U46" i="8"/>
  <c r="T46" i="8"/>
  <c r="S46" i="8"/>
  <c r="R46" i="8"/>
  <c r="AB46" i="8" s="1"/>
  <c r="C200" i="8" s="1"/>
  <c r="K46" i="8"/>
  <c r="J46" i="8"/>
  <c r="I46" i="8"/>
  <c r="H46" i="8"/>
  <c r="G46" i="8"/>
  <c r="F46" i="8"/>
  <c r="E46" i="8"/>
  <c r="D46" i="8"/>
  <c r="C46" i="8"/>
  <c r="B46" i="8"/>
  <c r="L46" i="8" s="1"/>
  <c r="B200" i="8" s="1"/>
  <c r="AA45" i="8"/>
  <c r="Z45" i="8"/>
  <c r="Y45" i="8"/>
  <c r="X45" i="8"/>
  <c r="W45" i="8"/>
  <c r="V45" i="8"/>
  <c r="U45" i="8"/>
  <c r="T45" i="8"/>
  <c r="S45" i="8"/>
  <c r="R45" i="8"/>
  <c r="AB45" i="8" s="1"/>
  <c r="C199" i="8" s="1"/>
  <c r="K45" i="8"/>
  <c r="J45" i="8"/>
  <c r="I45" i="8"/>
  <c r="H45" i="8"/>
  <c r="G45" i="8"/>
  <c r="F45" i="8"/>
  <c r="E45" i="8"/>
  <c r="D45" i="8"/>
  <c r="C45" i="8"/>
  <c r="B45" i="8"/>
  <c r="L45" i="8" s="1"/>
  <c r="B199" i="8" s="1"/>
  <c r="AA44" i="8"/>
  <c r="Z44" i="8"/>
  <c r="Y44" i="8"/>
  <c r="X44" i="8"/>
  <c r="W44" i="8"/>
  <c r="V44" i="8"/>
  <c r="U44" i="8"/>
  <c r="T44" i="8"/>
  <c r="S44" i="8"/>
  <c r="R44" i="8"/>
  <c r="AB44" i="8" s="1"/>
  <c r="C198" i="8" s="1"/>
  <c r="K44" i="8"/>
  <c r="J44" i="8"/>
  <c r="I44" i="8"/>
  <c r="H44" i="8"/>
  <c r="G44" i="8"/>
  <c r="F44" i="8"/>
  <c r="E44" i="8"/>
  <c r="D44" i="8"/>
  <c r="C44" i="8"/>
  <c r="B44" i="8"/>
  <c r="L44" i="8" s="1"/>
  <c r="B198" i="8" s="1"/>
  <c r="AA43" i="8"/>
  <c r="Z43" i="8"/>
  <c r="Y43" i="8"/>
  <c r="X43" i="8"/>
  <c r="W43" i="8"/>
  <c r="V43" i="8"/>
  <c r="U43" i="8"/>
  <c r="T43" i="8"/>
  <c r="S43" i="8"/>
  <c r="R43" i="8"/>
  <c r="AB43" i="8" s="1"/>
  <c r="C197" i="8" s="1"/>
  <c r="K43" i="8"/>
  <c r="J43" i="8"/>
  <c r="I43" i="8"/>
  <c r="H43" i="8"/>
  <c r="G43" i="8"/>
  <c r="F43" i="8"/>
  <c r="E43" i="8"/>
  <c r="D43" i="8"/>
  <c r="C43" i="8"/>
  <c r="B43" i="8"/>
  <c r="L43" i="8" s="1"/>
  <c r="B197" i="8" s="1"/>
  <c r="AA42" i="8"/>
  <c r="Z42" i="8"/>
  <c r="Y42" i="8"/>
  <c r="X42" i="8"/>
  <c r="W42" i="8"/>
  <c r="V42" i="8"/>
  <c r="U42" i="8"/>
  <c r="T42" i="8"/>
  <c r="S42" i="8"/>
  <c r="R42" i="8"/>
  <c r="AB42" i="8" s="1"/>
  <c r="C196" i="8" s="1"/>
  <c r="K42" i="8"/>
  <c r="J42" i="8"/>
  <c r="I42" i="8"/>
  <c r="H42" i="8"/>
  <c r="G42" i="8"/>
  <c r="F42" i="8"/>
  <c r="E42" i="8"/>
  <c r="D42" i="8"/>
  <c r="C42" i="8"/>
  <c r="B42" i="8"/>
  <c r="L42" i="8" s="1"/>
  <c r="B196" i="8" s="1"/>
  <c r="AA41" i="8"/>
  <c r="Z41" i="8"/>
  <c r="Y41" i="8"/>
  <c r="X41" i="8"/>
  <c r="W41" i="8"/>
  <c r="V41" i="8"/>
  <c r="U41" i="8"/>
  <c r="T41" i="8"/>
  <c r="S41" i="8"/>
  <c r="R41" i="8"/>
  <c r="AB41" i="8" s="1"/>
  <c r="C195" i="8" s="1"/>
  <c r="K41" i="8"/>
  <c r="J41" i="8"/>
  <c r="I41" i="8"/>
  <c r="H41" i="8"/>
  <c r="G41" i="8"/>
  <c r="F41" i="8"/>
  <c r="E41" i="8"/>
  <c r="D41" i="8"/>
  <c r="C41" i="8"/>
  <c r="B41" i="8"/>
  <c r="L41" i="8" s="1"/>
  <c r="B195" i="8" s="1"/>
  <c r="AA40" i="8"/>
  <c r="Z40" i="8"/>
  <c r="Y40" i="8"/>
  <c r="X40" i="8"/>
  <c r="W40" i="8"/>
  <c r="V40" i="8"/>
  <c r="U40" i="8"/>
  <c r="T40" i="8"/>
  <c r="S40" i="8"/>
  <c r="R40" i="8"/>
  <c r="AB40" i="8" s="1"/>
  <c r="C194" i="8" s="1"/>
  <c r="K40" i="8"/>
  <c r="J40" i="8"/>
  <c r="I40" i="8"/>
  <c r="H40" i="8"/>
  <c r="G40" i="8"/>
  <c r="F40" i="8"/>
  <c r="E40" i="8"/>
  <c r="D40" i="8"/>
  <c r="C40" i="8"/>
  <c r="B40" i="8"/>
  <c r="L40" i="8" s="1"/>
  <c r="B194" i="8" s="1"/>
  <c r="AA39" i="8"/>
  <c r="Z39" i="8"/>
  <c r="Y39" i="8"/>
  <c r="X39" i="8"/>
  <c r="W39" i="8"/>
  <c r="V39" i="8"/>
  <c r="U39" i="8"/>
  <c r="T39" i="8"/>
  <c r="S39" i="8"/>
  <c r="R39" i="8"/>
  <c r="AB39" i="8" s="1"/>
  <c r="C193" i="8" s="1"/>
  <c r="K39" i="8"/>
  <c r="J39" i="8"/>
  <c r="I39" i="8"/>
  <c r="H39" i="8"/>
  <c r="G39" i="8"/>
  <c r="F39" i="8"/>
  <c r="E39" i="8"/>
  <c r="D39" i="8"/>
  <c r="C39" i="8"/>
  <c r="B39" i="8"/>
  <c r="L39" i="8" s="1"/>
  <c r="B193" i="8" s="1"/>
  <c r="A39" i="8"/>
  <c r="AA38" i="8"/>
  <c r="Z38" i="8"/>
  <c r="Y38" i="8"/>
  <c r="X38" i="8"/>
  <c r="W38" i="8"/>
  <c r="V38" i="8"/>
  <c r="U38" i="8"/>
  <c r="T38" i="8"/>
  <c r="S38" i="8"/>
  <c r="R38" i="8"/>
  <c r="AB38" i="8" s="1"/>
  <c r="Q38" i="8"/>
  <c r="K38" i="8"/>
  <c r="J38" i="8"/>
  <c r="I38" i="8"/>
  <c r="H38" i="8"/>
  <c r="G38" i="8"/>
  <c r="F38" i="8"/>
  <c r="E38" i="8"/>
  <c r="D38" i="8"/>
  <c r="C38" i="8"/>
  <c r="B38" i="8"/>
  <c r="L38" i="8" s="1"/>
  <c r="AA37" i="8"/>
  <c r="Z37" i="8"/>
  <c r="Y37" i="8"/>
  <c r="X37" i="8"/>
  <c r="W37" i="8"/>
  <c r="V37" i="8"/>
  <c r="U37" i="8"/>
  <c r="T37" i="8"/>
  <c r="S37" i="8"/>
  <c r="R37" i="8"/>
  <c r="Q36" i="8"/>
  <c r="N29" i="8"/>
  <c r="N28" i="8"/>
  <c r="I51" i="8"/>
  <c r="N114" i="8"/>
  <c r="E51" i="8"/>
  <c r="AD114" i="8"/>
  <c r="D51" i="8"/>
  <c r="H51" i="8"/>
  <c r="B51" i="8"/>
  <c r="F51" i="8"/>
  <c r="C51" i="8"/>
  <c r="G51" i="8"/>
  <c r="I77" i="8" l="1"/>
  <c r="H77" i="8"/>
  <c r="G77" i="8"/>
  <c r="F77" i="8"/>
  <c r="E77" i="8"/>
  <c r="D77" i="8"/>
  <c r="C77" i="8"/>
  <c r="B77" i="8"/>
  <c r="C192" i="8"/>
  <c r="AC114" i="8"/>
  <c r="AB48" i="8"/>
  <c r="B192" i="8"/>
  <c r="M114" i="8"/>
  <c r="L48" i="8"/>
  <c r="E64" i="8"/>
  <c r="A209" i="8"/>
  <c r="A193" i="8"/>
  <c r="A179" i="8"/>
  <c r="A166" i="8"/>
  <c r="A153" i="8"/>
  <c r="A115" i="8"/>
  <c r="A91" i="8"/>
  <c r="Q91" i="8" s="1"/>
  <c r="A65" i="8"/>
  <c r="Q65" i="8" s="1"/>
  <c r="A52" i="8"/>
  <c r="Q39" i="8"/>
  <c r="A40" i="8"/>
  <c r="C64" i="8"/>
  <c r="B64" i="8"/>
  <c r="A77" i="8"/>
  <c r="Q77" i="8" s="1"/>
  <c r="Q51" i="8"/>
  <c r="G64" i="8"/>
  <c r="H64" i="8"/>
  <c r="D64" i="8"/>
  <c r="F64" i="8"/>
  <c r="N27" i="8"/>
  <c r="C115" i="8"/>
  <c r="T115" i="8"/>
  <c r="C52" i="8"/>
  <c r="W51" i="8"/>
  <c r="G209" i="8"/>
  <c r="Z209" i="8"/>
  <c r="D166" i="8"/>
  <c r="G153" i="8"/>
  <c r="D115" i="8"/>
  <c r="U115" i="8"/>
  <c r="D52" i="8"/>
  <c r="X51" i="8"/>
  <c r="H90" i="8"/>
  <c r="E115" i="8"/>
  <c r="V115" i="8"/>
  <c r="E52" i="8"/>
  <c r="I209" i="8"/>
  <c r="D193" i="8"/>
  <c r="F166" i="8"/>
  <c r="W115" i="8"/>
  <c r="N192" i="8"/>
  <c r="J209" i="8"/>
  <c r="G166" i="8"/>
  <c r="G115" i="8"/>
  <c r="X115" i="8"/>
  <c r="G52" i="8"/>
  <c r="J192" i="8"/>
  <c r="H193" i="8"/>
  <c r="H166" i="8"/>
  <c r="H115" i="8"/>
  <c r="Y115" i="8"/>
  <c r="H52" i="8"/>
  <c r="S209" i="8"/>
  <c r="I166" i="8"/>
  <c r="I115" i="8"/>
  <c r="I52" i="8"/>
  <c r="T209" i="8"/>
  <c r="E90" i="8"/>
  <c r="AA115" i="8"/>
  <c r="B209" i="8"/>
  <c r="U209" i="8"/>
  <c r="N193" i="8"/>
  <c r="C209" i="8"/>
  <c r="V209" i="8"/>
  <c r="C153" i="8"/>
  <c r="N115" i="8"/>
  <c r="C90" i="8"/>
  <c r="F90" i="8"/>
  <c r="W209" i="8"/>
  <c r="D209" i="8"/>
  <c r="T51" i="8"/>
  <c r="R115" i="8"/>
  <c r="U51" i="8"/>
  <c r="E209" i="8"/>
  <c r="X209" i="8"/>
  <c r="B166" i="8"/>
  <c r="E153" i="8"/>
  <c r="B115" i="8"/>
  <c r="S115" i="8"/>
  <c r="B52" i="8"/>
  <c r="V51" i="8"/>
  <c r="F209" i="8"/>
  <c r="Y209" i="8"/>
  <c r="C166" i="8"/>
  <c r="F153" i="8"/>
  <c r="H209" i="8"/>
  <c r="E166" i="8"/>
  <c r="H153" i="8"/>
  <c r="Y51" i="8"/>
  <c r="I153" i="8"/>
  <c r="F115" i="8"/>
  <c r="F52" i="8"/>
  <c r="F193" i="8"/>
  <c r="R209" i="8"/>
  <c r="F192" i="8"/>
  <c r="J193" i="8"/>
  <c r="Z115" i="8"/>
  <c r="I90" i="8"/>
  <c r="L193" i="8"/>
  <c r="J115" i="8"/>
  <c r="R51" i="8"/>
  <c r="B153" i="8"/>
  <c r="K115" i="8"/>
  <c r="AD115" i="8"/>
  <c r="S51" i="8"/>
  <c r="G90" i="8"/>
  <c r="D153" i="8"/>
  <c r="B90" i="8"/>
  <c r="D90" i="8"/>
  <c r="I179" i="8" l="1"/>
  <c r="H179" i="8"/>
  <c r="G179" i="8"/>
  <c r="F179" i="8"/>
  <c r="E179" i="8"/>
  <c r="D179" i="8"/>
  <c r="C179" i="8"/>
  <c r="B179" i="8"/>
  <c r="M193" i="8"/>
  <c r="O193" i="8" s="1"/>
  <c r="S193" i="8"/>
  <c r="I193" i="8"/>
  <c r="K193" i="8" s="1"/>
  <c r="R193" i="8"/>
  <c r="E193" i="8"/>
  <c r="G193" i="8" s="1"/>
  <c r="Y77" i="8"/>
  <c r="X77" i="8"/>
  <c r="X64" i="8"/>
  <c r="W77" i="8"/>
  <c r="W64" i="8"/>
  <c r="V77" i="8"/>
  <c r="V64" i="8"/>
  <c r="U77" i="8"/>
  <c r="U64" i="8"/>
  <c r="T77" i="8"/>
  <c r="T64" i="8"/>
  <c r="S77" i="8"/>
  <c r="S64" i="8"/>
  <c r="R77" i="8"/>
  <c r="R64" i="8"/>
  <c r="I78" i="8"/>
  <c r="H78" i="8"/>
  <c r="H65" i="8"/>
  <c r="G78" i="8"/>
  <c r="G65" i="8"/>
  <c r="F78" i="8"/>
  <c r="F65" i="8"/>
  <c r="E78" i="8"/>
  <c r="E65" i="8"/>
  <c r="D78" i="8"/>
  <c r="D65" i="8"/>
  <c r="C78" i="8"/>
  <c r="C65" i="8"/>
  <c r="B78" i="8"/>
  <c r="B65" i="8"/>
  <c r="AB115" i="8"/>
  <c r="L115" i="8"/>
  <c r="Q193" i="8"/>
  <c r="Q209" i="8"/>
  <c r="O114" i="8"/>
  <c r="B202" i="8"/>
  <c r="M192" i="8"/>
  <c r="I192" i="8"/>
  <c r="R192" i="8"/>
  <c r="E192" i="8"/>
  <c r="A210" i="8"/>
  <c r="A194" i="8"/>
  <c r="A180" i="8"/>
  <c r="A167" i="8"/>
  <c r="A154" i="8"/>
  <c r="A116" i="8"/>
  <c r="A92" i="8"/>
  <c r="Q92" i="8" s="1"/>
  <c r="A66" i="8"/>
  <c r="Q66" i="8" s="1"/>
  <c r="A53" i="8"/>
  <c r="A41" i="8"/>
  <c r="Q40" i="8"/>
  <c r="AE114" i="8"/>
  <c r="A78" i="8"/>
  <c r="Q78" i="8" s="1"/>
  <c r="Q52" i="8"/>
  <c r="C202" i="8"/>
  <c r="S192" i="8"/>
  <c r="Q115" i="8"/>
  <c r="E9" i="8"/>
  <c r="T210" i="8"/>
  <c r="J194" i="8"/>
  <c r="H167" i="8"/>
  <c r="N116" i="8"/>
  <c r="C53" i="8"/>
  <c r="S90" i="8"/>
  <c r="B210" i="8"/>
  <c r="U210" i="8"/>
  <c r="L194" i="8"/>
  <c r="I167" i="8"/>
  <c r="R116" i="8"/>
  <c r="R52" i="8"/>
  <c r="D53" i="8"/>
  <c r="C210" i="8"/>
  <c r="B116" i="8"/>
  <c r="S52" i="8"/>
  <c r="D210" i="8"/>
  <c r="W210" i="8"/>
  <c r="X90" i="8"/>
  <c r="C116" i="8"/>
  <c r="T52" i="8"/>
  <c r="X210" i="8"/>
  <c r="R90" i="8"/>
  <c r="U116" i="8"/>
  <c r="G53" i="8"/>
  <c r="Y210" i="8"/>
  <c r="C91" i="8"/>
  <c r="V52" i="8"/>
  <c r="W116" i="8"/>
  <c r="H210" i="8"/>
  <c r="E154" i="8"/>
  <c r="T193" i="8"/>
  <c r="H116" i="8"/>
  <c r="Y116" i="8"/>
  <c r="C154" i="8"/>
  <c r="B167" i="8"/>
  <c r="I53" i="8"/>
  <c r="Y90" i="8"/>
  <c r="F154" i="8"/>
  <c r="U193" i="8"/>
  <c r="V116" i="8"/>
  <c r="G210" i="8"/>
  <c r="Z210" i="8"/>
  <c r="W52" i="8"/>
  <c r="G116" i="8"/>
  <c r="X116" i="8"/>
  <c r="I116" i="8"/>
  <c r="G91" i="8"/>
  <c r="F116" i="8"/>
  <c r="I210" i="8"/>
  <c r="D167" i="8"/>
  <c r="Y52" i="8"/>
  <c r="D194" i="8"/>
  <c r="G154" i="8"/>
  <c r="V193" i="8"/>
  <c r="F210" i="8"/>
  <c r="D91" i="8"/>
  <c r="R210" i="8"/>
  <c r="F194" i="8"/>
  <c r="F167" i="8"/>
  <c r="H154" i="8"/>
  <c r="J116" i="8"/>
  <c r="AA116" i="8"/>
  <c r="W193" i="8"/>
  <c r="S210" i="8"/>
  <c r="H194" i="8"/>
  <c r="G167" i="8"/>
  <c r="I154" i="8"/>
  <c r="K116" i="8"/>
  <c r="AD116" i="8"/>
  <c r="B53" i="8"/>
  <c r="E91" i="8"/>
  <c r="V210" i="8"/>
  <c r="N194" i="8"/>
  <c r="S116" i="8"/>
  <c r="E53" i="8"/>
  <c r="T116" i="8"/>
  <c r="F53" i="8"/>
  <c r="E210" i="8"/>
  <c r="B154" i="8"/>
  <c r="D116" i="8"/>
  <c r="U52" i="8"/>
  <c r="E116" i="8"/>
  <c r="H53" i="8"/>
  <c r="D154" i="8"/>
  <c r="C167" i="8"/>
  <c r="X52" i="8"/>
  <c r="J210" i="8"/>
  <c r="E167" i="8"/>
  <c r="Z116" i="8"/>
  <c r="I91" i="8"/>
  <c r="F91" i="8"/>
  <c r="W90" i="8"/>
  <c r="T90" i="8"/>
  <c r="H91" i="8"/>
  <c r="U90" i="8"/>
  <c r="B91" i="8"/>
  <c r="V90" i="8"/>
  <c r="I79" i="8" l="1"/>
  <c r="I105" i="8" s="1"/>
  <c r="H79" i="8"/>
  <c r="H66" i="8"/>
  <c r="G79" i="8"/>
  <c r="G66" i="8"/>
  <c r="F79" i="8"/>
  <c r="F66" i="8"/>
  <c r="E79" i="8"/>
  <c r="E66" i="8"/>
  <c r="D79" i="8"/>
  <c r="D66" i="8"/>
  <c r="C79" i="8"/>
  <c r="C66" i="8"/>
  <c r="B79" i="8"/>
  <c r="B66" i="8"/>
  <c r="Y78" i="8"/>
  <c r="X78" i="8"/>
  <c r="X65" i="8"/>
  <c r="W78" i="8"/>
  <c r="W65" i="8"/>
  <c r="V78" i="8"/>
  <c r="V65" i="8"/>
  <c r="U78" i="8"/>
  <c r="U65" i="8"/>
  <c r="T78" i="8"/>
  <c r="T65" i="8"/>
  <c r="S78" i="8"/>
  <c r="S65" i="8"/>
  <c r="R78" i="8"/>
  <c r="R65" i="8"/>
  <c r="AB116" i="8"/>
  <c r="AC116" i="8" s="1"/>
  <c r="AE116" i="8" s="1"/>
  <c r="L116" i="8"/>
  <c r="M116" i="8" s="1"/>
  <c r="O116" i="8" s="1"/>
  <c r="I180" i="8"/>
  <c r="H180" i="8"/>
  <c r="G180" i="8"/>
  <c r="F180" i="8"/>
  <c r="E180" i="8"/>
  <c r="D180" i="8"/>
  <c r="C180" i="8"/>
  <c r="B180" i="8"/>
  <c r="M194" i="8"/>
  <c r="O194" i="8" s="1"/>
  <c r="S194" i="8"/>
  <c r="I194" i="8"/>
  <c r="K194" i="8" s="1"/>
  <c r="R194" i="8"/>
  <c r="E194" i="8"/>
  <c r="G194" i="8" s="1"/>
  <c r="G192" i="8"/>
  <c r="A79" i="8"/>
  <c r="Q79" i="8" s="1"/>
  <c r="Q53" i="8"/>
  <c r="K192" i="8"/>
  <c r="O192" i="8"/>
  <c r="Q116" i="8"/>
  <c r="Q194" i="8"/>
  <c r="AC115" i="8"/>
  <c r="Q210" i="8"/>
  <c r="M115" i="8"/>
  <c r="A211" i="8"/>
  <c r="A195" i="8"/>
  <c r="A181" i="8"/>
  <c r="A168" i="8"/>
  <c r="A155" i="8"/>
  <c r="A117" i="8"/>
  <c r="A93" i="8"/>
  <c r="Q93" i="8" s="1"/>
  <c r="A67" i="8"/>
  <c r="Q67" i="8" s="1"/>
  <c r="A54" i="8"/>
  <c r="A42" i="8"/>
  <c r="Q41" i="8"/>
  <c r="D195" i="8"/>
  <c r="F168" i="8"/>
  <c r="H211" i="8"/>
  <c r="B155" i="8"/>
  <c r="E117" i="8"/>
  <c r="V117" i="8"/>
  <c r="D54" i="8"/>
  <c r="T53" i="8"/>
  <c r="F195" i="8"/>
  <c r="G168" i="8"/>
  <c r="I211" i="8"/>
  <c r="C155" i="8"/>
  <c r="F117" i="8"/>
  <c r="W117" i="8"/>
  <c r="E54" i="8"/>
  <c r="J211" i="8"/>
  <c r="G117" i="8"/>
  <c r="X117" i="8"/>
  <c r="V53" i="8"/>
  <c r="J195" i="8"/>
  <c r="I168" i="8"/>
  <c r="R211" i="8"/>
  <c r="E155" i="8"/>
  <c r="H117" i="8"/>
  <c r="Y117" i="8"/>
  <c r="G54" i="8"/>
  <c r="S211" i="8"/>
  <c r="I117" i="8"/>
  <c r="Z117" i="8"/>
  <c r="X53" i="8"/>
  <c r="N195" i="8"/>
  <c r="T211" i="8"/>
  <c r="J117" i="8"/>
  <c r="I92" i="8"/>
  <c r="U211" i="8"/>
  <c r="H155" i="8"/>
  <c r="U91" i="8"/>
  <c r="D211" i="8"/>
  <c r="AA117" i="8"/>
  <c r="Y91" i="8"/>
  <c r="W211" i="8"/>
  <c r="R117" i="8"/>
  <c r="Y53" i="8"/>
  <c r="U194" i="8"/>
  <c r="B168" i="8"/>
  <c r="G155" i="8"/>
  <c r="F92" i="8"/>
  <c r="I155" i="8"/>
  <c r="H92" i="8"/>
  <c r="W91" i="8"/>
  <c r="V194" i="8"/>
  <c r="E211" i="8"/>
  <c r="B117" i="8"/>
  <c r="G92" i="8"/>
  <c r="T91" i="8"/>
  <c r="B92" i="8"/>
  <c r="X211" i="8"/>
  <c r="S117" i="8"/>
  <c r="W194" i="8"/>
  <c r="D168" i="8"/>
  <c r="F211" i="8"/>
  <c r="Y211" i="8"/>
  <c r="C117" i="8"/>
  <c r="T117" i="8"/>
  <c r="B54" i="8"/>
  <c r="R53" i="8"/>
  <c r="E168" i="8"/>
  <c r="G211" i="8"/>
  <c r="Z211" i="8"/>
  <c r="D117" i="8"/>
  <c r="U117" i="8"/>
  <c r="C54" i="8"/>
  <c r="S53" i="8"/>
  <c r="U53" i="8"/>
  <c r="H195" i="8"/>
  <c r="H168" i="8"/>
  <c r="D155" i="8"/>
  <c r="F54" i="8"/>
  <c r="W53" i="8"/>
  <c r="L195" i="8"/>
  <c r="F155" i="8"/>
  <c r="H54" i="8"/>
  <c r="B211" i="8"/>
  <c r="K117" i="8"/>
  <c r="AD117" i="8"/>
  <c r="S91" i="8"/>
  <c r="T194" i="8"/>
  <c r="C211" i="8"/>
  <c r="V211" i="8"/>
  <c r="N117" i="8"/>
  <c r="R91" i="8"/>
  <c r="C168" i="8"/>
  <c r="C92" i="8"/>
  <c r="X91" i="8"/>
  <c r="D92" i="8"/>
  <c r="E92" i="8"/>
  <c r="V91" i="8"/>
  <c r="Y79" i="8" l="1"/>
  <c r="Y105" i="8" s="1"/>
  <c r="X79" i="8"/>
  <c r="X66" i="8"/>
  <c r="X103" i="8" s="1"/>
  <c r="W79" i="8"/>
  <c r="W66" i="8"/>
  <c r="V79" i="8"/>
  <c r="V66" i="8"/>
  <c r="U79" i="8"/>
  <c r="U66" i="8"/>
  <c r="T79" i="8"/>
  <c r="T66" i="8"/>
  <c r="S79" i="8"/>
  <c r="S66" i="8"/>
  <c r="R79" i="8"/>
  <c r="R66" i="8"/>
  <c r="I106" i="8"/>
  <c r="H80" i="8"/>
  <c r="H105" i="8" s="1"/>
  <c r="G80" i="8"/>
  <c r="G67" i="8"/>
  <c r="G103" i="8" s="1"/>
  <c r="F80" i="8"/>
  <c r="F67" i="8"/>
  <c r="E80" i="8"/>
  <c r="E67" i="8"/>
  <c r="D80" i="8"/>
  <c r="D67" i="8"/>
  <c r="C80" i="8"/>
  <c r="C67" i="8"/>
  <c r="B80" i="8"/>
  <c r="B67" i="8"/>
  <c r="AB117" i="8"/>
  <c r="L117" i="8"/>
  <c r="I181" i="8"/>
  <c r="H181" i="8"/>
  <c r="G181" i="8"/>
  <c r="F181" i="8"/>
  <c r="E181" i="8"/>
  <c r="D181" i="8"/>
  <c r="C181" i="8"/>
  <c r="B181" i="8"/>
  <c r="M195" i="8"/>
  <c r="O195" i="8" s="1"/>
  <c r="S195" i="8"/>
  <c r="I195" i="8"/>
  <c r="R195" i="8"/>
  <c r="E195" i="8"/>
  <c r="G195" i="8" s="1"/>
  <c r="H104" i="8"/>
  <c r="H103" i="8"/>
  <c r="A212" i="8"/>
  <c r="A196" i="8"/>
  <c r="A182" i="8"/>
  <c r="A169" i="8"/>
  <c r="A156" i="8"/>
  <c r="A118" i="8"/>
  <c r="A94" i="8"/>
  <c r="Q94" i="8" s="1"/>
  <c r="A68" i="8"/>
  <c r="Q68" i="8" s="1"/>
  <c r="A55" i="8"/>
  <c r="A43" i="8"/>
  <c r="Q42" i="8"/>
  <c r="O115" i="8"/>
  <c r="A80" i="8"/>
  <c r="Q80" i="8" s="1"/>
  <c r="Q54" i="8"/>
  <c r="X104" i="8"/>
  <c r="AE115" i="8"/>
  <c r="Q117" i="8"/>
  <c r="Q211" i="8"/>
  <c r="Q195" i="8"/>
  <c r="N196" i="8"/>
  <c r="B156" i="8"/>
  <c r="V54" i="8"/>
  <c r="T212" i="8"/>
  <c r="G118" i="8"/>
  <c r="X118" i="8"/>
  <c r="G55" i="8"/>
  <c r="C156" i="8"/>
  <c r="W54" i="8"/>
  <c r="B212" i="8"/>
  <c r="U212" i="8"/>
  <c r="H118" i="8"/>
  <c r="Y118" i="8"/>
  <c r="D156" i="8"/>
  <c r="C212" i="8"/>
  <c r="I118" i="8"/>
  <c r="E156" i="8"/>
  <c r="B93" i="8"/>
  <c r="C93" i="8"/>
  <c r="AD118" i="8"/>
  <c r="Y212" i="8"/>
  <c r="H156" i="8"/>
  <c r="R118" i="8"/>
  <c r="I156" i="8"/>
  <c r="I212" i="8"/>
  <c r="D118" i="8"/>
  <c r="D55" i="8"/>
  <c r="G156" i="8"/>
  <c r="G212" i="8"/>
  <c r="F196" i="8"/>
  <c r="R54" i="8"/>
  <c r="Z212" i="8"/>
  <c r="W195" i="8"/>
  <c r="S118" i="8"/>
  <c r="C118" i="8"/>
  <c r="E212" i="8"/>
  <c r="E169" i="8"/>
  <c r="F169" i="8"/>
  <c r="V195" i="8"/>
  <c r="D93" i="8"/>
  <c r="I169" i="8"/>
  <c r="Y92" i="8"/>
  <c r="F156" i="8"/>
  <c r="H93" i="8"/>
  <c r="J196" i="8"/>
  <c r="T54" i="8"/>
  <c r="R212" i="8"/>
  <c r="E118" i="8"/>
  <c r="V118" i="8"/>
  <c r="E55" i="8"/>
  <c r="L196" i="8"/>
  <c r="S92" i="8"/>
  <c r="U54" i="8"/>
  <c r="R92" i="8"/>
  <c r="S212" i="8"/>
  <c r="F118" i="8"/>
  <c r="W118" i="8"/>
  <c r="F55" i="8"/>
  <c r="B169" i="8"/>
  <c r="X54" i="8"/>
  <c r="V212" i="8"/>
  <c r="Z118" i="8"/>
  <c r="C169" i="8"/>
  <c r="D212" i="8"/>
  <c r="W212" i="8"/>
  <c r="J118" i="8"/>
  <c r="AA118" i="8"/>
  <c r="D169" i="8"/>
  <c r="T195" i="8"/>
  <c r="X212" i="8"/>
  <c r="K118" i="8"/>
  <c r="U195" i="8"/>
  <c r="F212" i="8"/>
  <c r="N118" i="8"/>
  <c r="W92" i="8"/>
  <c r="D196" i="8"/>
  <c r="G169" i="8"/>
  <c r="H212" i="8"/>
  <c r="B118" i="8"/>
  <c r="B55" i="8"/>
  <c r="H169" i="8"/>
  <c r="T118" i="8"/>
  <c r="C55" i="8"/>
  <c r="H196" i="8"/>
  <c r="S54" i="8"/>
  <c r="J212" i="8"/>
  <c r="U118" i="8"/>
  <c r="X92" i="8"/>
  <c r="T92" i="8"/>
  <c r="E93" i="8"/>
  <c r="V92" i="8"/>
  <c r="G93" i="8"/>
  <c r="U92" i="8"/>
  <c r="F93" i="8"/>
  <c r="G81" i="8" l="1"/>
  <c r="F81" i="8"/>
  <c r="F68" i="8"/>
  <c r="F104" i="8" s="1"/>
  <c r="E81" i="8"/>
  <c r="E68" i="8"/>
  <c r="D81" i="8"/>
  <c r="D68" i="8"/>
  <c r="C81" i="8"/>
  <c r="C68" i="8"/>
  <c r="B81" i="8"/>
  <c r="B68" i="8"/>
  <c r="AB118" i="8"/>
  <c r="AC118" i="8" s="1"/>
  <c r="AE118" i="8" s="1"/>
  <c r="L118" i="8"/>
  <c r="M118" i="8" s="1"/>
  <c r="O118" i="8" s="1"/>
  <c r="Y106" i="8"/>
  <c r="H106" i="8"/>
  <c r="X80" i="8"/>
  <c r="W80" i="8"/>
  <c r="W67" i="8"/>
  <c r="V80" i="8"/>
  <c r="V67" i="8"/>
  <c r="U80" i="8"/>
  <c r="U67" i="8"/>
  <c r="T80" i="8"/>
  <c r="T67" i="8"/>
  <c r="S80" i="8"/>
  <c r="S67" i="8"/>
  <c r="R80" i="8"/>
  <c r="R67" i="8"/>
  <c r="I182" i="8"/>
  <c r="H182" i="8"/>
  <c r="G182" i="8"/>
  <c r="F182" i="8"/>
  <c r="E182" i="8"/>
  <c r="D182" i="8"/>
  <c r="C182" i="8"/>
  <c r="B182" i="8"/>
  <c r="M196" i="8"/>
  <c r="O196" i="8" s="1"/>
  <c r="S196" i="8"/>
  <c r="I196" i="8"/>
  <c r="K196" i="8" s="1"/>
  <c r="R196" i="8"/>
  <c r="E196" i="8"/>
  <c r="G105" i="8"/>
  <c r="A213" i="8"/>
  <c r="A197" i="8"/>
  <c r="A183" i="8"/>
  <c r="A170" i="8"/>
  <c r="A157" i="8"/>
  <c r="A119" i="8"/>
  <c r="A95" i="8"/>
  <c r="Q95" i="8" s="1"/>
  <c r="A69" i="8"/>
  <c r="Q69" i="8" s="1"/>
  <c r="A56" i="8"/>
  <c r="A44" i="8"/>
  <c r="Q43" i="8"/>
  <c r="G104" i="8"/>
  <c r="W103" i="8"/>
  <c r="W104" i="8"/>
  <c r="A81" i="8"/>
  <c r="Q81" i="8" s="1"/>
  <c r="Q55" i="8"/>
  <c r="M117" i="8"/>
  <c r="Q118" i="8"/>
  <c r="Q212" i="8"/>
  <c r="K195" i="8"/>
  <c r="AC117" i="8"/>
  <c r="F103" i="8"/>
  <c r="Q196" i="8"/>
  <c r="R55" i="8"/>
  <c r="B170" i="8"/>
  <c r="E157" i="8"/>
  <c r="H119" i="8"/>
  <c r="Y119" i="8"/>
  <c r="C213" i="8"/>
  <c r="V213" i="8"/>
  <c r="S55" i="8"/>
  <c r="F157" i="8"/>
  <c r="Z119" i="8"/>
  <c r="W213" i="8"/>
  <c r="T55" i="8"/>
  <c r="G157" i="8"/>
  <c r="AA119" i="8"/>
  <c r="X213" i="8"/>
  <c r="E170" i="8"/>
  <c r="K119" i="8"/>
  <c r="F213" i="8"/>
  <c r="F170" i="8"/>
  <c r="N119" i="8"/>
  <c r="Z213" i="8"/>
  <c r="R93" i="8"/>
  <c r="W55" i="8"/>
  <c r="G170" i="8"/>
  <c r="R119" i="8"/>
  <c r="T196" i="8"/>
  <c r="D197" i="8"/>
  <c r="X93" i="8"/>
  <c r="B119" i="8"/>
  <c r="I213" i="8"/>
  <c r="I170" i="8"/>
  <c r="T119" i="8"/>
  <c r="D119" i="8"/>
  <c r="J197" i="8"/>
  <c r="E119" i="8"/>
  <c r="F94" i="8"/>
  <c r="U196" i="8"/>
  <c r="W93" i="8"/>
  <c r="D56" i="8"/>
  <c r="S93" i="8"/>
  <c r="V196" i="8"/>
  <c r="E94" i="8"/>
  <c r="U119" i="8"/>
  <c r="R213" i="8"/>
  <c r="H213" i="8"/>
  <c r="G94" i="8"/>
  <c r="C119" i="8"/>
  <c r="H197" i="8"/>
  <c r="W196" i="8"/>
  <c r="E56" i="8"/>
  <c r="C157" i="8"/>
  <c r="F119" i="8"/>
  <c r="W119" i="8"/>
  <c r="T213" i="8"/>
  <c r="N197" i="8"/>
  <c r="F56" i="8"/>
  <c r="T93" i="8"/>
  <c r="D157" i="8"/>
  <c r="G119" i="8"/>
  <c r="X119" i="8"/>
  <c r="B213" i="8"/>
  <c r="U213" i="8"/>
  <c r="C170" i="8"/>
  <c r="I119" i="8"/>
  <c r="D213" i="8"/>
  <c r="D170" i="8"/>
  <c r="J119" i="8"/>
  <c r="E213" i="8"/>
  <c r="U55" i="8"/>
  <c r="H157" i="8"/>
  <c r="AD119" i="8"/>
  <c r="Y213" i="8"/>
  <c r="V55" i="8"/>
  <c r="I157" i="8"/>
  <c r="G213" i="8"/>
  <c r="H170" i="8"/>
  <c r="S119" i="8"/>
  <c r="F197" i="8"/>
  <c r="B56" i="8"/>
  <c r="J213" i="8"/>
  <c r="C56" i="8"/>
  <c r="C94" i="8"/>
  <c r="B157" i="8"/>
  <c r="V119" i="8"/>
  <c r="S213" i="8"/>
  <c r="L197" i="8"/>
  <c r="B94" i="8"/>
  <c r="V93" i="8"/>
  <c r="D94" i="8"/>
  <c r="U93" i="8"/>
  <c r="M197" i="8" l="1"/>
  <c r="O197" i="8" s="1"/>
  <c r="S197" i="8"/>
  <c r="I197" i="8"/>
  <c r="K197" i="8" s="1"/>
  <c r="R197" i="8"/>
  <c r="E197" i="8"/>
  <c r="G197" i="8" s="1"/>
  <c r="AB119" i="8"/>
  <c r="AC119" i="8" s="1"/>
  <c r="AE119" i="8" s="1"/>
  <c r="L119" i="8"/>
  <c r="M119" i="8" s="1"/>
  <c r="O119" i="8" s="1"/>
  <c r="I183" i="8"/>
  <c r="H183" i="8"/>
  <c r="G183" i="8"/>
  <c r="F183" i="8"/>
  <c r="E183" i="8"/>
  <c r="D183" i="8"/>
  <c r="C183" i="8"/>
  <c r="B183" i="8"/>
  <c r="G106" i="8"/>
  <c r="W81" i="8"/>
  <c r="V81" i="8"/>
  <c r="V68" i="8"/>
  <c r="V104" i="8" s="1"/>
  <c r="U81" i="8"/>
  <c r="U68" i="8"/>
  <c r="T81" i="8"/>
  <c r="T68" i="8"/>
  <c r="S81" i="8"/>
  <c r="S68" i="8"/>
  <c r="R81" i="8"/>
  <c r="R68" i="8"/>
  <c r="F82" i="8"/>
  <c r="E82" i="8"/>
  <c r="E69" i="8"/>
  <c r="E104" i="8" s="1"/>
  <c r="D82" i="8"/>
  <c r="D69" i="8"/>
  <c r="C82" i="8"/>
  <c r="C69" i="8"/>
  <c r="B82" i="8"/>
  <c r="B69" i="8"/>
  <c r="X106" i="8"/>
  <c r="Q197" i="8"/>
  <c r="Q213" i="8"/>
  <c r="O117" i="8"/>
  <c r="AE117" i="8"/>
  <c r="Q119" i="8"/>
  <c r="G196" i="8"/>
  <c r="A214" i="8"/>
  <c r="A198" i="8"/>
  <c r="A184" i="8"/>
  <c r="A171" i="8"/>
  <c r="A158" i="8"/>
  <c r="A120" i="8"/>
  <c r="A96" i="8"/>
  <c r="Q96" i="8" s="1"/>
  <c r="A70" i="8"/>
  <c r="Q70" i="8" s="1"/>
  <c r="A57" i="8"/>
  <c r="A45" i="8"/>
  <c r="Q44" i="8"/>
  <c r="A82" i="8"/>
  <c r="Q82" i="8" s="1"/>
  <c r="Q56" i="8"/>
  <c r="X105" i="8"/>
  <c r="D57" i="8"/>
  <c r="C158" i="8"/>
  <c r="L198" i="8"/>
  <c r="J120" i="8"/>
  <c r="AA120" i="8"/>
  <c r="J214" i="8"/>
  <c r="T56" i="8"/>
  <c r="E57" i="8"/>
  <c r="D158" i="8"/>
  <c r="N198" i="8"/>
  <c r="K120" i="8"/>
  <c r="AD120" i="8"/>
  <c r="R214" i="8"/>
  <c r="U56" i="8"/>
  <c r="N120" i="8"/>
  <c r="S214" i="8"/>
  <c r="V56" i="8"/>
  <c r="R120" i="8"/>
  <c r="T214" i="8"/>
  <c r="G158" i="8"/>
  <c r="B120" i="8"/>
  <c r="B214" i="8"/>
  <c r="U214" i="8"/>
  <c r="H158" i="8"/>
  <c r="T120" i="8"/>
  <c r="C171" i="8"/>
  <c r="D120" i="8"/>
  <c r="D171" i="8"/>
  <c r="T197" i="8"/>
  <c r="V120" i="8"/>
  <c r="E214" i="8"/>
  <c r="E171" i="8"/>
  <c r="D198" i="8"/>
  <c r="W120" i="8"/>
  <c r="Y214" i="8"/>
  <c r="U120" i="8"/>
  <c r="G171" i="8"/>
  <c r="I158" i="8"/>
  <c r="E120" i="8"/>
  <c r="X214" i="8"/>
  <c r="U197" i="8"/>
  <c r="F120" i="8"/>
  <c r="F214" i="8"/>
  <c r="F171" i="8"/>
  <c r="B57" i="8"/>
  <c r="W197" i="8"/>
  <c r="H198" i="8"/>
  <c r="H120" i="8"/>
  <c r="Y120" i="8"/>
  <c r="H214" i="8"/>
  <c r="R56" i="8"/>
  <c r="H171" i="8"/>
  <c r="C57" i="8"/>
  <c r="B158" i="8"/>
  <c r="J198" i="8"/>
  <c r="I120" i="8"/>
  <c r="Z120" i="8"/>
  <c r="I214" i="8"/>
  <c r="S56" i="8"/>
  <c r="I171" i="8"/>
  <c r="E158" i="8"/>
  <c r="B95" i="8"/>
  <c r="F158" i="8"/>
  <c r="S94" i="8"/>
  <c r="R94" i="8"/>
  <c r="S120" i="8"/>
  <c r="B171" i="8"/>
  <c r="F95" i="8"/>
  <c r="C120" i="8"/>
  <c r="C214" i="8"/>
  <c r="V214" i="8"/>
  <c r="W94" i="8"/>
  <c r="D214" i="8"/>
  <c r="W214" i="8"/>
  <c r="U94" i="8"/>
  <c r="V197" i="8"/>
  <c r="F198" i="8"/>
  <c r="G120" i="8"/>
  <c r="X120" i="8"/>
  <c r="G214" i="8"/>
  <c r="Z214" i="8"/>
  <c r="E95" i="8"/>
  <c r="V94" i="8"/>
  <c r="D95" i="8"/>
  <c r="C95" i="8"/>
  <c r="T94" i="8"/>
  <c r="E103" i="8" l="1"/>
  <c r="V82" i="8"/>
  <c r="U82" i="8"/>
  <c r="U69" i="8"/>
  <c r="T82" i="8"/>
  <c r="T69" i="8"/>
  <c r="S82" i="8"/>
  <c r="S69" i="8"/>
  <c r="R82" i="8"/>
  <c r="R69" i="8"/>
  <c r="AB120" i="8"/>
  <c r="AC120" i="8" s="1"/>
  <c r="AE120" i="8" s="1"/>
  <c r="L120" i="8"/>
  <c r="M120" i="8" s="1"/>
  <c r="M198" i="8"/>
  <c r="S198" i="8"/>
  <c r="I198" i="8"/>
  <c r="R198" i="8"/>
  <c r="E198" i="8"/>
  <c r="G198" i="8" s="1"/>
  <c r="I184" i="8"/>
  <c r="H184" i="8"/>
  <c r="G184" i="8"/>
  <c r="F184" i="8"/>
  <c r="E184" i="8"/>
  <c r="D184" i="8"/>
  <c r="C184" i="8"/>
  <c r="B184" i="8"/>
  <c r="W106" i="8"/>
  <c r="F106" i="8"/>
  <c r="E83" i="8"/>
  <c r="D83" i="8"/>
  <c r="D70" i="8"/>
  <c r="D104" i="8" s="1"/>
  <c r="C83" i="8"/>
  <c r="C70" i="8"/>
  <c r="B83" i="8"/>
  <c r="B70" i="8"/>
  <c r="Q214" i="8"/>
  <c r="Q120" i="8"/>
  <c r="Q198" i="8"/>
  <c r="W105" i="8"/>
  <c r="V103" i="8"/>
  <c r="F105" i="8"/>
  <c r="A215" i="8"/>
  <c r="A199" i="8"/>
  <c r="A185" i="8"/>
  <c r="A172" i="8"/>
  <c r="A159" i="8"/>
  <c r="A121" i="8"/>
  <c r="A97" i="8"/>
  <c r="Q97" i="8" s="1"/>
  <c r="A71" i="8"/>
  <c r="Q71" i="8" s="1"/>
  <c r="A58" i="8"/>
  <c r="A46" i="8"/>
  <c r="Q45" i="8"/>
  <c r="A83" i="8"/>
  <c r="Q83" i="8" s="1"/>
  <c r="Q57" i="8"/>
  <c r="I215" i="8"/>
  <c r="C159" i="8"/>
  <c r="F121" i="8"/>
  <c r="W121" i="8"/>
  <c r="U198" i="8"/>
  <c r="J199" i="8"/>
  <c r="J215" i="8"/>
  <c r="B172" i="8"/>
  <c r="D159" i="8"/>
  <c r="G121" i="8"/>
  <c r="X121" i="8"/>
  <c r="V198" i="8"/>
  <c r="L199" i="8"/>
  <c r="R215" i="8"/>
  <c r="C172" i="8"/>
  <c r="E159" i="8"/>
  <c r="Y121" i="8"/>
  <c r="W198" i="8"/>
  <c r="S215" i="8"/>
  <c r="D172" i="8"/>
  <c r="F159" i="8"/>
  <c r="I121" i="8"/>
  <c r="Z121" i="8"/>
  <c r="G159" i="8"/>
  <c r="C58" i="8"/>
  <c r="B215" i="8"/>
  <c r="U215" i="8"/>
  <c r="F172" i="8"/>
  <c r="H159" i="8"/>
  <c r="AD121" i="8"/>
  <c r="D58" i="8"/>
  <c r="I159" i="8"/>
  <c r="S95" i="8"/>
  <c r="R121" i="8"/>
  <c r="E96" i="8"/>
  <c r="B121" i="8"/>
  <c r="T57" i="8"/>
  <c r="F215" i="8"/>
  <c r="V95" i="8"/>
  <c r="H172" i="8"/>
  <c r="X215" i="8"/>
  <c r="S121" i="8"/>
  <c r="S57" i="8"/>
  <c r="D215" i="8"/>
  <c r="C121" i="8"/>
  <c r="U57" i="8"/>
  <c r="G215" i="8"/>
  <c r="Z215" i="8"/>
  <c r="D121" i="8"/>
  <c r="U121" i="8"/>
  <c r="F199" i="8"/>
  <c r="H215" i="8"/>
  <c r="B159" i="8"/>
  <c r="E121" i="8"/>
  <c r="V121" i="8"/>
  <c r="T198" i="8"/>
  <c r="H199" i="8"/>
  <c r="H121" i="8"/>
  <c r="N199" i="8"/>
  <c r="B58" i="8"/>
  <c r="T215" i="8"/>
  <c r="E172" i="8"/>
  <c r="J121" i="8"/>
  <c r="AA121" i="8"/>
  <c r="K121" i="8"/>
  <c r="C215" i="8"/>
  <c r="V215" i="8"/>
  <c r="G172" i="8"/>
  <c r="N121" i="8"/>
  <c r="R57" i="8"/>
  <c r="W215" i="8"/>
  <c r="U95" i="8"/>
  <c r="E215" i="8"/>
  <c r="I172" i="8"/>
  <c r="D96" i="8"/>
  <c r="Y215" i="8"/>
  <c r="T121" i="8"/>
  <c r="D199" i="8"/>
  <c r="C96" i="8"/>
  <c r="T95" i="8"/>
  <c r="R95" i="8"/>
  <c r="B96" i="8"/>
  <c r="M199" i="8" l="1"/>
  <c r="O199" i="8" s="1"/>
  <c r="S199" i="8"/>
  <c r="I199" i="8"/>
  <c r="K199" i="8" s="1"/>
  <c r="R199" i="8"/>
  <c r="E199" i="8"/>
  <c r="E106" i="8"/>
  <c r="D84" i="8"/>
  <c r="C84" i="8"/>
  <c r="C71" i="8"/>
  <c r="B84" i="8"/>
  <c r="B71" i="8"/>
  <c r="U83" i="8"/>
  <c r="T83" i="8"/>
  <c r="T70" i="8"/>
  <c r="S83" i="8"/>
  <c r="S70" i="8"/>
  <c r="R83" i="8"/>
  <c r="R70" i="8"/>
  <c r="AB121" i="8"/>
  <c r="AC121" i="8" s="1"/>
  <c r="L121" i="8"/>
  <c r="M121" i="8" s="1"/>
  <c r="O121" i="8" s="1"/>
  <c r="I185" i="8"/>
  <c r="H185" i="8"/>
  <c r="G185" i="8"/>
  <c r="F185" i="8"/>
  <c r="E185" i="8"/>
  <c r="D185" i="8"/>
  <c r="C185" i="8"/>
  <c r="B185" i="8"/>
  <c r="V106" i="8"/>
  <c r="Q199" i="8"/>
  <c r="A216" i="8"/>
  <c r="A200" i="8"/>
  <c r="A186" i="8"/>
  <c r="A173" i="8"/>
  <c r="A160" i="8"/>
  <c r="A122" i="8"/>
  <c r="A98" i="8"/>
  <c r="Q98" i="8" s="1"/>
  <c r="A72" i="8"/>
  <c r="Q72" i="8" s="1"/>
  <c r="A59" i="8"/>
  <c r="A47" i="8"/>
  <c r="Q46" i="8"/>
  <c r="D103" i="8"/>
  <c r="A84" i="8"/>
  <c r="Q84" i="8" s="1"/>
  <c r="Q58" i="8"/>
  <c r="T104" i="8"/>
  <c r="T103" i="8"/>
  <c r="K198" i="8"/>
  <c r="U104" i="8"/>
  <c r="U103" i="8"/>
  <c r="Q121" i="8"/>
  <c r="O198" i="8"/>
  <c r="E105" i="8"/>
  <c r="O120" i="8"/>
  <c r="V105" i="8"/>
  <c r="Q215" i="8"/>
  <c r="G122" i="8"/>
  <c r="X122" i="8"/>
  <c r="H200" i="8"/>
  <c r="B173" i="8"/>
  <c r="E160" i="8"/>
  <c r="H216" i="8"/>
  <c r="H122" i="8"/>
  <c r="Y122" i="8"/>
  <c r="J200" i="8"/>
  <c r="C173" i="8"/>
  <c r="F160" i="8"/>
  <c r="I216" i="8"/>
  <c r="I122" i="8"/>
  <c r="L200" i="8"/>
  <c r="G160" i="8"/>
  <c r="K122" i="8"/>
  <c r="AD122" i="8"/>
  <c r="F173" i="8"/>
  <c r="I160" i="8"/>
  <c r="S216" i="8"/>
  <c r="N122" i="8"/>
  <c r="T199" i="8"/>
  <c r="R96" i="8"/>
  <c r="G173" i="8"/>
  <c r="T216" i="8"/>
  <c r="H173" i="8"/>
  <c r="I173" i="8"/>
  <c r="C216" i="8"/>
  <c r="C122" i="8"/>
  <c r="R58" i="8"/>
  <c r="W216" i="8"/>
  <c r="D122" i="8"/>
  <c r="C97" i="8"/>
  <c r="E216" i="8"/>
  <c r="X216" i="8"/>
  <c r="U122" i="8"/>
  <c r="W199" i="8"/>
  <c r="S58" i="8"/>
  <c r="D216" i="8"/>
  <c r="B160" i="8"/>
  <c r="E122" i="8"/>
  <c r="V122" i="8"/>
  <c r="D200" i="8"/>
  <c r="T58" i="8"/>
  <c r="C160" i="8"/>
  <c r="F216" i="8"/>
  <c r="Y216" i="8"/>
  <c r="F122" i="8"/>
  <c r="W122" i="8"/>
  <c r="F200" i="8"/>
  <c r="U96" i="8"/>
  <c r="D160" i="8"/>
  <c r="G216" i="8"/>
  <c r="Z216" i="8"/>
  <c r="Z122" i="8"/>
  <c r="D173" i="8"/>
  <c r="J216" i="8"/>
  <c r="J122" i="8"/>
  <c r="AA122" i="8"/>
  <c r="N200" i="8"/>
  <c r="E173" i="8"/>
  <c r="H160" i="8"/>
  <c r="R216" i="8"/>
  <c r="S96" i="8"/>
  <c r="R122" i="8"/>
  <c r="U199" i="8"/>
  <c r="B59" i="8"/>
  <c r="B216" i="8"/>
  <c r="U216" i="8"/>
  <c r="B122" i="8"/>
  <c r="S122" i="8"/>
  <c r="V199" i="8"/>
  <c r="C59" i="8"/>
  <c r="V216" i="8"/>
  <c r="T122" i="8"/>
  <c r="T96" i="8"/>
  <c r="D97" i="8"/>
  <c r="B97" i="8"/>
  <c r="D106" i="8" l="1"/>
  <c r="I186" i="8"/>
  <c r="H186" i="8"/>
  <c r="G186" i="8"/>
  <c r="F186" i="8"/>
  <c r="E186" i="8"/>
  <c r="D186" i="8"/>
  <c r="C186" i="8"/>
  <c r="B186" i="8"/>
  <c r="U106" i="8"/>
  <c r="T84" i="8"/>
  <c r="S84" i="8"/>
  <c r="S71" i="8"/>
  <c r="R84" i="8"/>
  <c r="R71" i="8"/>
  <c r="C85" i="8"/>
  <c r="B85" i="8"/>
  <c r="B72" i="8"/>
  <c r="M200" i="8"/>
  <c r="O200" i="8" s="1"/>
  <c r="S200" i="8"/>
  <c r="I200" i="8"/>
  <c r="R200" i="8"/>
  <c r="E200" i="8"/>
  <c r="G200" i="8" s="1"/>
  <c r="AB122" i="8"/>
  <c r="AC122" i="8" s="1"/>
  <c r="AE122" i="8" s="1"/>
  <c r="L122" i="8"/>
  <c r="M122" i="8" s="1"/>
  <c r="O122" i="8" s="1"/>
  <c r="Q216" i="8"/>
  <c r="U105" i="8"/>
  <c r="C103" i="8"/>
  <c r="C104" i="8"/>
  <c r="A85" i="8"/>
  <c r="Q85" i="8" s="1"/>
  <c r="Q59" i="8"/>
  <c r="G199" i="8"/>
  <c r="Q200" i="8"/>
  <c r="AE121" i="8"/>
  <c r="D105" i="8"/>
  <c r="A217" i="8"/>
  <c r="A201" i="8"/>
  <c r="A187" i="8"/>
  <c r="A174" i="8"/>
  <c r="A161" i="8"/>
  <c r="A123" i="8"/>
  <c r="A99" i="8"/>
  <c r="Q99" i="8" s="1"/>
  <c r="A73" i="8"/>
  <c r="Q73" i="8" s="1"/>
  <c r="A60" i="8"/>
  <c r="Q47" i="8"/>
  <c r="Q122" i="8"/>
  <c r="T217" i="8"/>
  <c r="N201" i="8"/>
  <c r="R123" i="8"/>
  <c r="T200" i="8"/>
  <c r="I174" i="8"/>
  <c r="B217" i="8"/>
  <c r="U217" i="8"/>
  <c r="B123" i="8"/>
  <c r="S123" i="8"/>
  <c r="U200" i="8"/>
  <c r="R59" i="8"/>
  <c r="C217" i="8"/>
  <c r="V217" i="8"/>
  <c r="C123" i="8"/>
  <c r="T123" i="8"/>
  <c r="V200" i="8"/>
  <c r="S59" i="8"/>
  <c r="U123" i="8"/>
  <c r="E217" i="8"/>
  <c r="X217" i="8"/>
  <c r="E123" i="8"/>
  <c r="V123" i="8"/>
  <c r="C161" i="8"/>
  <c r="F217" i="8"/>
  <c r="Y217" i="8"/>
  <c r="F123" i="8"/>
  <c r="W123" i="8"/>
  <c r="D161" i="8"/>
  <c r="G217" i="8"/>
  <c r="Z217" i="8"/>
  <c r="X123" i="8"/>
  <c r="E161" i="8"/>
  <c r="F161" i="8"/>
  <c r="I123" i="8"/>
  <c r="E174" i="8"/>
  <c r="J217" i="8"/>
  <c r="J123" i="8"/>
  <c r="F174" i="8"/>
  <c r="AA123" i="8"/>
  <c r="R97" i="8"/>
  <c r="R217" i="8"/>
  <c r="J201" i="8"/>
  <c r="K123" i="8"/>
  <c r="AD123" i="8"/>
  <c r="G174" i="8"/>
  <c r="I161" i="8"/>
  <c r="S217" i="8"/>
  <c r="L201" i="8"/>
  <c r="N123" i="8"/>
  <c r="T97" i="8"/>
  <c r="H174" i="8"/>
  <c r="S97" i="8"/>
  <c r="D217" i="8"/>
  <c r="W217" i="8"/>
  <c r="D123" i="8"/>
  <c r="W200" i="8"/>
  <c r="B161" i="8"/>
  <c r="B60" i="8"/>
  <c r="B174" i="8"/>
  <c r="G123" i="8"/>
  <c r="C174" i="8"/>
  <c r="H217" i="8"/>
  <c r="D201" i="8"/>
  <c r="H123" i="8"/>
  <c r="Y123" i="8"/>
  <c r="D174" i="8"/>
  <c r="I217" i="8"/>
  <c r="F201" i="8"/>
  <c r="Z123" i="8"/>
  <c r="G161" i="8"/>
  <c r="H201" i="8"/>
  <c r="H161" i="8"/>
  <c r="C98" i="8"/>
  <c r="B98" i="8"/>
  <c r="I187" i="8" l="1"/>
  <c r="H187" i="8"/>
  <c r="G187" i="8"/>
  <c r="F187" i="8"/>
  <c r="E187" i="8"/>
  <c r="D187" i="8"/>
  <c r="C187" i="8"/>
  <c r="B187" i="8"/>
  <c r="S85" i="8"/>
  <c r="R85" i="8"/>
  <c r="R72" i="8"/>
  <c r="B86" i="8"/>
  <c r="T106" i="8"/>
  <c r="AD124" i="8"/>
  <c r="AB123" i="8"/>
  <c r="N124" i="8"/>
  <c r="L123" i="8"/>
  <c r="N202" i="8"/>
  <c r="M201" i="8"/>
  <c r="J202" i="8"/>
  <c r="S201" i="8"/>
  <c r="I201" i="8"/>
  <c r="K201" i="8" s="1"/>
  <c r="K202" i="8" s="1"/>
  <c r="F202" i="8"/>
  <c r="R201" i="8"/>
  <c r="E201" i="8"/>
  <c r="C106" i="8"/>
  <c r="K200" i="8"/>
  <c r="A86" i="8"/>
  <c r="Q86" i="8" s="1"/>
  <c r="Q60" i="8"/>
  <c r="T105" i="8"/>
  <c r="Q123" i="8"/>
  <c r="Q201" i="8"/>
  <c r="B103" i="8"/>
  <c r="B104" i="8"/>
  <c r="Q217" i="8"/>
  <c r="C105" i="8"/>
  <c r="S104" i="8"/>
  <c r="S103" i="8"/>
  <c r="T201" i="8"/>
  <c r="U201" i="8"/>
  <c r="V201" i="8"/>
  <c r="W201" i="8"/>
  <c r="B99" i="8"/>
  <c r="R60" i="8"/>
  <c r="R98" i="8"/>
  <c r="S98" i="8"/>
  <c r="R86" i="8" l="1"/>
  <c r="B106" i="8"/>
  <c r="S106" i="8"/>
  <c r="O201" i="8"/>
  <c r="O202" i="8" s="1"/>
  <c r="M202" i="8"/>
  <c r="B105" i="8"/>
  <c r="I202" i="8"/>
  <c r="M123" i="8"/>
  <c r="L124" i="8"/>
  <c r="R103" i="8"/>
  <c r="R104" i="8"/>
  <c r="S105" i="8"/>
  <c r="AC123" i="8"/>
  <c r="AB124" i="8"/>
  <c r="G201" i="8"/>
  <c r="G202" i="8" s="1"/>
  <c r="E202" i="8"/>
  <c r="R99" i="8"/>
  <c r="R106" i="8" l="1"/>
  <c r="O123" i="8"/>
  <c r="O124" i="8" s="1"/>
  <c r="M124" i="8"/>
  <c r="AE123" i="8"/>
  <c r="AE124" i="8" s="1"/>
  <c r="AC124" i="8"/>
  <c r="R105" i="8"/>
  <c r="A15" i="2" l="1"/>
  <c r="K14" i="2"/>
  <c r="J14" i="2"/>
  <c r="I14" i="2"/>
  <c r="H14" i="2"/>
  <c r="G14" i="2"/>
  <c r="F14" i="2"/>
  <c r="E14" i="2"/>
  <c r="D14" i="2"/>
  <c r="C14" i="2"/>
  <c r="B14" i="2"/>
  <c r="A3" i="2"/>
  <c r="A16" i="2" s="1"/>
  <c r="A4" i="2" l="1"/>
  <c r="A5" i="2" s="1"/>
  <c r="A6" i="2" s="1"/>
  <c r="A18" i="2" l="1"/>
  <c r="A17" i="2"/>
  <c r="A7" i="2"/>
  <c r="A19" i="2"/>
  <c r="A20" i="2" l="1"/>
  <c r="A8" i="2"/>
  <c r="A9" i="2" l="1"/>
  <c r="A21" i="2"/>
  <c r="A10" i="2" l="1"/>
  <c r="A22" i="2"/>
  <c r="A11" i="2" l="1"/>
  <c r="A24" i="2" s="1"/>
  <c r="A23" i="2"/>
</calcChain>
</file>

<file path=xl/sharedStrings.xml><?xml version="1.0" encoding="utf-8"?>
<sst xmlns="http://schemas.openxmlformats.org/spreadsheetml/2006/main" count="1400" uniqueCount="193">
  <si>
    <t>Name</t>
  </si>
  <si>
    <t>S^0</t>
  </si>
  <si>
    <t>S^1</t>
  </si>
  <si>
    <t>f^0</t>
  </si>
  <si>
    <t>f^1</t>
  </si>
  <si>
    <t>s</t>
  </si>
  <si>
    <t>m1</t>
  </si>
  <si>
    <t>m2</t>
  </si>
  <si>
    <t>Inflation</t>
  </si>
  <si>
    <t>for S^0</t>
  </si>
  <si>
    <t>for S^1</t>
  </si>
  <si>
    <t>manual weights (unnormalized)</t>
  </si>
  <si>
    <t>w^0</t>
  </si>
  <si>
    <t>w^1</t>
  </si>
  <si>
    <t>Number of future periods</t>
  </si>
  <si>
    <t>Overwrite existing LSRM</t>
  </si>
  <si>
    <t>Reduce used memory size</t>
  </si>
  <si>
    <t>Use default weights w</t>
  </si>
  <si>
    <t>Use default development factors f</t>
  </si>
  <si>
    <t>Load manual development factors f</t>
  </si>
  <si>
    <t>Load manual weights w</t>
  </si>
  <si>
    <t>Use inflation</t>
  </si>
  <si>
    <t>Claim Property</t>
  </si>
  <si>
    <t>gamma^m,l_i,k,h,j</t>
  </si>
  <si>
    <t>m</t>
  </si>
  <si>
    <t>l</t>
  </si>
  <si>
    <t>k</t>
  </si>
  <si>
    <t>j</t>
  </si>
  <si>
    <t>gamma^m1,m2l_i,k,h,j</t>
  </si>
  <si>
    <t>LSRM parameters</t>
  </si>
  <si>
    <t>Estimation parameters</t>
  </si>
  <si>
    <t>Volume</t>
  </si>
  <si>
    <t>Number of ignorred last diagonals</t>
  </si>
  <si>
    <t>Total</t>
  </si>
  <si>
    <t>Reinitialise claim properties</t>
  </si>
  <si>
    <t>Reinitialise inflation</t>
  </si>
  <si>
    <t>Define gammas by formula</t>
  </si>
  <si>
    <t>Exposure for development (known values only)</t>
  </si>
  <si>
    <t>Individual development factors</t>
  </si>
  <si>
    <t>Scaling factor</t>
  </si>
  <si>
    <t>Exclude individual development factors</t>
  </si>
  <si>
    <t>Not normalised weights</t>
  </si>
  <si>
    <t>Development factors</t>
  </si>
  <si>
    <t>minimum</t>
  </si>
  <si>
    <t>maximum</t>
  </si>
  <si>
    <t>plain mean</t>
  </si>
  <si>
    <t>weighted mean</t>
  </si>
  <si>
    <t>manual scaled</t>
  </si>
  <si>
    <t>manual unscaled</t>
  </si>
  <si>
    <t>Ultimate</t>
  </si>
  <si>
    <t>Reserves</t>
  </si>
  <si>
    <t>Non tail</t>
  </si>
  <si>
    <t>Tail</t>
  </si>
  <si>
    <t>IBN(e/y)R</t>
  </si>
  <si>
    <t>Default covariance parameters</t>
  </si>
  <si>
    <r>
      <t>w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</si>
  <si>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k</t>
    </r>
  </si>
  <si>
    <r>
      <t>R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</si>
  <si>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</si>
  <si>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(Paid)</t>
    </r>
  </si>
  <si>
    <r>
      <t>R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</si>
  <si>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k</t>
    </r>
  </si>
  <si>
    <r>
      <t>w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</si>
  <si>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(Incurred)</t>
    </r>
  </si>
  <si>
    <r>
      <t>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</si>
  <si>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t>Smallest eigenvalue diveded by largest eigenvalue</t>
  </si>
  <si>
    <t>Manual covariance parameters</t>
  </si>
  <si>
    <r>
      <t xml:space="preserve">Smallest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</si>
  <si>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r>
      <t xml:space="preserve">Largest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</si>
  <si>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t>LSRM status</t>
  </si>
  <si>
    <t>Claim properties are initialised</t>
  </si>
  <si>
    <t>LSRM type</t>
  </si>
  <si>
    <t>Memory size reduced</t>
  </si>
  <si>
    <t>Default weights are used</t>
  </si>
  <si>
    <t>Default development factors are used</t>
  </si>
  <si>
    <t>Default covariance parameters are used</t>
  </si>
  <si>
    <t>Inflation rates are initialised and used</t>
  </si>
  <si>
    <t>Manual weights are initialised</t>
  </si>
  <si>
    <t>Manual development factors are initialised</t>
  </si>
  <si>
    <t>Manual covariance parameters are initialised</t>
  </si>
  <si>
    <t>Virtual process variance diversification</t>
  </si>
  <si>
    <t>Virtual parameter error diversification</t>
  </si>
  <si>
    <t>Virtual tail diversification</t>
  </si>
  <si>
    <r>
      <t xml:space="preserve">Load manual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</si>
  <si>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Use default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</si>
  <si>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Manual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initialised</t>
    </r>
  </si>
  <si>
    <r>
      <t xml:space="preserve">Default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used</t>
    </r>
  </si>
  <si>
    <r>
      <t xml:space="preserve">Load manual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</si>
  <si>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Use default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</si>
  <si>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</si>
  <si>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</si>
  <si>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</si>
  <si>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</si>
  <si>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t>default scaled</t>
  </si>
  <si>
    <t>used scaled</t>
  </si>
  <si>
    <t>Used covariance parameters</t>
  </si>
  <si>
    <t>Ultimates</t>
  </si>
  <si>
    <t>Paid</t>
  </si>
  <si>
    <t>Incurred</t>
  </si>
  <si>
    <t>Paid Reserves</t>
  </si>
  <si>
    <t>Incurred Reserves</t>
  </si>
  <si>
    <t>Mixed</t>
  </si>
  <si>
    <t>Mixed Reserves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</si>
  <si>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</si>
  <si>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</t>
    </r>
  </si>
  <si>
    <t>manual</t>
  </si>
  <si>
    <t>default</t>
  </si>
  <si>
    <t>used</t>
  </si>
  <si>
    <r>
      <t xml:space="preserve">Mixing </t>
    </r>
    <r>
      <rPr>
        <b/>
        <sz val="9"/>
        <color theme="1"/>
        <rFont val="Symbol"/>
        <family val="1"/>
        <charset val="2"/>
      </rPr>
      <t>a</t>
    </r>
  </si>
  <si>
    <t>Proc Var</t>
  </si>
  <si>
    <t>Para Err</t>
  </si>
  <si>
    <r>
      <t>MSEP for 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</si>
  <si>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t>Proxy</t>
  </si>
  <si>
    <r>
      <t>MSEP for 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</si>
  <si>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t>mixed MSEP</t>
  </si>
  <si>
    <t>Uncertainty</t>
  </si>
  <si>
    <t>mixed CDR</t>
  </si>
  <si>
    <t>one period</t>
  </si>
  <si>
    <r>
      <t>CDR for 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</si>
  <si>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CDR for 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</si>
  <si>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</si>
  <si>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</si>
  <si>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t>m1 \ m2</t>
  </si>
  <si>
    <t>MSEP Para Err</t>
  </si>
  <si>
    <t>MSEP Proc Var</t>
  </si>
  <si>
    <t>MSEP Total</t>
  </si>
  <si>
    <t>Eigenvalues of the corresponding covariance matrix</t>
  </si>
  <si>
    <t>Smallest</t>
  </si>
  <si>
    <t>Largest</t>
  </si>
  <si>
    <t>CDR Proc Var</t>
  </si>
  <si>
    <t>CDR Para Err</t>
  </si>
  <si>
    <t>CDR Total</t>
  </si>
  <si>
    <t>Information about the calculation process</t>
  </si>
  <si>
    <t>Step</t>
  </si>
  <si>
    <t>Calculated</t>
  </si>
  <si>
    <t>Name of the calculation step</t>
  </si>
  <si>
    <t>Total proxy</t>
  </si>
  <si>
    <t>Total non proxy</t>
  </si>
  <si>
    <r>
      <rPr>
        <b/>
        <sz val="9"/>
        <color theme="1"/>
        <rFont val="Symbol"/>
        <family val="1"/>
        <charset val="2"/>
      </rPr>
      <t>s</t>
    </r>
    <r>
      <rPr>
        <vertAlign val="superscript"/>
        <sz val="8"/>
        <color theme="1"/>
        <rFont val="Arial"/>
        <family val="2"/>
      </rPr>
      <t>m1,m2</t>
    </r>
    <r>
      <rPr>
        <vertAlign val="subscript"/>
        <sz val="8"/>
        <color theme="1"/>
        <rFont val="Arial"/>
        <family val="2"/>
      </rPr>
      <t>k</t>
    </r>
  </si>
  <si>
    <t>SimpleLSRMTail</t>
  </si>
  <si>
    <t>Simplified LSRM (CL) with Tail based on a array definition of gammas</t>
  </si>
  <si>
    <t>Simplified LSRM (CL) with Tail based on a formula definition of gammas</t>
  </si>
  <si>
    <r>
      <rPr>
        <b/>
        <sz val="9"/>
        <color theme="1"/>
        <rFont val="Symbol"/>
        <family val="1"/>
        <charset val="2"/>
      </rPr>
      <t>g</t>
    </r>
    <r>
      <rPr>
        <vertAlign val="superscript"/>
        <sz val="8"/>
        <color theme="1"/>
        <rFont val="Arial"/>
        <family val="2"/>
      </rPr>
      <t>m,l</t>
    </r>
    <r>
      <rPr>
        <vertAlign val="subscript"/>
        <sz val="8"/>
        <color theme="1"/>
        <rFont val="Arial"/>
        <family val="2"/>
      </rPr>
      <t>i,k,h,j</t>
    </r>
  </si>
  <si>
    <t>FormulaCLTail</t>
  </si>
  <si>
    <t>FormulaCLwoTail</t>
  </si>
  <si>
    <t>Simplified LSRM (CL) without Tail based on a formula definition of gammas</t>
  </si>
  <si>
    <t>Simplified LSRM (ECLRM) without Tail based on a formula definition of gammas</t>
  </si>
  <si>
    <t>Simplified LSRM (ECLRM) with Tail based on a formula definition of gammas</t>
  </si>
  <si>
    <t>FormulaECLRMTail</t>
  </si>
  <si>
    <t>FormulaECLRMwoTail</t>
  </si>
  <si>
    <t>Which used inputs may have been changed</t>
  </si>
  <si>
    <t>Claim properties</t>
  </si>
  <si>
    <t>Manual weights w</t>
  </si>
  <si>
    <t>Manual development factors f</t>
  </si>
  <si>
    <r>
      <t xml:space="preserve">Manual covariance parameters </t>
    </r>
    <r>
      <rPr>
        <b/>
        <sz val="9"/>
        <color theme="1"/>
        <rFont val="Symbol"/>
        <family val="1"/>
        <charset val="2"/>
      </rPr>
      <t>s</t>
    </r>
  </si>
  <si>
    <r>
      <t xml:space="preserve">Manual mixing weights </t>
    </r>
    <r>
      <rPr>
        <b/>
        <sz val="9"/>
        <color theme="1"/>
        <rFont val="Symbol"/>
        <family val="1"/>
        <charset val="2"/>
      </rPr>
      <t>a</t>
    </r>
  </si>
  <si>
    <t>Inflation rates</t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</si>
  <si>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</si>
  <si>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t>NormalLSRMTail</t>
  </si>
  <si>
    <t>Normal LSRM (CL) with Tail based on a array definition of gammas</t>
  </si>
  <si>
    <t>i</t>
  </si>
  <si>
    <t>h</t>
  </si>
  <si>
    <t>gamma^m1,m2,l_i,k,h,j</t>
  </si>
  <si>
    <t>Used time in milliseconds</t>
  </si>
  <si>
    <t>Time in msec</t>
  </si>
  <si>
    <t>Prevent past exposure from changing sign</t>
  </si>
  <si>
    <t>Prevent future exposure from changing sign</t>
  </si>
  <si>
    <t>Correlation matrix of the total ultimate uncertainty</t>
  </si>
  <si>
    <t>Correlation matrix of the total one period uncertainty</t>
  </si>
  <si>
    <t>Chain Ladder</t>
  </si>
  <si>
    <t>ECLRM</t>
  </si>
  <si>
    <t>This file is part of LSRMTools.</t>
  </si>
  <si>
    <t xml:space="preserve">    LSRMTools is free software: you can redistribute it and/or modify</t>
  </si>
  <si>
    <t xml:space="preserve">    it under the terms of the GNU General Public License as published by</t>
  </si>
  <si>
    <t xml:space="preserve">    the Free Software Foundation, either version 3 of the License, or</t>
  </si>
  <si>
    <t xml:space="preserve">    (at your option) any later version.</t>
  </si>
  <si>
    <t xml:space="preserve">    LSRMTools is distributed in the hope that it will be useful,</t>
  </si>
  <si>
    <t xml:space="preserve">    but WITHOUT ANY WARRANTY; without even the implied warranty of</t>
  </si>
  <si>
    <t xml:space="preserve">    MERCHANTABILITY or FITNESS FOR A PARTICULAR PURPOSE.  See the</t>
  </si>
  <si>
    <t xml:space="preserve">    GNU General Public License for more details.</t>
  </si>
  <si>
    <t xml:space="preserve">    You should have received a copy of the GNU General Public License</t>
  </si>
  <si>
    <t xml:space="preserve">    along with LSRMTools.  If not, see &lt;http://www.gnu.org/licenses/&gt;.</t>
  </si>
  <si>
    <t xml:space="preserve">LSRMTools use some parts of ALGLIB which is a free software distributed </t>
  </si>
  <si>
    <t>under a GPL license - version 2 or (at your option) any later version.</t>
  </si>
  <si>
    <t>Cum(S(0));Cum(S(1))</t>
  </si>
  <si>
    <t>Cum(S(0));Cum(S(0))+Cum(S(1));Cum(S(0))+Cum(S(1));Cum(S(1))</t>
  </si>
  <si>
    <t>Cum(S(1))-Cum(S(0));Cum(S(1))-Cum(S(0))</t>
  </si>
  <si>
    <t>Cum(S(1))-Cum(S(0));Cum(S(1))-Cum(S(0));Cum(S(1))-Cum(S(0));Cum(S(1))-Cum(S(0))</t>
  </si>
  <si>
    <r>
      <t xml:space="preserve">Use weights for default covariance parameters </t>
    </r>
    <r>
      <rPr>
        <b/>
        <sz val="9"/>
        <color indexed="8"/>
        <rFont val="Symbol"/>
        <family val="1"/>
        <charset val="2"/>
      </rPr>
      <t>s</t>
    </r>
  </si>
  <si>
    <t>Weight used for deafault covariance parameters</t>
  </si>
  <si>
    <t>Limit tail solvency uncertainty to ultimate uncertainty</t>
  </si>
  <si>
    <t>Tail solvency uncertainty is limited to ultimate uncertainty</t>
  </si>
  <si>
    <t>Copyright 2013-2017 René Dahms (rene.dahms at math.ethz.ch)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</si>
</sst>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000;[Red]\-#,##0.00000"/>
    <numFmt numFmtId="165" formatCode="0.00000;[Red]\-0.00000;\-\-\-"/>
    <numFmt numFmtId="166" formatCode="#,##0;[Red]\-#,##0;#"/>
    <numFmt numFmtId="167" formatCode="#,##0.000;[Red]\-#,##0.000;#"/>
    <numFmt numFmtId="168" formatCode="#,##0.0000;[Red]\-#,##0.0000;\-\-\-"/>
    <numFmt numFmtId="169" formatCode="#,##0;[Red]\-#,##0;\-\-\-"/>
    <numFmt numFmtId="170" formatCode="#,##0,;[Red]\-#,##0,;#"/>
    <numFmt numFmtId="171" formatCode="#,##0.0000_ ;[Red]\-#,##0.0000\ "/>
    <numFmt numFmtId="172" formatCode="#,##0.0000%;[Red]\-#,##0.0000%;\-\-\-"/>
    <numFmt numFmtId="173" formatCode="#,##0,;[White]\-#,##0,;#"/>
    <numFmt numFmtId="174" formatCode="#,##0.00000;[Red]\-#,##0.00000;#.00000"/>
  </numFmts>
  <fonts count="22" x14ac:knownFonts="1"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8"/>
      <color theme="1"/>
      <name val="Symbol"/>
      <family val="1"/>
      <charset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b/>
      <vertAlign val="superscript"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9"/>
      <color indexed="8"/>
      <name val="Symbol"/>
      <family val="1"/>
      <charset val="2"/>
    </font>
    <font>
      <b/>
      <sz val="8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4" fillId="0" borderId="0"/>
    <xf numFmtId="0" fontId="3" fillId="0" borderId="0"/>
  </cellStyleXfs>
  <cellXfs count="17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right"/>
    </xf>
    <xf numFmtId="0" fontId="6" fillId="0" borderId="5" xfId="0" applyFont="1" applyBorder="1"/>
    <xf numFmtId="0" fontId="5" fillId="0" borderId="5" xfId="0" applyFont="1" applyBorder="1" applyAlignment="1">
      <alignment horizontal="right"/>
    </xf>
    <xf numFmtId="0" fontId="0" fillId="0" borderId="0" xfId="0" applyBorder="1"/>
    <xf numFmtId="0" fontId="0" fillId="0" borderId="2" xfId="0" applyBorder="1"/>
    <xf numFmtId="0" fontId="6" fillId="0" borderId="3" xfId="0" applyFont="1" applyBorder="1"/>
    <xf numFmtId="0" fontId="6" fillId="0" borderId="9" xfId="0" applyFont="1" applyBorder="1"/>
    <xf numFmtId="0" fontId="6" fillId="0" borderId="10" xfId="0" applyFont="1" applyBorder="1"/>
    <xf numFmtId="0" fontId="7" fillId="2" borderId="12" xfId="0" applyFont="1" applyFill="1" applyBorder="1" applyAlignment="1">
      <alignment horizontal="left" indent="1"/>
    </xf>
    <xf numFmtId="0" fontId="5" fillId="0" borderId="14" xfId="0" applyFont="1" applyBorder="1" applyAlignment="1">
      <alignment horizontal="right"/>
    </xf>
    <xf numFmtId="0" fontId="7" fillId="2" borderId="15" xfId="0" applyFont="1" applyFill="1" applyBorder="1" applyAlignment="1">
      <alignment horizontal="left" indent="1"/>
    </xf>
    <xf numFmtId="0" fontId="5" fillId="0" borderId="1" xfId="0" applyFont="1" applyBorder="1" applyAlignment="1">
      <alignment horizontal="right"/>
    </xf>
    <xf numFmtId="0" fontId="6" fillId="0" borderId="16" xfId="0" applyFont="1" applyBorder="1"/>
    <xf numFmtId="0" fontId="7" fillId="2" borderId="17" xfId="0" applyFont="1" applyFill="1" applyBorder="1" applyAlignment="1">
      <alignment horizontal="left" indent="1"/>
    </xf>
    <xf numFmtId="0" fontId="6" fillId="0" borderId="18" xfId="0" applyFont="1" applyBorder="1"/>
    <xf numFmtId="0" fontId="7" fillId="2" borderId="19" xfId="0" applyFont="1" applyFill="1" applyBorder="1" applyAlignment="1">
      <alignment horizontal="left" indent="1"/>
    </xf>
    <xf numFmtId="0" fontId="6" fillId="0" borderId="7" xfId="0" applyFont="1" applyBorder="1" applyAlignment="1">
      <alignment horizontal="center"/>
    </xf>
    <xf numFmtId="0" fontId="6" fillId="0" borderId="20" xfId="0" applyFont="1" applyBorder="1"/>
    <xf numFmtId="0" fontId="6" fillId="0" borderId="21" xfId="0" applyFont="1" applyBorder="1"/>
    <xf numFmtId="38" fontId="6" fillId="0" borderId="0" xfId="0" applyNumberFormat="1" applyFont="1"/>
    <xf numFmtId="164" fontId="6" fillId="0" borderId="20" xfId="0" applyNumberFormat="1" applyFont="1" applyBorder="1"/>
    <xf numFmtId="0" fontId="8" fillId="0" borderId="0" xfId="0" applyFont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6" xfId="0" applyFont="1" applyBorder="1"/>
    <xf numFmtId="0" fontId="9" fillId="0" borderId="0" xfId="0" applyFont="1"/>
    <xf numFmtId="0" fontId="6" fillId="0" borderId="23" xfId="0" applyFont="1" applyBorder="1"/>
    <xf numFmtId="38" fontId="6" fillId="0" borderId="0" xfId="0" applyNumberFormat="1" applyFont="1" applyBorder="1"/>
    <xf numFmtId="40" fontId="6" fillId="0" borderId="0" xfId="0" applyNumberFormat="1" applyFont="1" applyBorder="1"/>
    <xf numFmtId="0" fontId="6" fillId="0" borderId="7" xfId="0" applyFont="1" applyBorder="1"/>
    <xf numFmtId="38" fontId="6" fillId="0" borderId="2" xfId="0" applyNumberFormat="1" applyFont="1" applyBorder="1"/>
    <xf numFmtId="164" fontId="6" fillId="0" borderId="23" xfId="0" applyNumberFormat="1" applyFont="1" applyBorder="1"/>
    <xf numFmtId="0" fontId="10" fillId="0" borderId="0" xfId="0" applyFont="1" applyFill="1" applyBorder="1" applyAlignment="1">
      <alignment horizontal="right"/>
    </xf>
    <xf numFmtId="0" fontId="11" fillId="0" borderId="0" xfId="1"/>
    <xf numFmtId="0" fontId="11" fillId="0" borderId="0" xfId="1" applyBorder="1"/>
    <xf numFmtId="0" fontId="11" fillId="0" borderId="0" xfId="1" applyFill="1" applyBorder="1"/>
    <xf numFmtId="0" fontId="11" fillId="0" borderId="5" xfId="1" applyBorder="1"/>
    <xf numFmtId="0" fontId="11" fillId="0" borderId="5" xfId="1" applyFill="1" applyBorder="1"/>
    <xf numFmtId="166" fontId="6" fillId="0" borderId="0" xfId="0" applyNumberFormat="1" applyFont="1"/>
    <xf numFmtId="0" fontId="5" fillId="0" borderId="9" xfId="0" applyFont="1" applyBorder="1" applyAlignment="1">
      <alignment horizontal="right"/>
    </xf>
    <xf numFmtId="0" fontId="7" fillId="2" borderId="10" xfId="0" applyFont="1" applyFill="1" applyBorder="1" applyAlignment="1">
      <alignment horizontal="left" indent="1"/>
    </xf>
    <xf numFmtId="0" fontId="5" fillId="0" borderId="8" xfId="0" applyFont="1" applyBorder="1" applyAlignment="1">
      <alignment horizontal="center"/>
    </xf>
    <xf numFmtId="0" fontId="7" fillId="2" borderId="9" xfId="0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7" fillId="2" borderId="0" xfId="0" applyFont="1" applyFill="1" applyBorder="1" applyAlignment="1">
      <alignment horizontal="left" indent="1"/>
    </xf>
    <xf numFmtId="167" fontId="6" fillId="0" borderId="0" xfId="0" applyNumberFormat="1" applyFont="1"/>
    <xf numFmtId="166" fontId="6" fillId="0" borderId="0" xfId="0" applyNumberFormat="1" applyFont="1" applyFill="1" applyBorder="1"/>
    <xf numFmtId="168" fontId="6" fillId="0" borderId="0" xfId="0" applyNumberFormat="1" applyFont="1" applyFill="1" applyBorder="1"/>
    <xf numFmtId="0" fontId="5" fillId="0" borderId="25" xfId="0" applyFont="1" applyBorder="1"/>
    <xf numFmtId="0" fontId="5" fillId="0" borderId="21" xfId="0" applyFont="1" applyBorder="1"/>
    <xf numFmtId="0" fontId="6" fillId="0" borderId="11" xfId="0" applyFont="1" applyBorder="1"/>
    <xf numFmtId="0" fontId="6" fillId="0" borderId="13" xfId="0" applyFont="1" applyBorder="1"/>
    <xf numFmtId="0" fontId="6" fillId="0" borderId="14" xfId="0" applyFont="1" applyBorder="1"/>
    <xf numFmtId="0" fontId="12" fillId="0" borderId="0" xfId="0" applyFont="1" applyBorder="1"/>
    <xf numFmtId="0" fontId="6" fillId="0" borderId="8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3" xfId="0" applyFont="1" applyBorder="1"/>
    <xf numFmtId="0" fontId="12" fillId="0" borderId="14" xfId="0" applyFont="1" applyBorder="1"/>
    <xf numFmtId="0" fontId="6" fillId="0" borderId="0" xfId="0" applyFont="1" applyBorder="1" applyAlignment="1">
      <alignment horizontal="center"/>
    </xf>
    <xf numFmtId="166" fontId="6" fillId="0" borderId="0" xfId="0" applyNumberFormat="1" applyFont="1" applyBorder="1"/>
    <xf numFmtId="169" fontId="6" fillId="0" borderId="21" xfId="0" applyNumberFormat="1" applyFont="1" applyBorder="1"/>
    <xf numFmtId="169" fontId="6" fillId="0" borderId="24" xfId="0" applyNumberFormat="1" applyFont="1" applyBorder="1"/>
    <xf numFmtId="0" fontId="6" fillId="0" borderId="26" xfId="0" applyFont="1" applyBorder="1"/>
    <xf numFmtId="0" fontId="6" fillId="0" borderId="27" xfId="0" applyFont="1" applyBorder="1"/>
    <xf numFmtId="170" fontId="6" fillId="0" borderId="0" xfId="0" applyNumberFormat="1" applyFont="1"/>
    <xf numFmtId="0" fontId="5" fillId="0" borderId="8" xfId="0" applyFont="1" applyBorder="1" applyAlignment="1">
      <alignment horizontal="right"/>
    </xf>
    <xf numFmtId="0" fontId="6" fillId="0" borderId="12" xfId="0" applyFont="1" applyBorder="1"/>
    <xf numFmtId="0" fontId="6" fillId="0" borderId="15" xfId="0" applyFont="1" applyBorder="1"/>
    <xf numFmtId="0" fontId="6" fillId="0" borderId="22" xfId="0" applyFont="1" applyBorder="1" applyAlignment="1">
      <alignment horizontal="center"/>
    </xf>
    <xf numFmtId="0" fontId="19" fillId="0" borderId="25" xfId="0" applyFont="1" applyFill="1" applyBorder="1"/>
    <xf numFmtId="0" fontId="19" fillId="0" borderId="28" xfId="0" applyFont="1" applyFill="1" applyBorder="1"/>
    <xf numFmtId="168" fontId="11" fillId="0" borderId="5" xfId="0" applyNumberFormat="1" applyFont="1" applyFill="1" applyBorder="1"/>
    <xf numFmtId="168" fontId="11" fillId="0" borderId="1" xfId="0" applyNumberFormat="1" applyFont="1" applyFill="1" applyBorder="1"/>
    <xf numFmtId="168" fontId="7" fillId="2" borderId="1" xfId="0" applyNumberFormat="1" applyFont="1" applyFill="1" applyBorder="1"/>
    <xf numFmtId="168" fontId="6" fillId="0" borderId="1" xfId="0" applyNumberFormat="1" applyFont="1" applyFill="1" applyBorder="1"/>
    <xf numFmtId="168" fontId="19" fillId="0" borderId="20" xfId="0" applyNumberFormat="1" applyFont="1" applyFill="1" applyBorder="1"/>
    <xf numFmtId="0" fontId="19" fillId="0" borderId="7" xfId="0" applyFont="1" applyFill="1" applyBorder="1"/>
    <xf numFmtId="166" fontId="7" fillId="2" borderId="0" xfId="0" applyNumberFormat="1" applyFont="1" applyFill="1"/>
    <xf numFmtId="166" fontId="5" fillId="0" borderId="0" xfId="0" applyNumberFormat="1" applyFont="1"/>
    <xf numFmtId="0" fontId="6" fillId="0" borderId="28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right"/>
    </xf>
    <xf numFmtId="168" fontId="7" fillId="2" borderId="0" xfId="0" applyNumberFormat="1" applyFont="1" applyFill="1"/>
    <xf numFmtId="168" fontId="7" fillId="2" borderId="21" xfId="0" applyNumberFormat="1" applyFont="1" applyFill="1" applyBorder="1"/>
    <xf numFmtId="168" fontId="11" fillId="0" borderId="3" xfId="0" applyNumberFormat="1" applyFont="1" applyFill="1" applyBorder="1"/>
    <xf numFmtId="168" fontId="19" fillId="0" borderId="3" xfId="0" applyNumberFormat="1" applyFont="1" applyFill="1" applyBorder="1"/>
    <xf numFmtId="168" fontId="6" fillId="0" borderId="1" xfId="0" applyNumberFormat="1" applyFont="1" applyBorder="1"/>
    <xf numFmtId="0" fontId="6" fillId="0" borderId="22" xfId="0" applyFont="1" applyBorder="1" applyAlignment="1">
      <alignment horizontal="center"/>
    </xf>
    <xf numFmtId="0" fontId="11" fillId="0" borderId="12" xfId="0" applyFont="1" applyFill="1" applyBorder="1" applyAlignment="1">
      <alignment horizontal="left" indent="1"/>
    </xf>
    <xf numFmtId="0" fontId="11" fillId="0" borderId="17" xfId="0" applyFont="1" applyFill="1" applyBorder="1" applyAlignment="1">
      <alignment horizontal="left" indent="1"/>
    </xf>
    <xf numFmtId="0" fontId="11" fillId="0" borderId="15" xfId="0" applyFont="1" applyFill="1" applyBorder="1" applyAlignment="1">
      <alignment horizontal="left" indent="1"/>
    </xf>
    <xf numFmtId="166" fontId="20" fillId="0" borderId="0" xfId="0" applyNumberFormat="1" applyFont="1" applyFill="1"/>
    <xf numFmtId="0" fontId="6" fillId="0" borderId="0" xfId="0" applyNumberFormat="1" applyFont="1"/>
    <xf numFmtId="171" fontId="6" fillId="0" borderId="0" xfId="0" applyNumberFormat="1" applyFont="1"/>
    <xf numFmtId="168" fontId="19" fillId="0" borderId="23" xfId="0" applyNumberFormat="1" applyFont="1" applyFill="1" applyBorder="1"/>
    <xf numFmtId="0" fontId="6" fillId="0" borderId="28" xfId="0" applyFont="1" applyBorder="1"/>
    <xf numFmtId="2" fontId="6" fillId="0" borderId="27" xfId="0" applyNumberFormat="1" applyFont="1" applyBorder="1"/>
    <xf numFmtId="2" fontId="6" fillId="0" borderId="4" xfId="0" applyNumberFormat="1" applyFont="1" applyBorder="1"/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right" indent="1"/>
    </xf>
    <xf numFmtId="0" fontId="6" fillId="0" borderId="29" xfId="0" applyFont="1" applyBorder="1"/>
    <xf numFmtId="0" fontId="6" fillId="0" borderId="20" xfId="0" applyFont="1" applyBorder="1" applyAlignment="1">
      <alignment horizontal="center"/>
    </xf>
    <xf numFmtId="0" fontId="5" fillId="0" borderId="0" xfId="0" applyFont="1" applyBorder="1"/>
    <xf numFmtId="168" fontId="5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left"/>
    </xf>
    <xf numFmtId="168" fontId="5" fillId="0" borderId="26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left"/>
    </xf>
    <xf numFmtId="168" fontId="5" fillId="0" borderId="4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left"/>
    </xf>
    <xf numFmtId="168" fontId="5" fillId="0" borderId="30" xfId="0" applyNumberFormat="1" applyFont="1" applyBorder="1" applyAlignment="1">
      <alignment horizontal="right" indent="1"/>
    </xf>
    <xf numFmtId="0" fontId="5" fillId="0" borderId="31" xfId="0" applyFont="1" applyBorder="1" applyAlignment="1">
      <alignment horizontal="left"/>
    </xf>
    <xf numFmtId="0" fontId="6" fillId="0" borderId="2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1" fillId="0" borderId="0" xfId="0" applyFont="1"/>
    <xf numFmtId="172" fontId="6" fillId="0" borderId="0" xfId="0" applyNumberFormat="1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9" xfId="0" applyFont="1" applyFill="1" applyBorder="1" applyAlignment="1">
      <alignment horizontal="left" indent="1"/>
    </xf>
    <xf numFmtId="168" fontId="6" fillId="0" borderId="0" xfId="0" applyNumberFormat="1" applyFont="1"/>
    <xf numFmtId="0" fontId="6" fillId="0" borderId="6" xfId="2" applyFont="1" applyBorder="1"/>
    <xf numFmtId="0" fontId="6" fillId="0" borderId="3" xfId="2" applyFont="1" applyBorder="1"/>
    <xf numFmtId="0" fontId="6" fillId="0" borderId="23" xfId="2" applyFont="1" applyBorder="1"/>
    <xf numFmtId="0" fontId="6" fillId="0" borderId="20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6" fillId="0" borderId="2" xfId="2" applyFont="1" applyBorder="1"/>
    <xf numFmtId="165" fontId="6" fillId="0" borderId="0" xfId="2" applyNumberFormat="1" applyFont="1" applyBorder="1"/>
    <xf numFmtId="165" fontId="6" fillId="0" borderId="3" xfId="2" applyNumberFormat="1" applyFont="1" applyBorder="1"/>
    <xf numFmtId="0" fontId="6" fillId="0" borderId="4" xfId="2" applyFont="1" applyBorder="1"/>
    <xf numFmtId="165" fontId="6" fillId="0" borderId="5" xfId="2" applyNumberFormat="1" applyFont="1" applyBorder="1"/>
    <xf numFmtId="165" fontId="6" fillId="0" borderId="6" xfId="2" applyNumberFormat="1" applyFont="1" applyBorder="1"/>
    <xf numFmtId="0" fontId="6" fillId="0" borderId="6" xfId="2" applyFont="1" applyBorder="1"/>
    <xf numFmtId="0" fontId="6" fillId="0" borderId="3" xfId="2" applyFont="1" applyBorder="1"/>
    <xf numFmtId="0" fontId="6" fillId="0" borderId="23" xfId="2" applyFont="1" applyBorder="1"/>
    <xf numFmtId="0" fontId="6" fillId="0" borderId="20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6" fillId="0" borderId="2" xfId="2" applyFont="1" applyBorder="1"/>
    <xf numFmtId="165" fontId="6" fillId="0" borderId="0" xfId="2" applyNumberFormat="1" applyFont="1" applyBorder="1"/>
    <xf numFmtId="165" fontId="6" fillId="0" borderId="3" xfId="2" applyNumberFormat="1" applyFont="1" applyBorder="1"/>
    <xf numFmtId="0" fontId="6" fillId="0" borderId="4" xfId="2" applyFont="1" applyBorder="1"/>
    <xf numFmtId="165" fontId="6" fillId="0" borderId="5" xfId="2" applyNumberFormat="1" applyFont="1" applyBorder="1"/>
    <xf numFmtId="165" fontId="6" fillId="0" borderId="6" xfId="2" applyNumberFormat="1" applyFont="1" applyBorder="1"/>
    <xf numFmtId="0" fontId="3" fillId="0" borderId="0" xfId="3"/>
    <xf numFmtId="0" fontId="3" fillId="0" borderId="0" xfId="3"/>
    <xf numFmtId="0" fontId="7" fillId="2" borderId="0" xfId="0" quotePrefix="1" applyFont="1" applyFill="1" applyBorder="1" applyAlignment="1">
      <alignment horizontal="left" indent="1"/>
    </xf>
    <xf numFmtId="173" fontId="6" fillId="0" borderId="22" xfId="0" applyNumberFormat="1" applyFont="1" applyBorder="1"/>
    <xf numFmtId="173" fontId="6" fillId="0" borderId="23" xfId="0" applyNumberFormat="1" applyFont="1" applyBorder="1"/>
    <xf numFmtId="174" fontId="6" fillId="0" borderId="0" xfId="0" applyNumberFormat="1" applyFont="1" applyFill="1" applyBorder="1"/>
    <xf numFmtId="0" fontId="2" fillId="0" borderId="32" xfId="0" applyFont="1" applyBorder="1"/>
    <xf numFmtId="0" fontId="2" fillId="0" borderId="20" xfId="0" applyFont="1" applyBorder="1"/>
    <xf numFmtId="0" fontId="5" fillId="0" borderId="20" xfId="0" applyFont="1" applyBorder="1" applyAlignment="1">
      <alignment horizontal="right"/>
    </xf>
    <xf numFmtId="0" fontId="7" fillId="2" borderId="33" xfId="0" applyFont="1" applyFill="1" applyBorder="1" applyAlignment="1">
      <alignment horizontal="left" indent="1"/>
    </xf>
    <xf numFmtId="0" fontId="2" fillId="0" borderId="0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/>
    <xf numFmtId="0" fontId="6" fillId="0" borderId="22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 applyAlignment="1"/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</cellXfs>
  <cellStyles count="4">
    <cellStyle name="Standard" xfId="0" builtinId="0"/>
    <cellStyle name="Standard 2" xfId="1"/>
    <cellStyle name="Standard 3" xfId="2"/>
    <cellStyle name="Standard 4" xfId="3"/>
  </cellStyles>
  <dxfs count="246"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</dxfs>
  <tableStyles count="0" defaultTableStyle="TableStyleMedium2" defaultPivotStyle="PivotStyleLight16"/>
  <colors>
    <mruColors>
      <color rgb="FFFFFFCC"/>
      <color rgb="FF0000FF"/>
      <color rgb="FFFF8181"/>
      <color rgb="FF960000"/>
      <color rgb="FFC8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SRMTools/ExcelAddIns/LSRM_Tools_Dl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LSRMalpha"/>
      <definedName name="LSRMalphaInitialised"/>
      <definedName name="LSRMCalcInfo"/>
      <definedName name="LSRMCDR"/>
      <definedName name="LSRMCDRCov"/>
      <definedName name="LSRMCDRCovEigenvalue"/>
      <definedName name="LSRMDefaultalpha"/>
      <definedName name="LSRMDefaultalphaUsed"/>
      <definedName name="LSRMDefaultf"/>
      <definedName name="LSRMDefaultfUsed"/>
      <definedName name="LSRMDefaultsigma"/>
      <definedName name="LSRMDefaultsigmaUsed"/>
      <definedName name="LSRMDefaultwUsed"/>
      <definedName name="LSRMEigenvalue"/>
      <definedName name="LSRMf"/>
      <definedName name="LSRMfInitialised"/>
      <definedName name="LSRMgamma1Initialised"/>
      <definedName name="LSRMInflationInitialised"/>
      <definedName name="LSRMInputChanged"/>
      <definedName name="LSRMM"/>
      <definedName name="LSRMModelType"/>
      <definedName name="LSRMMSEP"/>
      <definedName name="LSRMMSEPCov"/>
      <definedName name="LSRMMSEPCovEigenvalue"/>
      <definedName name="LSRMPreventFutureExposureFromChangingSign"/>
      <definedName name="LSRMPreventPastExposureFromChangingSign"/>
      <definedName name="LSRMR1"/>
      <definedName name="LSRMR2"/>
      <definedName name="LSRMReducedMemory"/>
      <definedName name="LSRMS"/>
      <definedName name="LSRMsigma"/>
      <definedName name="LSRMsigmaInitialised"/>
      <definedName name="LSRMSInitialised"/>
      <definedName name="LSRMUltimate"/>
      <definedName name="LSRMUseMSEPifTailCDRisLarger"/>
      <definedName name="LSRMVirtualParaErrDiversification"/>
      <definedName name="LSRMVirtualProcVarDiversification"/>
      <definedName name="LSRMVirtualTailDiversification"/>
      <definedName name="LSRMWeightsUsedForDefaultsigma"/>
      <definedName name="LSRMwInitialise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A19"/>
  <sheetViews>
    <sheetView tabSelected="1" workbookViewId="0"/>
  </sheetViews>
  <sheetFormatPr baseColWidth="10" defaultRowHeight="10.199999999999999" x14ac:dyDescent="0.2"/>
  <sheetData>
    <row r="1" spans="1:1" x14ac:dyDescent="0.2">
      <c r="A1" t="s">
        <v>192</v>
      </c>
    </row>
    <row r="3" spans="1:1" x14ac:dyDescent="0.2">
      <c r="A3" t="s">
        <v>171</v>
      </c>
    </row>
    <row r="5" spans="1:1" x14ac:dyDescent="0.2">
      <c r="A5" t="s">
        <v>172</v>
      </c>
    </row>
    <row r="6" spans="1:1" x14ac:dyDescent="0.2">
      <c r="A6" t="s">
        <v>173</v>
      </c>
    </row>
    <row r="7" spans="1:1" x14ac:dyDescent="0.2">
      <c r="A7" t="s">
        <v>174</v>
      </c>
    </row>
    <row r="8" spans="1:1" x14ac:dyDescent="0.2">
      <c r="A8" t="s">
        <v>175</v>
      </c>
    </row>
    <row r="10" spans="1:1" x14ac:dyDescent="0.2">
      <c r="A10" t="s">
        <v>176</v>
      </c>
    </row>
    <row r="11" spans="1:1" x14ac:dyDescent="0.2">
      <c r="A11" t="s">
        <v>177</v>
      </c>
    </row>
    <row r="12" spans="1:1" x14ac:dyDescent="0.2">
      <c r="A12" t="s">
        <v>178</v>
      </c>
    </row>
    <row r="13" spans="1:1" x14ac:dyDescent="0.2">
      <c r="A13" t="s">
        <v>179</v>
      </c>
    </row>
    <row r="15" spans="1:1" x14ac:dyDescent="0.2">
      <c r="A15" t="s">
        <v>180</v>
      </c>
    </row>
    <row r="16" spans="1:1" x14ac:dyDescent="0.2">
      <c r="A16" t="s">
        <v>181</v>
      </c>
    </row>
    <row r="18" spans="1:1" x14ac:dyDescent="0.2">
      <c r="A18" t="s">
        <v>182</v>
      </c>
    </row>
    <row r="19" spans="1:1" x14ac:dyDescent="0.2">
      <c r="A19" t="s">
        <v>183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Y217"/>
  <sheetViews>
    <sheetView workbookViewId="0"/>
  </sheetViews>
  <sheetFormatPr baseColWidth="10" defaultRowHeight="10.199999999999999" x14ac:dyDescent="0.2"/>
  <sheetData>
    <row r="1" spans="1:25" x14ac:dyDescent="0.2">
      <c r="A1" s="22" t="s">
        <v>1</v>
      </c>
      <c r="B1" s="23">
        <v>0</v>
      </c>
      <c r="C1" s="23">
        <v>1</v>
      </c>
      <c r="D1" s="23">
        <v>2</v>
      </c>
      <c r="E1" s="23">
        <v>3</v>
      </c>
      <c r="F1" s="23">
        <v>4</v>
      </c>
      <c r="G1" s="23">
        <v>5</v>
      </c>
      <c r="H1" s="23">
        <v>6</v>
      </c>
      <c r="I1" s="23">
        <v>7</v>
      </c>
      <c r="J1" s="23">
        <v>8</v>
      </c>
      <c r="K1" s="23">
        <v>9</v>
      </c>
      <c r="N1" t="s">
        <v>24</v>
      </c>
      <c r="O1" t="s">
        <v>25</v>
      </c>
      <c r="P1" t="s">
        <v>26</v>
      </c>
      <c r="Q1" t="s">
        <v>27</v>
      </c>
      <c r="R1" t="s">
        <v>23</v>
      </c>
      <c r="T1" s="39" t="s">
        <v>6</v>
      </c>
      <c r="U1" s="39" t="s">
        <v>7</v>
      </c>
      <c r="V1" s="39" t="s">
        <v>25</v>
      </c>
      <c r="W1" s="39" t="s">
        <v>26</v>
      </c>
      <c r="X1" s="39" t="s">
        <v>27</v>
      </c>
      <c r="Y1" s="39" t="s">
        <v>28</v>
      </c>
    </row>
    <row r="2" spans="1:25" x14ac:dyDescent="0.2">
      <c r="A2" s="24">
        <v>0</v>
      </c>
      <c r="B2" s="25">
        <v>1216632</v>
      </c>
      <c r="C2" s="25">
        <v>130440</v>
      </c>
      <c r="D2" s="25">
        <v>439805</v>
      </c>
      <c r="E2" s="25">
        <v>494729</v>
      </c>
      <c r="F2" s="25">
        <v>374618</v>
      </c>
      <c r="G2" s="25">
        <v>253083</v>
      </c>
      <c r="H2" s="25">
        <v>374081</v>
      </c>
      <c r="I2" s="25">
        <v>304161</v>
      </c>
      <c r="J2" s="25">
        <v>166854</v>
      </c>
      <c r="K2" s="25">
        <v>166855</v>
      </c>
      <c r="N2" s="39">
        <v>0</v>
      </c>
      <c r="O2" s="39">
        <v>0</v>
      </c>
      <c r="P2" s="39">
        <v>0</v>
      </c>
      <c r="Q2" s="39">
        <v>0</v>
      </c>
      <c r="R2" s="39">
        <v>1</v>
      </c>
      <c r="T2" s="39">
        <v>0</v>
      </c>
      <c r="U2" s="39">
        <v>0</v>
      </c>
      <c r="V2" s="39">
        <v>0</v>
      </c>
      <c r="W2" s="39">
        <v>0</v>
      </c>
      <c r="X2" s="39">
        <v>0</v>
      </c>
      <c r="Y2" s="39">
        <v>1</v>
      </c>
    </row>
    <row r="3" spans="1:25" x14ac:dyDescent="0.2">
      <c r="A3" s="24">
        <f t="shared" ref="A3:A11" si="0">A2+1</f>
        <v>1</v>
      </c>
      <c r="B3" s="25">
        <v>798924</v>
      </c>
      <c r="C3" s="25">
        <v>252988</v>
      </c>
      <c r="D3" s="25">
        <v>163873</v>
      </c>
      <c r="E3" s="25">
        <v>134154</v>
      </c>
      <c r="F3" s="25">
        <v>305373</v>
      </c>
      <c r="G3" s="25">
        <v>270898</v>
      </c>
      <c r="H3" s="25">
        <v>206623</v>
      </c>
      <c r="I3" s="25">
        <v>154478</v>
      </c>
      <c r="J3" s="25">
        <v>279745</v>
      </c>
      <c r="K3" s="25"/>
      <c r="N3" s="39">
        <v>0</v>
      </c>
      <c r="O3" s="39">
        <v>0</v>
      </c>
      <c r="P3" s="39">
        <v>1</v>
      </c>
      <c r="Q3" s="39">
        <v>0</v>
      </c>
      <c r="R3" s="39">
        <v>1</v>
      </c>
      <c r="T3" s="39">
        <v>0</v>
      </c>
      <c r="U3" s="39">
        <v>0</v>
      </c>
      <c r="V3" s="39">
        <v>0</v>
      </c>
      <c r="W3" s="39">
        <v>1</v>
      </c>
      <c r="X3" s="39">
        <v>0</v>
      </c>
      <c r="Y3" s="39">
        <v>1</v>
      </c>
    </row>
    <row r="4" spans="1:25" x14ac:dyDescent="0.2">
      <c r="A4" s="24">
        <f t="shared" si="0"/>
        <v>2</v>
      </c>
      <c r="B4" s="25">
        <v>1115636</v>
      </c>
      <c r="C4" s="25">
        <v>271751</v>
      </c>
      <c r="D4" s="25">
        <v>543480</v>
      </c>
      <c r="E4" s="25">
        <v>246135</v>
      </c>
      <c r="F4" s="25">
        <v>336169</v>
      </c>
      <c r="G4" s="25">
        <v>418759</v>
      </c>
      <c r="H4" s="25">
        <v>115438</v>
      </c>
      <c r="I4" s="25">
        <v>135143</v>
      </c>
      <c r="J4" s="25"/>
      <c r="K4" s="25"/>
      <c r="N4" s="39">
        <v>0</v>
      </c>
      <c r="O4" s="39">
        <v>0</v>
      </c>
      <c r="P4" s="39">
        <v>1</v>
      </c>
      <c r="Q4" s="39">
        <v>1</v>
      </c>
      <c r="R4" s="39">
        <v>1</v>
      </c>
      <c r="T4" s="39">
        <v>0</v>
      </c>
      <c r="U4" s="39">
        <v>0</v>
      </c>
      <c r="V4" s="39">
        <v>0</v>
      </c>
      <c r="W4" s="39">
        <v>1</v>
      </c>
      <c r="X4" s="39">
        <v>1</v>
      </c>
      <c r="Y4" s="39">
        <v>1</v>
      </c>
    </row>
    <row r="5" spans="1:25" x14ac:dyDescent="0.2">
      <c r="A5" s="24">
        <f t="shared" si="0"/>
        <v>3</v>
      </c>
      <c r="B5" s="25">
        <v>1052161</v>
      </c>
      <c r="C5" s="25">
        <v>269045</v>
      </c>
      <c r="D5" s="25">
        <v>378926</v>
      </c>
      <c r="E5" s="25">
        <v>271171</v>
      </c>
      <c r="F5" s="25">
        <v>327046</v>
      </c>
      <c r="G5" s="25">
        <v>346764</v>
      </c>
      <c r="H5" s="25">
        <v>358312</v>
      </c>
      <c r="I5" s="25"/>
      <c r="J5" s="25"/>
      <c r="K5" s="25"/>
      <c r="N5" s="39">
        <v>0</v>
      </c>
      <c r="O5" s="39">
        <v>0</v>
      </c>
      <c r="P5" s="39">
        <v>2</v>
      </c>
      <c r="Q5" s="39">
        <v>0</v>
      </c>
      <c r="R5" s="39">
        <v>1</v>
      </c>
      <c r="T5" s="39">
        <v>0</v>
      </c>
      <c r="U5" s="39">
        <v>0</v>
      </c>
      <c r="V5" s="39">
        <v>0</v>
      </c>
      <c r="W5" s="39">
        <v>2</v>
      </c>
      <c r="X5" s="39">
        <v>0</v>
      </c>
      <c r="Y5" s="39">
        <v>1</v>
      </c>
    </row>
    <row r="6" spans="1:25" x14ac:dyDescent="0.2">
      <c r="A6" s="24">
        <f t="shared" si="0"/>
        <v>4</v>
      </c>
      <c r="B6" s="25">
        <v>808864</v>
      </c>
      <c r="C6" s="25">
        <v>220659</v>
      </c>
      <c r="D6" s="25">
        <v>200103</v>
      </c>
      <c r="E6" s="25">
        <v>360712</v>
      </c>
      <c r="F6" s="25">
        <v>252324</v>
      </c>
      <c r="G6" s="25">
        <v>307689</v>
      </c>
      <c r="H6" s="25"/>
      <c r="I6" s="25"/>
      <c r="J6" s="25"/>
      <c r="K6" s="25"/>
      <c r="N6" s="39">
        <v>0</v>
      </c>
      <c r="O6" s="39">
        <v>0</v>
      </c>
      <c r="P6" s="39">
        <v>2</v>
      </c>
      <c r="Q6" s="39">
        <v>1</v>
      </c>
      <c r="R6" s="39">
        <v>1</v>
      </c>
      <c r="T6" s="39">
        <v>0</v>
      </c>
      <c r="U6" s="39">
        <v>0</v>
      </c>
      <c r="V6" s="39">
        <v>0</v>
      </c>
      <c r="W6" s="39">
        <v>2</v>
      </c>
      <c r="X6" s="39">
        <v>1</v>
      </c>
      <c r="Y6" s="39">
        <v>1</v>
      </c>
    </row>
    <row r="7" spans="1:25" x14ac:dyDescent="0.2">
      <c r="A7" s="24">
        <f t="shared" si="0"/>
        <v>5</v>
      </c>
      <c r="B7" s="25">
        <v>1016862</v>
      </c>
      <c r="C7" s="25">
        <v>234558</v>
      </c>
      <c r="D7" s="25">
        <v>446632</v>
      </c>
      <c r="E7" s="25">
        <v>407091</v>
      </c>
      <c r="F7" s="25">
        <v>280196</v>
      </c>
      <c r="G7" s="25"/>
      <c r="H7" s="25"/>
      <c r="I7" s="25"/>
      <c r="J7" s="25"/>
      <c r="K7" s="25"/>
      <c r="N7" s="39">
        <v>0</v>
      </c>
      <c r="O7" s="39">
        <v>0</v>
      </c>
      <c r="P7" s="39">
        <v>2</v>
      </c>
      <c r="Q7" s="39">
        <v>2</v>
      </c>
      <c r="R7" s="39">
        <v>1</v>
      </c>
      <c r="T7" s="39">
        <v>0</v>
      </c>
      <c r="U7" s="39">
        <v>0</v>
      </c>
      <c r="V7" s="39">
        <v>0</v>
      </c>
      <c r="W7" s="39">
        <v>2</v>
      </c>
      <c r="X7" s="39">
        <v>2</v>
      </c>
      <c r="Y7" s="39">
        <v>1</v>
      </c>
    </row>
    <row r="8" spans="1:25" x14ac:dyDescent="0.2">
      <c r="A8" s="24">
        <f t="shared" si="0"/>
        <v>6</v>
      </c>
      <c r="B8" s="25">
        <v>948312</v>
      </c>
      <c r="C8" s="25">
        <v>160479</v>
      </c>
      <c r="D8" s="25">
        <v>206733</v>
      </c>
      <c r="E8" s="25">
        <v>172053</v>
      </c>
      <c r="F8" s="25"/>
      <c r="G8" s="25"/>
      <c r="H8" s="25"/>
      <c r="I8" s="25"/>
      <c r="J8" s="25"/>
      <c r="K8" s="25"/>
      <c r="N8" s="39">
        <v>0</v>
      </c>
      <c r="O8" s="39">
        <v>0</v>
      </c>
      <c r="P8" s="39">
        <v>3</v>
      </c>
      <c r="Q8" s="39">
        <v>0</v>
      </c>
      <c r="R8" s="39">
        <v>1</v>
      </c>
      <c r="T8" s="39">
        <v>0</v>
      </c>
      <c r="U8" s="39">
        <v>0</v>
      </c>
      <c r="V8" s="39">
        <v>0</v>
      </c>
      <c r="W8" s="39">
        <v>3</v>
      </c>
      <c r="X8" s="39">
        <v>0</v>
      </c>
      <c r="Y8" s="39">
        <v>1</v>
      </c>
    </row>
    <row r="9" spans="1:25" x14ac:dyDescent="0.2">
      <c r="A9" s="24">
        <f t="shared" si="0"/>
        <v>7</v>
      </c>
      <c r="B9" s="25">
        <v>917530</v>
      </c>
      <c r="C9" s="25">
        <v>164896</v>
      </c>
      <c r="D9" s="25">
        <v>401979</v>
      </c>
      <c r="E9" s="25"/>
      <c r="F9" s="25"/>
      <c r="G9" s="25"/>
      <c r="H9" s="25"/>
      <c r="I9" s="25"/>
      <c r="J9" s="25"/>
      <c r="K9" s="25"/>
      <c r="N9" s="39">
        <v>0</v>
      </c>
      <c r="O9" s="39">
        <v>0</v>
      </c>
      <c r="P9" s="39">
        <v>3</v>
      </c>
      <c r="Q9" s="39">
        <v>1</v>
      </c>
      <c r="R9" s="39">
        <v>1</v>
      </c>
      <c r="T9" s="39">
        <v>0</v>
      </c>
      <c r="U9" s="39">
        <v>0</v>
      </c>
      <c r="V9" s="39">
        <v>0</v>
      </c>
      <c r="W9" s="39">
        <v>3</v>
      </c>
      <c r="X9" s="39">
        <v>1</v>
      </c>
      <c r="Y9" s="39">
        <v>1</v>
      </c>
    </row>
    <row r="10" spans="1:25" x14ac:dyDescent="0.2">
      <c r="A10" s="24">
        <f t="shared" si="0"/>
        <v>8</v>
      </c>
      <c r="B10" s="25">
        <v>1001238</v>
      </c>
      <c r="C10" s="25">
        <v>374886</v>
      </c>
      <c r="D10" s="25"/>
      <c r="E10" s="25"/>
      <c r="F10" s="25"/>
      <c r="G10" s="25"/>
      <c r="H10" s="25"/>
      <c r="I10" s="25"/>
      <c r="J10" s="25"/>
      <c r="K10" s="25"/>
      <c r="N10" s="39">
        <v>0</v>
      </c>
      <c r="O10" s="39">
        <v>0</v>
      </c>
      <c r="P10" s="39">
        <v>3</v>
      </c>
      <c r="Q10" s="39">
        <v>2</v>
      </c>
      <c r="R10" s="39">
        <v>1</v>
      </c>
      <c r="T10" s="39">
        <v>0</v>
      </c>
      <c r="U10" s="39">
        <v>0</v>
      </c>
      <c r="V10" s="39">
        <v>0</v>
      </c>
      <c r="W10" s="39">
        <v>3</v>
      </c>
      <c r="X10" s="39">
        <v>2</v>
      </c>
      <c r="Y10" s="39">
        <v>1</v>
      </c>
    </row>
    <row r="11" spans="1:25" x14ac:dyDescent="0.2">
      <c r="A11" s="24">
        <f t="shared" si="0"/>
        <v>9</v>
      </c>
      <c r="B11" s="25">
        <v>841930</v>
      </c>
      <c r="C11" s="25"/>
      <c r="D11" s="25"/>
      <c r="E11" s="25"/>
      <c r="F11" s="25"/>
      <c r="G11" s="25"/>
      <c r="H11" s="25"/>
      <c r="I11" s="25"/>
      <c r="J11" s="25"/>
      <c r="K11" s="25"/>
      <c r="N11" s="39">
        <v>0</v>
      </c>
      <c r="O11" s="39">
        <v>0</v>
      </c>
      <c r="P11" s="39">
        <v>3</v>
      </c>
      <c r="Q11" s="39">
        <v>3</v>
      </c>
      <c r="R11" s="39">
        <v>1</v>
      </c>
      <c r="T11" s="39">
        <v>0</v>
      </c>
      <c r="U11" s="39">
        <v>0</v>
      </c>
      <c r="V11" s="39">
        <v>0</v>
      </c>
      <c r="W11" s="39">
        <v>3</v>
      </c>
      <c r="X11" s="39">
        <v>3</v>
      </c>
      <c r="Y11" s="39">
        <v>1</v>
      </c>
    </row>
    <row r="12" spans="1:25" x14ac:dyDescent="0.2">
      <c r="N12" s="39">
        <v>0</v>
      </c>
      <c r="O12" s="39">
        <v>0</v>
      </c>
      <c r="P12" s="39">
        <v>4</v>
      </c>
      <c r="Q12" s="39">
        <v>0</v>
      </c>
      <c r="R12" s="39">
        <v>1</v>
      </c>
      <c r="T12" s="39">
        <v>0</v>
      </c>
      <c r="U12" s="39">
        <v>0</v>
      </c>
      <c r="V12" s="39">
        <v>0</v>
      </c>
      <c r="W12" s="39">
        <v>4</v>
      </c>
      <c r="X12" s="39">
        <v>0</v>
      </c>
      <c r="Y12" s="39">
        <v>1</v>
      </c>
    </row>
    <row r="13" spans="1:2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N13" s="39">
        <v>0</v>
      </c>
      <c r="O13" s="39">
        <v>0</v>
      </c>
      <c r="P13" s="39">
        <v>4</v>
      </c>
      <c r="Q13" s="39">
        <v>1</v>
      </c>
      <c r="R13" s="39">
        <v>1</v>
      </c>
      <c r="T13" s="39">
        <v>0</v>
      </c>
      <c r="U13" s="39">
        <v>0</v>
      </c>
      <c r="V13" s="39">
        <v>0</v>
      </c>
      <c r="W13" s="39">
        <v>4</v>
      </c>
      <c r="X13" s="39">
        <v>1</v>
      </c>
      <c r="Y13" s="39">
        <v>1</v>
      </c>
    </row>
    <row r="14" spans="1:25" x14ac:dyDescent="0.2">
      <c r="A14" s="22" t="s">
        <v>2</v>
      </c>
      <c r="B14" s="23">
        <f t="shared" ref="B14:K14" si="1">B1</f>
        <v>0</v>
      </c>
      <c r="C14" s="23">
        <f t="shared" si="1"/>
        <v>1</v>
      </c>
      <c r="D14" s="23">
        <f t="shared" si="1"/>
        <v>2</v>
      </c>
      <c r="E14" s="23">
        <f t="shared" si="1"/>
        <v>3</v>
      </c>
      <c r="F14" s="23">
        <f t="shared" si="1"/>
        <v>4</v>
      </c>
      <c r="G14" s="23">
        <f t="shared" si="1"/>
        <v>5</v>
      </c>
      <c r="H14" s="23">
        <f t="shared" si="1"/>
        <v>6</v>
      </c>
      <c r="I14" s="23">
        <f t="shared" si="1"/>
        <v>7</v>
      </c>
      <c r="J14" s="23">
        <f t="shared" si="1"/>
        <v>8</v>
      </c>
      <c r="K14" s="23">
        <f t="shared" si="1"/>
        <v>9</v>
      </c>
      <c r="N14" s="39">
        <v>0</v>
      </c>
      <c r="O14" s="39">
        <v>0</v>
      </c>
      <c r="P14" s="39">
        <v>4</v>
      </c>
      <c r="Q14" s="39">
        <v>2</v>
      </c>
      <c r="R14" s="39">
        <v>1</v>
      </c>
      <c r="T14" s="39">
        <v>0</v>
      </c>
      <c r="U14" s="39">
        <v>0</v>
      </c>
      <c r="V14" s="39">
        <v>0</v>
      </c>
      <c r="W14" s="39">
        <v>4</v>
      </c>
      <c r="X14" s="39">
        <v>2</v>
      </c>
      <c r="Y14" s="39">
        <v>1</v>
      </c>
    </row>
    <row r="15" spans="1:25" x14ac:dyDescent="0.2">
      <c r="A15" s="24">
        <f t="shared" ref="A15:A24" si="2">A2</f>
        <v>0</v>
      </c>
      <c r="B15" s="25">
        <v>3362115</v>
      </c>
      <c r="C15" s="25">
        <v>1855128</v>
      </c>
      <c r="D15" s="25">
        <v>-462343</v>
      </c>
      <c r="E15" s="25">
        <v>-373223</v>
      </c>
      <c r="F15" s="25">
        <v>-244794</v>
      </c>
      <c r="G15" s="25">
        <v>-42743</v>
      </c>
      <c r="H15" s="25">
        <v>-75404</v>
      </c>
      <c r="I15" s="25">
        <v>-47145</v>
      </c>
      <c r="J15" s="25">
        <v>-30200</v>
      </c>
      <c r="K15" s="25">
        <v>-20133</v>
      </c>
      <c r="N15" s="39">
        <v>0</v>
      </c>
      <c r="O15" s="39">
        <v>0</v>
      </c>
      <c r="P15" s="39">
        <v>4</v>
      </c>
      <c r="Q15" s="39">
        <v>3</v>
      </c>
      <c r="R15" s="39">
        <v>1</v>
      </c>
      <c r="T15" s="39">
        <v>0</v>
      </c>
      <c r="U15" s="39">
        <v>0</v>
      </c>
      <c r="V15" s="39">
        <v>0</v>
      </c>
      <c r="W15" s="39">
        <v>4</v>
      </c>
      <c r="X15" s="39">
        <v>3</v>
      </c>
      <c r="Y15" s="39">
        <v>1</v>
      </c>
    </row>
    <row r="16" spans="1:25" x14ac:dyDescent="0.2">
      <c r="A16" s="24">
        <f t="shared" si="2"/>
        <v>1</v>
      </c>
      <c r="B16" s="25">
        <v>2640443</v>
      </c>
      <c r="C16" s="25">
        <v>2003417</v>
      </c>
      <c r="D16" s="25">
        <v>-773906</v>
      </c>
      <c r="E16" s="25">
        <v>-621396</v>
      </c>
      <c r="F16" s="25">
        <v>-146556</v>
      </c>
      <c r="G16" s="25">
        <v>-82022</v>
      </c>
      <c r="H16" s="25">
        <v>-43916</v>
      </c>
      <c r="I16" s="25">
        <v>-29123</v>
      </c>
      <c r="J16" s="25">
        <v>-26986</v>
      </c>
      <c r="K16" s="25"/>
      <c r="N16" s="39">
        <v>0</v>
      </c>
      <c r="O16" s="39">
        <v>0</v>
      </c>
      <c r="P16" s="39">
        <v>4</v>
      </c>
      <c r="Q16" s="39">
        <v>4</v>
      </c>
      <c r="R16" s="39">
        <v>1</v>
      </c>
      <c r="T16" s="39">
        <v>0</v>
      </c>
      <c r="U16" s="39">
        <v>0</v>
      </c>
      <c r="V16" s="39">
        <v>0</v>
      </c>
      <c r="W16" s="39">
        <v>4</v>
      </c>
      <c r="X16" s="39">
        <v>4</v>
      </c>
      <c r="Y16" s="39">
        <v>1</v>
      </c>
    </row>
    <row r="17" spans="1:25" x14ac:dyDescent="0.2">
      <c r="A17" s="24">
        <f t="shared" si="2"/>
        <v>2</v>
      </c>
      <c r="B17" s="25">
        <v>2879697</v>
      </c>
      <c r="C17" s="25">
        <v>1905834</v>
      </c>
      <c r="D17" s="25">
        <v>-740083</v>
      </c>
      <c r="E17" s="25">
        <v>-577626</v>
      </c>
      <c r="F17" s="25">
        <v>-90282</v>
      </c>
      <c r="G17" s="25">
        <v>-35606</v>
      </c>
      <c r="H17" s="25">
        <v>-58006</v>
      </c>
      <c r="I17" s="25">
        <v>-26101</v>
      </c>
      <c r="J17" s="25"/>
      <c r="K17" s="25"/>
      <c r="N17" s="39">
        <v>0</v>
      </c>
      <c r="O17" s="39">
        <v>0</v>
      </c>
      <c r="P17" s="39">
        <v>5</v>
      </c>
      <c r="Q17" s="39">
        <v>0</v>
      </c>
      <c r="R17" s="39">
        <v>1</v>
      </c>
      <c r="T17" s="39">
        <v>0</v>
      </c>
      <c r="U17" s="39">
        <v>0</v>
      </c>
      <c r="V17" s="39">
        <v>0</v>
      </c>
      <c r="W17" s="39">
        <v>5</v>
      </c>
      <c r="X17" s="39">
        <v>0</v>
      </c>
      <c r="Y17" s="39">
        <v>1</v>
      </c>
    </row>
    <row r="18" spans="1:25" x14ac:dyDescent="0.2">
      <c r="A18" s="24">
        <f t="shared" si="2"/>
        <v>3</v>
      </c>
      <c r="B18" s="25">
        <v>2933345</v>
      </c>
      <c r="C18" s="25">
        <v>2365801</v>
      </c>
      <c r="D18" s="25">
        <v>-847183</v>
      </c>
      <c r="E18" s="25">
        <v>-751154</v>
      </c>
      <c r="F18" s="25">
        <v>-147418</v>
      </c>
      <c r="G18" s="25">
        <v>-83886</v>
      </c>
      <c r="H18" s="25">
        <v>-55584</v>
      </c>
      <c r="I18" s="25"/>
      <c r="J18" s="25"/>
      <c r="K18" s="25"/>
      <c r="N18" s="39">
        <v>0</v>
      </c>
      <c r="O18" s="39">
        <v>0</v>
      </c>
      <c r="P18" s="39">
        <v>5</v>
      </c>
      <c r="Q18" s="39">
        <v>1</v>
      </c>
      <c r="R18" s="39">
        <v>1</v>
      </c>
      <c r="T18" s="39">
        <v>0</v>
      </c>
      <c r="U18" s="39">
        <v>0</v>
      </c>
      <c r="V18" s="39">
        <v>0</v>
      </c>
      <c r="W18" s="39">
        <v>5</v>
      </c>
      <c r="X18" s="39">
        <v>1</v>
      </c>
      <c r="Y18" s="39">
        <v>1</v>
      </c>
    </row>
    <row r="19" spans="1:25" x14ac:dyDescent="0.2">
      <c r="A19" s="24">
        <f t="shared" si="2"/>
        <v>4</v>
      </c>
      <c r="B19" s="25">
        <v>2768181</v>
      </c>
      <c r="C19" s="25">
        <v>1890752</v>
      </c>
      <c r="D19" s="25">
        <v>-722478</v>
      </c>
      <c r="E19" s="25">
        <v>-423720</v>
      </c>
      <c r="F19" s="25">
        <v>-127606</v>
      </c>
      <c r="G19" s="25">
        <v>-86131</v>
      </c>
      <c r="H19" s="25"/>
      <c r="I19" s="25"/>
      <c r="J19" s="25"/>
      <c r="K19" s="25"/>
      <c r="N19" s="39">
        <v>0</v>
      </c>
      <c r="O19" s="39">
        <v>0</v>
      </c>
      <c r="P19" s="39">
        <v>5</v>
      </c>
      <c r="Q19" s="39">
        <v>2</v>
      </c>
      <c r="R19" s="39">
        <v>1</v>
      </c>
      <c r="T19" s="39">
        <v>0</v>
      </c>
      <c r="U19" s="39">
        <v>0</v>
      </c>
      <c r="V19" s="39">
        <v>0</v>
      </c>
      <c r="W19" s="39">
        <v>5</v>
      </c>
      <c r="X19" s="39">
        <v>2</v>
      </c>
      <c r="Y19" s="39">
        <v>1</v>
      </c>
    </row>
    <row r="20" spans="1:25" x14ac:dyDescent="0.2">
      <c r="A20" s="24">
        <f t="shared" si="2"/>
        <v>5</v>
      </c>
      <c r="B20" s="25">
        <v>3228439</v>
      </c>
      <c r="C20" s="25">
        <v>2042865</v>
      </c>
      <c r="D20" s="25">
        <v>-786358</v>
      </c>
      <c r="E20" s="25">
        <v>-686562</v>
      </c>
      <c r="F20" s="25">
        <v>-95957</v>
      </c>
      <c r="G20" s="25"/>
      <c r="H20" s="25"/>
      <c r="I20" s="25"/>
      <c r="J20" s="25"/>
      <c r="K20" s="25"/>
      <c r="N20" s="39">
        <v>0</v>
      </c>
      <c r="O20" s="39">
        <v>0</v>
      </c>
      <c r="P20" s="39">
        <v>5</v>
      </c>
      <c r="Q20" s="39">
        <v>3</v>
      </c>
      <c r="R20" s="39">
        <v>1</v>
      </c>
      <c r="T20" s="39">
        <v>0</v>
      </c>
      <c r="U20" s="39">
        <v>0</v>
      </c>
      <c r="V20" s="39">
        <v>0</v>
      </c>
      <c r="W20" s="39">
        <v>5</v>
      </c>
      <c r="X20" s="39">
        <v>3</v>
      </c>
      <c r="Y20" s="39">
        <v>1</v>
      </c>
    </row>
    <row r="21" spans="1:25" x14ac:dyDescent="0.2">
      <c r="A21" s="24">
        <f t="shared" si="2"/>
        <v>6</v>
      </c>
      <c r="B21" s="25">
        <v>2927033</v>
      </c>
      <c r="C21" s="25">
        <v>2140735</v>
      </c>
      <c r="D21" s="25">
        <v>-1001242</v>
      </c>
      <c r="E21" s="25">
        <v>-362413</v>
      </c>
      <c r="F21" s="25"/>
      <c r="G21" s="25"/>
      <c r="H21" s="25"/>
      <c r="I21" s="25"/>
      <c r="J21" s="25"/>
      <c r="K21" s="25"/>
      <c r="N21" s="39">
        <v>0</v>
      </c>
      <c r="O21" s="39">
        <v>0</v>
      </c>
      <c r="P21" s="39">
        <v>5</v>
      </c>
      <c r="Q21" s="39">
        <v>4</v>
      </c>
      <c r="R21" s="39">
        <v>1</v>
      </c>
      <c r="T21" s="39">
        <v>0</v>
      </c>
      <c r="U21" s="39">
        <v>0</v>
      </c>
      <c r="V21" s="39">
        <v>0</v>
      </c>
      <c r="W21" s="39">
        <v>5</v>
      </c>
      <c r="X21" s="39">
        <v>4</v>
      </c>
      <c r="Y21" s="39">
        <v>1</v>
      </c>
    </row>
    <row r="22" spans="1:25" x14ac:dyDescent="0.2">
      <c r="A22" s="24">
        <f t="shared" si="2"/>
        <v>7</v>
      </c>
      <c r="B22" s="25">
        <v>3083429</v>
      </c>
      <c r="C22" s="25">
        <v>1707515</v>
      </c>
      <c r="D22" s="25">
        <v>-382847</v>
      </c>
      <c r="E22" s="25"/>
      <c r="F22" s="25"/>
      <c r="G22" s="25"/>
      <c r="H22" s="25"/>
      <c r="I22" s="25"/>
      <c r="J22" s="25"/>
      <c r="K22" s="25"/>
      <c r="N22" s="39">
        <v>0</v>
      </c>
      <c r="O22" s="39">
        <v>0</v>
      </c>
      <c r="P22" s="39">
        <v>5</v>
      </c>
      <c r="Q22" s="39">
        <v>5</v>
      </c>
      <c r="R22" s="39">
        <v>1</v>
      </c>
      <c r="T22" s="39">
        <v>0</v>
      </c>
      <c r="U22" s="39">
        <v>0</v>
      </c>
      <c r="V22" s="39">
        <v>0</v>
      </c>
      <c r="W22" s="39">
        <v>5</v>
      </c>
      <c r="X22" s="39">
        <v>5</v>
      </c>
      <c r="Y22" s="39">
        <v>1</v>
      </c>
    </row>
    <row r="23" spans="1:25" x14ac:dyDescent="0.2">
      <c r="A23" s="24">
        <f t="shared" si="2"/>
        <v>8</v>
      </c>
      <c r="B23" s="25">
        <v>2761163</v>
      </c>
      <c r="C23" s="25">
        <v>1371594</v>
      </c>
      <c r="D23" s="25"/>
      <c r="E23" s="25"/>
      <c r="F23" s="25"/>
      <c r="G23" s="25"/>
      <c r="H23" s="25"/>
      <c r="I23" s="25"/>
      <c r="J23" s="25"/>
      <c r="K23" s="25"/>
      <c r="N23" s="39">
        <v>0</v>
      </c>
      <c r="O23" s="39">
        <v>0</v>
      </c>
      <c r="P23" s="39">
        <v>6</v>
      </c>
      <c r="Q23" s="39">
        <v>0</v>
      </c>
      <c r="R23" s="39">
        <v>1</v>
      </c>
      <c r="T23" s="39">
        <v>0</v>
      </c>
      <c r="U23" s="39">
        <v>0</v>
      </c>
      <c r="V23" s="39">
        <v>0</v>
      </c>
      <c r="W23" s="39">
        <v>6</v>
      </c>
      <c r="X23" s="39">
        <v>0</v>
      </c>
      <c r="Y23" s="39">
        <v>1</v>
      </c>
    </row>
    <row r="24" spans="1:25" x14ac:dyDescent="0.2">
      <c r="A24" s="24">
        <f t="shared" si="2"/>
        <v>9</v>
      </c>
      <c r="B24" s="25">
        <v>3045376</v>
      </c>
      <c r="C24" s="25"/>
      <c r="D24" s="25"/>
      <c r="E24" s="25"/>
      <c r="F24" s="25"/>
      <c r="G24" s="25"/>
      <c r="H24" s="25"/>
      <c r="I24" s="25"/>
      <c r="J24" s="25"/>
      <c r="K24" s="25"/>
      <c r="N24" s="39">
        <v>0</v>
      </c>
      <c r="O24" s="39">
        <v>0</v>
      </c>
      <c r="P24" s="39">
        <v>6</v>
      </c>
      <c r="Q24" s="39">
        <v>1</v>
      </c>
      <c r="R24" s="39">
        <v>1</v>
      </c>
      <c r="T24" s="39">
        <v>0</v>
      </c>
      <c r="U24" s="39">
        <v>0</v>
      </c>
      <c r="V24" s="39">
        <v>0</v>
      </c>
      <c r="W24" s="39">
        <v>6</v>
      </c>
      <c r="X24" s="39">
        <v>1</v>
      </c>
      <c r="Y24" s="39">
        <v>1</v>
      </c>
    </row>
    <row r="25" spans="1:25" x14ac:dyDescent="0.2">
      <c r="A25" s="5"/>
      <c r="B25" s="25"/>
      <c r="C25" s="25"/>
      <c r="D25" s="25"/>
      <c r="E25" s="25"/>
      <c r="F25" s="25"/>
      <c r="G25" s="25"/>
      <c r="H25" s="25"/>
      <c r="I25" s="25"/>
      <c r="J25" s="25"/>
      <c r="K25" s="25"/>
      <c r="N25" s="39">
        <v>0</v>
      </c>
      <c r="O25" s="39">
        <v>0</v>
      </c>
      <c r="P25" s="39">
        <v>6</v>
      </c>
      <c r="Q25" s="39">
        <v>2</v>
      </c>
      <c r="R25" s="39">
        <v>1</v>
      </c>
      <c r="T25" s="39">
        <v>0</v>
      </c>
      <c r="U25" s="39">
        <v>0</v>
      </c>
      <c r="V25" s="39">
        <v>0</v>
      </c>
      <c r="W25" s="39">
        <v>6</v>
      </c>
      <c r="X25" s="39">
        <v>2</v>
      </c>
      <c r="Y25" s="39">
        <v>1</v>
      </c>
    </row>
    <row r="26" spans="1:25" x14ac:dyDescent="0.2">
      <c r="N26" s="39">
        <v>0</v>
      </c>
      <c r="O26" s="39">
        <v>0</v>
      </c>
      <c r="P26" s="39">
        <v>6</v>
      </c>
      <c r="Q26" s="39">
        <v>3</v>
      </c>
      <c r="R26" s="39">
        <v>1</v>
      </c>
      <c r="T26" s="39">
        <v>0</v>
      </c>
      <c r="U26" s="39">
        <v>0</v>
      </c>
      <c r="V26" s="39">
        <v>0</v>
      </c>
      <c r="W26" s="39">
        <v>6</v>
      </c>
      <c r="X26" s="39">
        <v>3</v>
      </c>
      <c r="Y26" s="39">
        <v>1</v>
      </c>
    </row>
    <row r="27" spans="1:25" x14ac:dyDescent="0.2">
      <c r="A27" s="31" t="s">
        <v>11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9"/>
      <c r="N27" s="39">
        <v>0</v>
      </c>
      <c r="O27" s="39">
        <v>0</v>
      </c>
      <c r="P27" s="39">
        <v>6</v>
      </c>
      <c r="Q27" s="39">
        <v>4</v>
      </c>
      <c r="R27" s="39">
        <v>1</v>
      </c>
      <c r="T27" s="39">
        <v>0</v>
      </c>
      <c r="U27" s="39">
        <v>0</v>
      </c>
      <c r="V27" s="39">
        <v>0</v>
      </c>
      <c r="W27" s="39">
        <v>6</v>
      </c>
      <c r="X27" s="39">
        <v>4</v>
      </c>
      <c r="Y27" s="39">
        <v>1</v>
      </c>
    </row>
    <row r="28" spans="1:25" x14ac:dyDescent="0.2">
      <c r="A28" s="35" t="s">
        <v>12</v>
      </c>
      <c r="B28" s="23">
        <v>0</v>
      </c>
      <c r="C28" s="23">
        <v>1</v>
      </c>
      <c r="D28" s="23">
        <v>2</v>
      </c>
      <c r="E28" s="23">
        <v>3</v>
      </c>
      <c r="F28" s="23">
        <v>4</v>
      </c>
      <c r="G28" s="23">
        <v>5</v>
      </c>
      <c r="H28" s="23">
        <v>6</v>
      </c>
      <c r="I28" s="23">
        <v>7</v>
      </c>
      <c r="J28" s="23">
        <v>8</v>
      </c>
      <c r="K28" s="4"/>
      <c r="L28" s="9"/>
      <c r="N28" s="39">
        <v>0</v>
      </c>
      <c r="O28" s="39">
        <v>0</v>
      </c>
      <c r="P28" s="39">
        <v>6</v>
      </c>
      <c r="Q28" s="39">
        <v>5</v>
      </c>
      <c r="R28" s="39">
        <v>1</v>
      </c>
      <c r="T28" s="39">
        <v>0</v>
      </c>
      <c r="U28" s="39">
        <v>0</v>
      </c>
      <c r="V28" s="39">
        <v>0</v>
      </c>
      <c r="W28" s="39">
        <v>6</v>
      </c>
      <c r="X28" s="39">
        <v>5</v>
      </c>
      <c r="Y28" s="39">
        <v>1</v>
      </c>
    </row>
    <row r="29" spans="1:25" x14ac:dyDescent="0.2">
      <c r="A29" s="24">
        <v>0</v>
      </c>
      <c r="B29" s="33">
        <v>1216632</v>
      </c>
      <c r="C29" s="33">
        <v>1347072</v>
      </c>
      <c r="D29" s="33">
        <v>1786877</v>
      </c>
      <c r="E29" s="33">
        <v>2281606</v>
      </c>
      <c r="F29" s="33">
        <v>2656224</v>
      </c>
      <c r="G29" s="33">
        <v>2909307</v>
      </c>
      <c r="H29" s="33">
        <v>3283388</v>
      </c>
      <c r="I29" s="33">
        <v>3587549</v>
      </c>
      <c r="J29" s="33">
        <v>3860269.6768928962</v>
      </c>
      <c r="K29" s="36"/>
      <c r="L29" s="9"/>
      <c r="N29" s="39">
        <v>0</v>
      </c>
      <c r="O29" s="39">
        <v>0</v>
      </c>
      <c r="P29" s="39">
        <v>6</v>
      </c>
      <c r="Q29" s="39">
        <v>6</v>
      </c>
      <c r="R29" s="39">
        <v>1</v>
      </c>
      <c r="T29" s="39">
        <v>0</v>
      </c>
      <c r="U29" s="39">
        <v>0</v>
      </c>
      <c r="V29" s="39">
        <v>0</v>
      </c>
      <c r="W29" s="39">
        <v>6</v>
      </c>
      <c r="X29" s="39">
        <v>6</v>
      </c>
      <c r="Y29" s="39">
        <v>1</v>
      </c>
    </row>
    <row r="30" spans="1:25" x14ac:dyDescent="0.2">
      <c r="A30" s="24">
        <v>1</v>
      </c>
      <c r="B30" s="33">
        <v>798924</v>
      </c>
      <c r="C30" s="33">
        <v>1051912</v>
      </c>
      <c r="D30" s="33">
        <v>1215785</v>
      </c>
      <c r="E30" s="33">
        <v>1349939</v>
      </c>
      <c r="F30" s="33">
        <v>1655312</v>
      </c>
      <c r="G30" s="33">
        <v>1926210</v>
      </c>
      <c r="H30" s="33">
        <v>2132833</v>
      </c>
      <c r="I30" s="33">
        <v>2287311</v>
      </c>
      <c r="J30" s="33">
        <v>2461189.3231071038</v>
      </c>
      <c r="K30" s="36"/>
      <c r="L30" s="9"/>
      <c r="N30" s="39">
        <v>0</v>
      </c>
      <c r="O30" s="39">
        <v>0</v>
      </c>
      <c r="P30" s="39">
        <v>7</v>
      </c>
      <c r="Q30" s="39">
        <v>0</v>
      </c>
      <c r="R30" s="39">
        <v>1</v>
      </c>
      <c r="T30" s="39">
        <v>0</v>
      </c>
      <c r="U30" s="39">
        <v>0</v>
      </c>
      <c r="V30" s="39">
        <v>0</v>
      </c>
      <c r="W30" s="39">
        <v>7</v>
      </c>
      <c r="X30" s="39">
        <v>0</v>
      </c>
      <c r="Y30" s="39">
        <v>1</v>
      </c>
    </row>
    <row r="31" spans="1:25" x14ac:dyDescent="0.2">
      <c r="A31" s="24">
        <v>2</v>
      </c>
      <c r="B31" s="33">
        <v>1115636</v>
      </c>
      <c r="C31" s="33">
        <v>1387387</v>
      </c>
      <c r="D31" s="33">
        <v>1930867</v>
      </c>
      <c r="E31" s="33">
        <v>2177002</v>
      </c>
      <c r="F31" s="33">
        <v>2513171</v>
      </c>
      <c r="G31" s="33">
        <v>2931930</v>
      </c>
      <c r="H31" s="33">
        <v>3047368</v>
      </c>
      <c r="I31" s="33">
        <v>3182511</v>
      </c>
      <c r="J31" s="33"/>
      <c r="K31" s="36"/>
      <c r="L31" s="9"/>
      <c r="N31" s="39">
        <v>0</v>
      </c>
      <c r="O31" s="39">
        <v>0</v>
      </c>
      <c r="P31" s="39">
        <v>7</v>
      </c>
      <c r="Q31" s="39">
        <v>1</v>
      </c>
      <c r="R31" s="39">
        <v>1</v>
      </c>
      <c r="T31" s="39">
        <v>0</v>
      </c>
      <c r="U31" s="39">
        <v>0</v>
      </c>
      <c r="V31" s="39">
        <v>0</v>
      </c>
      <c r="W31" s="39">
        <v>7</v>
      </c>
      <c r="X31" s="39">
        <v>1</v>
      </c>
      <c r="Y31" s="39">
        <v>1</v>
      </c>
    </row>
    <row r="32" spans="1:25" x14ac:dyDescent="0.2">
      <c r="A32" s="24">
        <v>3</v>
      </c>
      <c r="B32" s="33">
        <v>1052161</v>
      </c>
      <c r="C32" s="33">
        <v>1321206</v>
      </c>
      <c r="D32" s="33">
        <v>1700132</v>
      </c>
      <c r="E32" s="33">
        <v>1971303</v>
      </c>
      <c r="F32" s="33">
        <v>2298349</v>
      </c>
      <c r="G32" s="33">
        <v>2645113</v>
      </c>
      <c r="H32" s="33">
        <v>3003425</v>
      </c>
      <c r="I32" s="33"/>
      <c r="J32" s="33"/>
      <c r="K32" s="36"/>
      <c r="L32" s="9"/>
      <c r="N32" s="39">
        <v>0</v>
      </c>
      <c r="O32" s="39">
        <v>0</v>
      </c>
      <c r="P32" s="39">
        <v>7</v>
      </c>
      <c r="Q32" s="39">
        <v>2</v>
      </c>
      <c r="R32" s="39">
        <v>1</v>
      </c>
      <c r="T32" s="39">
        <v>0</v>
      </c>
      <c r="U32" s="39">
        <v>0</v>
      </c>
      <c r="V32" s="39">
        <v>0</v>
      </c>
      <c r="W32" s="39">
        <v>7</v>
      </c>
      <c r="X32" s="39">
        <v>2</v>
      </c>
      <c r="Y32" s="39">
        <v>1</v>
      </c>
    </row>
    <row r="33" spans="1:25" x14ac:dyDescent="0.2">
      <c r="A33" s="24">
        <v>4</v>
      </c>
      <c r="B33" s="33">
        <v>808864</v>
      </c>
      <c r="C33" s="33">
        <v>1029523</v>
      </c>
      <c r="D33" s="33">
        <v>1229626</v>
      </c>
      <c r="E33" s="33">
        <v>1590338</v>
      </c>
      <c r="F33" s="33">
        <v>1842662</v>
      </c>
      <c r="G33" s="33">
        <v>2150351</v>
      </c>
      <c r="H33" s="33"/>
      <c r="I33" s="33"/>
      <c r="J33" s="33"/>
      <c r="K33" s="36"/>
      <c r="L33" s="9"/>
      <c r="N33" s="39">
        <v>0</v>
      </c>
      <c r="O33" s="39">
        <v>0</v>
      </c>
      <c r="P33" s="39">
        <v>7</v>
      </c>
      <c r="Q33" s="39">
        <v>3</v>
      </c>
      <c r="R33" s="39">
        <v>1</v>
      </c>
      <c r="T33" s="39">
        <v>0</v>
      </c>
      <c r="U33" s="39">
        <v>0</v>
      </c>
      <c r="V33" s="39">
        <v>0</v>
      </c>
      <c r="W33" s="39">
        <v>7</v>
      </c>
      <c r="X33" s="39">
        <v>3</v>
      </c>
      <c r="Y33" s="39">
        <v>1</v>
      </c>
    </row>
    <row r="34" spans="1:25" x14ac:dyDescent="0.2">
      <c r="A34" s="24">
        <v>5</v>
      </c>
      <c r="B34" s="33">
        <v>1016862</v>
      </c>
      <c r="C34" s="33">
        <v>1251420</v>
      </c>
      <c r="D34" s="33">
        <v>1698052</v>
      </c>
      <c r="E34" s="33">
        <v>2105143</v>
      </c>
      <c r="F34" s="33">
        <v>2385339</v>
      </c>
      <c r="G34" s="33"/>
      <c r="H34" s="33"/>
      <c r="I34" s="33"/>
      <c r="J34" s="33"/>
      <c r="K34" s="36"/>
      <c r="L34" s="9"/>
      <c r="N34" s="39">
        <v>0</v>
      </c>
      <c r="O34" s="39">
        <v>0</v>
      </c>
      <c r="P34" s="39">
        <v>7</v>
      </c>
      <c r="Q34" s="39">
        <v>4</v>
      </c>
      <c r="R34" s="39">
        <v>1</v>
      </c>
      <c r="T34" s="39">
        <v>0</v>
      </c>
      <c r="U34" s="39">
        <v>0</v>
      </c>
      <c r="V34" s="39">
        <v>0</v>
      </c>
      <c r="W34" s="39">
        <v>7</v>
      </c>
      <c r="X34" s="39">
        <v>4</v>
      </c>
      <c r="Y34" s="39">
        <v>1</v>
      </c>
    </row>
    <row r="35" spans="1:25" x14ac:dyDescent="0.2">
      <c r="A35" s="24">
        <v>6</v>
      </c>
      <c r="B35" s="33">
        <v>948312</v>
      </c>
      <c r="C35" s="33">
        <v>1108791</v>
      </c>
      <c r="D35" s="33">
        <v>1315524</v>
      </c>
      <c r="E35" s="33">
        <v>1487577</v>
      </c>
      <c r="F35" s="33"/>
      <c r="G35" s="33"/>
      <c r="H35" s="33"/>
      <c r="I35" s="33"/>
      <c r="J35" s="33"/>
      <c r="K35" s="36"/>
      <c r="L35" s="9"/>
      <c r="N35" s="39">
        <v>0</v>
      </c>
      <c r="O35" s="39">
        <v>0</v>
      </c>
      <c r="P35" s="39">
        <v>7</v>
      </c>
      <c r="Q35" s="39">
        <v>5</v>
      </c>
      <c r="R35" s="39">
        <v>1</v>
      </c>
      <c r="T35" s="39">
        <v>0</v>
      </c>
      <c r="U35" s="39">
        <v>0</v>
      </c>
      <c r="V35" s="39">
        <v>0</v>
      </c>
      <c r="W35" s="39">
        <v>7</v>
      </c>
      <c r="X35" s="39">
        <v>5</v>
      </c>
      <c r="Y35" s="39">
        <v>1</v>
      </c>
    </row>
    <row r="36" spans="1:25" x14ac:dyDescent="0.2">
      <c r="A36" s="24">
        <v>7</v>
      </c>
      <c r="B36" s="33">
        <v>917530</v>
      </c>
      <c r="C36" s="33">
        <v>1082426</v>
      </c>
      <c r="D36" s="33">
        <v>1484405</v>
      </c>
      <c r="E36" s="33"/>
      <c r="F36" s="33"/>
      <c r="G36" s="33"/>
      <c r="H36" s="33"/>
      <c r="I36" s="33"/>
      <c r="J36" s="33"/>
      <c r="K36" s="36"/>
      <c r="L36" s="9"/>
      <c r="N36" s="39">
        <v>0</v>
      </c>
      <c r="O36" s="39">
        <v>0</v>
      </c>
      <c r="P36" s="39">
        <v>7</v>
      </c>
      <c r="Q36" s="39">
        <v>6</v>
      </c>
      <c r="R36" s="39">
        <v>1</v>
      </c>
      <c r="T36" s="39">
        <v>0</v>
      </c>
      <c r="U36" s="39">
        <v>0</v>
      </c>
      <c r="V36" s="39">
        <v>0</v>
      </c>
      <c r="W36" s="39">
        <v>7</v>
      </c>
      <c r="X36" s="39">
        <v>6</v>
      </c>
      <c r="Y36" s="39">
        <v>1</v>
      </c>
    </row>
    <row r="37" spans="1:25" x14ac:dyDescent="0.2">
      <c r="A37" s="24">
        <v>8</v>
      </c>
      <c r="B37" s="33">
        <v>1001238</v>
      </c>
      <c r="C37" s="33">
        <v>1376124</v>
      </c>
      <c r="D37" s="33"/>
      <c r="E37" s="33"/>
      <c r="F37" s="33"/>
      <c r="G37" s="33"/>
      <c r="H37" s="33"/>
      <c r="I37" s="33"/>
      <c r="J37" s="33"/>
      <c r="K37" s="36"/>
      <c r="L37" s="9"/>
      <c r="N37" s="40">
        <v>0</v>
      </c>
      <c r="O37" s="40">
        <v>0</v>
      </c>
      <c r="P37" s="40">
        <v>7</v>
      </c>
      <c r="Q37" s="40">
        <v>7</v>
      </c>
      <c r="R37" s="40">
        <v>1</v>
      </c>
      <c r="T37" s="42">
        <v>0</v>
      </c>
      <c r="U37" s="42">
        <v>0</v>
      </c>
      <c r="V37" s="42">
        <v>0</v>
      </c>
      <c r="W37" s="42">
        <v>7</v>
      </c>
      <c r="X37" s="42">
        <v>7</v>
      </c>
      <c r="Y37" s="42">
        <v>1</v>
      </c>
    </row>
    <row r="38" spans="1:25" x14ac:dyDescent="0.2">
      <c r="A38" s="24">
        <v>9</v>
      </c>
      <c r="B38" s="33">
        <v>841930</v>
      </c>
      <c r="C38" s="33"/>
      <c r="D38" s="33"/>
      <c r="E38" s="33"/>
      <c r="F38" s="33"/>
      <c r="G38" s="33"/>
      <c r="H38" s="33"/>
      <c r="I38" s="33"/>
      <c r="J38" s="33"/>
      <c r="K38" s="36"/>
      <c r="L38" s="9"/>
      <c r="N38" s="40">
        <v>0</v>
      </c>
      <c r="O38" s="40">
        <v>0</v>
      </c>
      <c r="P38" s="40">
        <v>8</v>
      </c>
      <c r="Q38" s="41">
        <v>0</v>
      </c>
      <c r="R38" s="41">
        <v>1</v>
      </c>
      <c r="T38" s="39">
        <v>1</v>
      </c>
      <c r="U38" s="39">
        <v>1</v>
      </c>
      <c r="V38" s="39">
        <v>1</v>
      </c>
      <c r="W38" s="39">
        <v>0</v>
      </c>
      <c r="X38" s="39">
        <v>0</v>
      </c>
      <c r="Y38" s="39">
        <v>1</v>
      </c>
    </row>
    <row r="39" spans="1:2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5"/>
      <c r="L39" s="9"/>
      <c r="N39" s="40">
        <v>0</v>
      </c>
      <c r="O39" s="40">
        <v>0</v>
      </c>
      <c r="P39" s="40">
        <v>8</v>
      </c>
      <c r="Q39" s="41">
        <v>1</v>
      </c>
      <c r="R39" s="41">
        <v>1</v>
      </c>
      <c r="T39" s="39">
        <v>1</v>
      </c>
      <c r="U39" s="39">
        <v>1</v>
      </c>
      <c r="V39" s="39">
        <v>1</v>
      </c>
      <c r="W39" s="39">
        <v>1</v>
      </c>
      <c r="X39" s="39">
        <v>0</v>
      </c>
      <c r="Y39" s="39">
        <v>1</v>
      </c>
    </row>
    <row r="40" spans="1:2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5"/>
      <c r="L40" s="9"/>
      <c r="N40" s="40">
        <v>0</v>
      </c>
      <c r="O40" s="40">
        <v>0</v>
      </c>
      <c r="P40" s="40">
        <v>8</v>
      </c>
      <c r="Q40" s="41">
        <v>2</v>
      </c>
      <c r="R40" s="41">
        <v>1</v>
      </c>
      <c r="T40" s="39">
        <v>1</v>
      </c>
      <c r="U40" s="39">
        <v>1</v>
      </c>
      <c r="V40" s="39">
        <v>1</v>
      </c>
      <c r="W40" s="39">
        <v>1</v>
      </c>
      <c r="X40" s="39">
        <v>1</v>
      </c>
      <c r="Y40" s="39">
        <v>1</v>
      </c>
    </row>
    <row r="41" spans="1:25" x14ac:dyDescent="0.2">
      <c r="A41" s="35" t="s">
        <v>13</v>
      </c>
      <c r="B41" s="23">
        <v>0</v>
      </c>
      <c r="C41" s="23">
        <v>1</v>
      </c>
      <c r="D41" s="23">
        <v>2</v>
      </c>
      <c r="E41" s="23">
        <v>3</v>
      </c>
      <c r="F41" s="23">
        <v>4</v>
      </c>
      <c r="G41" s="23">
        <v>5</v>
      </c>
      <c r="H41" s="23">
        <v>6</v>
      </c>
      <c r="I41" s="23">
        <v>7</v>
      </c>
      <c r="J41" s="23">
        <v>8</v>
      </c>
      <c r="K41" s="4"/>
      <c r="L41" s="9"/>
      <c r="N41" s="40">
        <v>0</v>
      </c>
      <c r="O41" s="40">
        <v>0</v>
      </c>
      <c r="P41" s="40">
        <v>8</v>
      </c>
      <c r="Q41" s="41">
        <v>3</v>
      </c>
      <c r="R41" s="41">
        <v>1</v>
      </c>
      <c r="T41" s="39">
        <v>1</v>
      </c>
      <c r="U41" s="39">
        <v>1</v>
      </c>
      <c r="V41" s="39">
        <v>1</v>
      </c>
      <c r="W41" s="39">
        <v>2</v>
      </c>
      <c r="X41" s="39">
        <v>0</v>
      </c>
      <c r="Y41" s="39">
        <v>1</v>
      </c>
    </row>
    <row r="42" spans="1:25" x14ac:dyDescent="0.2">
      <c r="A42" s="24">
        <v>0</v>
      </c>
      <c r="B42" s="33">
        <v>3362115</v>
      </c>
      <c r="C42" s="33">
        <v>5217243</v>
      </c>
      <c r="D42" s="33">
        <v>4754900</v>
      </c>
      <c r="E42" s="33">
        <v>4381677</v>
      </c>
      <c r="F42" s="33">
        <v>4136883</v>
      </c>
      <c r="G42" s="33">
        <v>4094140</v>
      </c>
      <c r="H42" s="33">
        <v>4018736</v>
      </c>
      <c r="I42" s="33">
        <v>3971591</v>
      </c>
      <c r="J42" s="33">
        <v>3938763.313010043</v>
      </c>
      <c r="K42" s="36"/>
      <c r="L42" s="9"/>
      <c r="N42" s="40">
        <v>0</v>
      </c>
      <c r="O42" s="40">
        <v>0</v>
      </c>
      <c r="P42" s="40">
        <v>8</v>
      </c>
      <c r="Q42" s="41">
        <v>4</v>
      </c>
      <c r="R42" s="41">
        <v>1</v>
      </c>
      <c r="T42" s="39">
        <v>1</v>
      </c>
      <c r="U42" s="39">
        <v>1</v>
      </c>
      <c r="V42" s="39">
        <v>1</v>
      </c>
      <c r="W42" s="39">
        <v>2</v>
      </c>
      <c r="X42" s="39">
        <v>1</v>
      </c>
      <c r="Y42" s="39">
        <v>1</v>
      </c>
    </row>
    <row r="43" spans="1:25" x14ac:dyDescent="0.2">
      <c r="A43" s="24">
        <v>1</v>
      </c>
      <c r="B43" s="33">
        <v>2640443</v>
      </c>
      <c r="C43" s="33">
        <v>4643860</v>
      </c>
      <c r="D43" s="33">
        <v>3869954</v>
      </c>
      <c r="E43" s="33">
        <v>3248558</v>
      </c>
      <c r="F43" s="33">
        <v>3102002</v>
      </c>
      <c r="G43" s="33">
        <v>3019980</v>
      </c>
      <c r="H43" s="33">
        <v>2976064</v>
      </c>
      <c r="I43" s="33">
        <v>2946941</v>
      </c>
      <c r="J43" s="33">
        <v>2922582.686989957</v>
      </c>
      <c r="K43" s="36"/>
      <c r="L43" s="9"/>
      <c r="N43" s="40">
        <v>0</v>
      </c>
      <c r="O43" s="40">
        <v>0</v>
      </c>
      <c r="P43" s="40">
        <v>8</v>
      </c>
      <c r="Q43" s="41">
        <v>5</v>
      </c>
      <c r="R43" s="41">
        <v>1</v>
      </c>
      <c r="T43" s="39">
        <v>1</v>
      </c>
      <c r="U43" s="39">
        <v>1</v>
      </c>
      <c r="V43" s="39">
        <v>1</v>
      </c>
      <c r="W43" s="39">
        <v>2</v>
      </c>
      <c r="X43" s="39">
        <v>2</v>
      </c>
      <c r="Y43" s="39">
        <v>1</v>
      </c>
    </row>
    <row r="44" spans="1:25" x14ac:dyDescent="0.2">
      <c r="A44" s="24">
        <v>2</v>
      </c>
      <c r="B44" s="33">
        <v>2879697</v>
      </c>
      <c r="C44" s="33">
        <v>4785531</v>
      </c>
      <c r="D44" s="33">
        <v>4045448</v>
      </c>
      <c r="E44" s="33">
        <v>3467822</v>
      </c>
      <c r="F44" s="33">
        <v>3377540</v>
      </c>
      <c r="G44" s="33">
        <v>3341934</v>
      </c>
      <c r="H44" s="33">
        <v>3283928</v>
      </c>
      <c r="I44" s="33">
        <v>3257827</v>
      </c>
      <c r="J44" s="33"/>
      <c r="K44" s="36"/>
      <c r="L44" s="9"/>
      <c r="N44" s="40">
        <v>0</v>
      </c>
      <c r="O44" s="40">
        <v>0</v>
      </c>
      <c r="P44" s="40">
        <v>8</v>
      </c>
      <c r="Q44" s="41">
        <v>6</v>
      </c>
      <c r="R44" s="41">
        <v>1</v>
      </c>
      <c r="T44" s="39">
        <v>1</v>
      </c>
      <c r="U44" s="39">
        <v>1</v>
      </c>
      <c r="V44" s="39">
        <v>1</v>
      </c>
      <c r="W44" s="39">
        <v>3</v>
      </c>
      <c r="X44" s="39">
        <v>0</v>
      </c>
      <c r="Y44" s="39">
        <v>1</v>
      </c>
    </row>
    <row r="45" spans="1:25" x14ac:dyDescent="0.2">
      <c r="A45" s="24">
        <v>3</v>
      </c>
      <c r="B45" s="33">
        <v>2933345</v>
      </c>
      <c r="C45" s="33">
        <v>5299146</v>
      </c>
      <c r="D45" s="33">
        <v>4451963</v>
      </c>
      <c r="E45" s="33">
        <v>3700809</v>
      </c>
      <c r="F45" s="33">
        <v>3553391</v>
      </c>
      <c r="G45" s="33">
        <v>3469505</v>
      </c>
      <c r="H45" s="33">
        <v>3413921</v>
      </c>
      <c r="I45" s="33"/>
      <c r="J45" s="33"/>
      <c r="K45" s="36"/>
      <c r="L45" s="9"/>
      <c r="N45" s="40">
        <v>0</v>
      </c>
      <c r="O45" s="40">
        <v>0</v>
      </c>
      <c r="P45" s="40">
        <v>8</v>
      </c>
      <c r="Q45" s="41">
        <v>7</v>
      </c>
      <c r="R45" s="41">
        <v>1</v>
      </c>
      <c r="T45" s="39">
        <v>1</v>
      </c>
      <c r="U45" s="39">
        <v>1</v>
      </c>
      <c r="V45" s="39">
        <v>1</v>
      </c>
      <c r="W45" s="39">
        <v>3</v>
      </c>
      <c r="X45" s="39">
        <v>1</v>
      </c>
      <c r="Y45" s="39">
        <v>1</v>
      </c>
    </row>
    <row r="46" spans="1:25" x14ac:dyDescent="0.2">
      <c r="A46" s="24">
        <v>4</v>
      </c>
      <c r="B46" s="33">
        <v>2768181</v>
      </c>
      <c r="C46" s="33">
        <v>4658933</v>
      </c>
      <c r="D46" s="33">
        <v>3936455</v>
      </c>
      <c r="E46" s="33">
        <v>3512735</v>
      </c>
      <c r="F46" s="33">
        <v>3385129</v>
      </c>
      <c r="G46" s="33">
        <v>3298998</v>
      </c>
      <c r="H46" s="33"/>
      <c r="I46" s="33"/>
      <c r="J46" s="33"/>
      <c r="K46" s="36"/>
      <c r="L46" s="9"/>
      <c r="N46" s="42">
        <v>0</v>
      </c>
      <c r="O46" s="42">
        <v>0</v>
      </c>
      <c r="P46" s="42">
        <v>8</v>
      </c>
      <c r="Q46" s="43">
        <v>8</v>
      </c>
      <c r="R46" s="43">
        <v>1</v>
      </c>
      <c r="T46" s="39">
        <v>1</v>
      </c>
      <c r="U46" s="39">
        <v>1</v>
      </c>
      <c r="V46" s="39">
        <v>1</v>
      </c>
      <c r="W46" s="39">
        <v>3</v>
      </c>
      <c r="X46" s="39">
        <v>2</v>
      </c>
      <c r="Y46" s="39">
        <v>1</v>
      </c>
    </row>
    <row r="47" spans="1:25" x14ac:dyDescent="0.2">
      <c r="A47" s="24">
        <v>5</v>
      </c>
      <c r="B47" s="33">
        <v>3228439</v>
      </c>
      <c r="C47" s="33">
        <v>5271304</v>
      </c>
      <c r="D47" s="33">
        <v>4484946</v>
      </c>
      <c r="E47" s="33">
        <v>3798384</v>
      </c>
      <c r="F47" s="33">
        <v>3702427</v>
      </c>
      <c r="G47" s="33"/>
      <c r="H47" s="33"/>
      <c r="I47" s="33"/>
      <c r="J47" s="33"/>
      <c r="K47" s="36"/>
      <c r="L47" s="9"/>
      <c r="N47" s="39">
        <v>1</v>
      </c>
      <c r="O47" s="39">
        <v>1</v>
      </c>
      <c r="P47" s="39">
        <v>0</v>
      </c>
      <c r="Q47" s="39">
        <v>0</v>
      </c>
      <c r="R47" s="39">
        <v>1</v>
      </c>
      <c r="T47" s="39">
        <v>1</v>
      </c>
      <c r="U47" s="39">
        <v>1</v>
      </c>
      <c r="V47" s="39">
        <v>1</v>
      </c>
      <c r="W47" s="39">
        <v>3</v>
      </c>
      <c r="X47" s="39">
        <v>3</v>
      </c>
      <c r="Y47" s="39">
        <v>1</v>
      </c>
    </row>
    <row r="48" spans="1:25" x14ac:dyDescent="0.2">
      <c r="A48" s="24">
        <v>6</v>
      </c>
      <c r="B48" s="33">
        <v>2927033</v>
      </c>
      <c r="C48" s="33">
        <v>5067768</v>
      </c>
      <c r="D48" s="33">
        <v>4066526</v>
      </c>
      <c r="E48" s="33">
        <v>3704113</v>
      </c>
      <c r="F48" s="33"/>
      <c r="G48" s="33"/>
      <c r="H48" s="33"/>
      <c r="I48" s="33"/>
      <c r="J48" s="33"/>
      <c r="K48" s="36"/>
      <c r="L48" s="9"/>
      <c r="N48" s="39">
        <v>1</v>
      </c>
      <c r="O48" s="39">
        <v>1</v>
      </c>
      <c r="P48" s="39">
        <v>1</v>
      </c>
      <c r="Q48" s="39">
        <v>0</v>
      </c>
      <c r="R48" s="39">
        <v>1</v>
      </c>
      <c r="T48" s="39">
        <v>1</v>
      </c>
      <c r="U48" s="39">
        <v>1</v>
      </c>
      <c r="V48" s="39">
        <v>1</v>
      </c>
      <c r="W48" s="39">
        <v>4</v>
      </c>
      <c r="X48" s="39">
        <v>0</v>
      </c>
      <c r="Y48" s="39">
        <v>1</v>
      </c>
    </row>
    <row r="49" spans="1:25" x14ac:dyDescent="0.2">
      <c r="A49" s="24">
        <v>7</v>
      </c>
      <c r="B49" s="33">
        <v>3083429</v>
      </c>
      <c r="C49" s="33">
        <v>4790944</v>
      </c>
      <c r="D49" s="33">
        <v>4408097</v>
      </c>
      <c r="E49" s="33"/>
      <c r="F49" s="33"/>
      <c r="G49" s="33"/>
      <c r="H49" s="33"/>
      <c r="I49" s="33"/>
      <c r="J49" s="33"/>
      <c r="K49" s="36"/>
      <c r="L49" s="9"/>
      <c r="N49" s="39">
        <v>1</v>
      </c>
      <c r="O49" s="39">
        <v>1</v>
      </c>
      <c r="P49" s="39">
        <v>1</v>
      </c>
      <c r="Q49" s="39">
        <v>1</v>
      </c>
      <c r="R49" s="39">
        <v>1</v>
      </c>
      <c r="T49" s="39">
        <v>1</v>
      </c>
      <c r="U49" s="39">
        <v>1</v>
      </c>
      <c r="V49" s="39">
        <v>1</v>
      </c>
      <c r="W49" s="39">
        <v>4</v>
      </c>
      <c r="X49" s="39">
        <v>1</v>
      </c>
      <c r="Y49" s="39">
        <v>1</v>
      </c>
    </row>
    <row r="50" spans="1:25" x14ac:dyDescent="0.2">
      <c r="A50" s="24">
        <v>8</v>
      </c>
      <c r="B50" s="33">
        <v>2761163</v>
      </c>
      <c r="C50" s="33">
        <v>4132757</v>
      </c>
      <c r="D50" s="33"/>
      <c r="E50" s="33"/>
      <c r="F50" s="33"/>
      <c r="G50" s="33"/>
      <c r="H50" s="33"/>
      <c r="I50" s="33"/>
      <c r="J50" s="33"/>
      <c r="K50" s="36"/>
      <c r="L50" s="9"/>
      <c r="N50" s="39">
        <v>1</v>
      </c>
      <c r="O50" s="39">
        <v>1</v>
      </c>
      <c r="P50" s="39">
        <v>2</v>
      </c>
      <c r="Q50" s="39">
        <v>0</v>
      </c>
      <c r="R50" s="39">
        <v>1</v>
      </c>
      <c r="T50" s="39">
        <v>1</v>
      </c>
      <c r="U50" s="39">
        <v>1</v>
      </c>
      <c r="V50" s="39">
        <v>1</v>
      </c>
      <c r="W50" s="39">
        <v>4</v>
      </c>
      <c r="X50" s="39">
        <v>2</v>
      </c>
      <c r="Y50" s="39">
        <v>1</v>
      </c>
    </row>
    <row r="51" spans="1:25" x14ac:dyDescent="0.2">
      <c r="A51" s="24">
        <v>9</v>
      </c>
      <c r="B51" s="33">
        <v>3045376</v>
      </c>
      <c r="C51" s="33"/>
      <c r="D51" s="33"/>
      <c r="E51" s="33"/>
      <c r="F51" s="33"/>
      <c r="G51" s="33"/>
      <c r="H51" s="33"/>
      <c r="I51" s="33"/>
      <c r="J51" s="33"/>
      <c r="K51" s="36"/>
      <c r="L51" s="9"/>
      <c r="N51" s="39">
        <v>1</v>
      </c>
      <c r="O51" s="39">
        <v>1</v>
      </c>
      <c r="P51" s="39">
        <v>2</v>
      </c>
      <c r="Q51" s="39">
        <v>1</v>
      </c>
      <c r="R51" s="39">
        <v>1</v>
      </c>
      <c r="T51" s="39">
        <v>1</v>
      </c>
      <c r="U51" s="39">
        <v>1</v>
      </c>
      <c r="V51" s="39">
        <v>1</v>
      </c>
      <c r="W51" s="39">
        <v>4</v>
      </c>
      <c r="X51" s="39">
        <v>3</v>
      </c>
      <c r="Y51" s="39">
        <v>1</v>
      </c>
    </row>
    <row r="52" spans="1:2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5"/>
      <c r="L52" s="9"/>
      <c r="N52" s="39">
        <v>1</v>
      </c>
      <c r="O52" s="39">
        <v>1</v>
      </c>
      <c r="P52" s="39">
        <v>2</v>
      </c>
      <c r="Q52" s="39">
        <v>2</v>
      </c>
      <c r="R52" s="39">
        <v>1</v>
      </c>
      <c r="T52" s="39">
        <v>1</v>
      </c>
      <c r="U52" s="39">
        <v>1</v>
      </c>
      <c r="V52" s="39">
        <v>1</v>
      </c>
      <c r="W52" s="39">
        <v>4</v>
      </c>
      <c r="X52" s="39">
        <v>4</v>
      </c>
      <c r="Y52" s="39">
        <v>1</v>
      </c>
    </row>
    <row r="53" spans="1:2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9"/>
      <c r="N53" s="39">
        <v>1</v>
      </c>
      <c r="O53" s="39">
        <v>1</v>
      </c>
      <c r="P53" s="39">
        <v>3</v>
      </c>
      <c r="Q53" s="39">
        <v>0</v>
      </c>
      <c r="R53" s="39">
        <v>1</v>
      </c>
      <c r="T53" s="39">
        <v>1</v>
      </c>
      <c r="U53" s="39">
        <v>1</v>
      </c>
      <c r="V53" s="39">
        <v>1</v>
      </c>
      <c r="W53" s="39">
        <v>5</v>
      </c>
      <c r="X53" s="39">
        <v>0</v>
      </c>
      <c r="Y53" s="39">
        <v>1</v>
      </c>
    </row>
    <row r="54" spans="1:25" x14ac:dyDescent="0.2">
      <c r="A54" s="22" t="s">
        <v>3</v>
      </c>
      <c r="B54" s="26">
        <v>0.24850555262687124</v>
      </c>
      <c r="C54" s="26">
        <v>0.29858012862868444</v>
      </c>
      <c r="D54" s="26">
        <v>0.185205571312656</v>
      </c>
      <c r="E54" s="26">
        <v>0.15875160174821587</v>
      </c>
      <c r="F54" s="26">
        <v>0.14872154011670485</v>
      </c>
      <c r="G54" s="26">
        <v>0.108194316092921</v>
      </c>
      <c r="H54" s="26">
        <v>6.332444817576853E-2</v>
      </c>
      <c r="I54" s="26">
        <v>7.6018662572384696E-2</v>
      </c>
      <c r="J54" s="37">
        <v>4.4442485263302849E-2</v>
      </c>
      <c r="K54" s="10"/>
      <c r="N54" s="39">
        <v>1</v>
      </c>
      <c r="O54" s="39">
        <v>1</v>
      </c>
      <c r="P54" s="39">
        <v>3</v>
      </c>
      <c r="Q54" s="39">
        <v>1</v>
      </c>
      <c r="R54" s="39">
        <v>1</v>
      </c>
      <c r="T54" s="39">
        <v>1</v>
      </c>
      <c r="U54" s="39">
        <v>1</v>
      </c>
      <c r="V54" s="39">
        <v>1</v>
      </c>
      <c r="W54" s="39">
        <v>5</v>
      </c>
      <c r="X54" s="39">
        <v>1</v>
      </c>
      <c r="Y54" s="39">
        <v>1</v>
      </c>
    </row>
    <row r="55" spans="1:25" x14ac:dyDescent="0.2">
      <c r="A55" s="22" t="s">
        <v>4</v>
      </c>
      <c r="B55" s="26">
        <v>0.63572090353493849</v>
      </c>
      <c r="C55" s="26">
        <v>-0.13698360045001454</v>
      </c>
      <c r="D55" s="26">
        <v>-0.12348314345833819</v>
      </c>
      <c r="E55" s="26">
        <v>-3.6612493823906862E-2</v>
      </c>
      <c r="F55" s="26">
        <v>-1.9890999430087975E-2</v>
      </c>
      <c r="G55" s="26">
        <v>-1.6584819693678622E-2</v>
      </c>
      <c r="H55" s="26">
        <v>-9.4723334426531202E-3</v>
      </c>
      <c r="I55" s="26">
        <v>-8.2656262918202883E-3</v>
      </c>
      <c r="J55" s="37">
        <v>-5.1080950862271721E-3</v>
      </c>
      <c r="K55" s="10"/>
      <c r="N55" s="39">
        <v>1</v>
      </c>
      <c r="O55" s="39">
        <v>1</v>
      </c>
      <c r="P55" s="39">
        <v>3</v>
      </c>
      <c r="Q55" s="39">
        <v>2</v>
      </c>
      <c r="R55" s="39">
        <v>1</v>
      </c>
      <c r="T55" s="39">
        <v>1</v>
      </c>
      <c r="U55" s="39">
        <v>1</v>
      </c>
      <c r="V55" s="39">
        <v>1</v>
      </c>
      <c r="W55" s="39">
        <v>5</v>
      </c>
      <c r="X55" s="39">
        <v>2</v>
      </c>
      <c r="Y55" s="39">
        <v>1</v>
      </c>
    </row>
    <row r="56" spans="1:25" x14ac:dyDescent="0.2">
      <c r="N56" s="39">
        <v>1</v>
      </c>
      <c r="O56" s="39">
        <v>1</v>
      </c>
      <c r="P56" s="39">
        <v>3</v>
      </c>
      <c r="Q56" s="39">
        <v>3</v>
      </c>
      <c r="R56" s="39">
        <v>1</v>
      </c>
      <c r="T56" s="39">
        <v>1</v>
      </c>
      <c r="U56" s="39">
        <v>1</v>
      </c>
      <c r="V56" s="39">
        <v>1</v>
      </c>
      <c r="W56" s="39">
        <v>5</v>
      </c>
      <c r="X56" s="39">
        <v>3</v>
      </c>
      <c r="Y56" s="39">
        <v>1</v>
      </c>
    </row>
    <row r="57" spans="1:25" x14ac:dyDescent="0.2">
      <c r="A57" s="27" t="s">
        <v>5</v>
      </c>
      <c r="B57" s="2" t="s">
        <v>169</v>
      </c>
      <c r="C57" s="2"/>
      <c r="D57" s="2"/>
      <c r="E57" s="2"/>
      <c r="F57" s="2"/>
      <c r="G57" s="2"/>
      <c r="H57" s="2"/>
      <c r="I57" s="2"/>
      <c r="J57" s="2"/>
      <c r="N57" s="39">
        <v>1</v>
      </c>
      <c r="O57" s="39">
        <v>1</v>
      </c>
      <c r="P57" s="39">
        <v>4</v>
      </c>
      <c r="Q57" s="39">
        <v>0</v>
      </c>
      <c r="R57" s="39">
        <v>1</v>
      </c>
      <c r="T57" s="39">
        <v>1</v>
      </c>
      <c r="U57" s="39">
        <v>1</v>
      </c>
      <c r="V57" s="39">
        <v>1</v>
      </c>
      <c r="W57" s="39">
        <v>5</v>
      </c>
      <c r="X57" s="39">
        <v>4</v>
      </c>
      <c r="Y57" s="39">
        <v>1</v>
      </c>
    </row>
    <row r="58" spans="1:25" x14ac:dyDescent="0.2">
      <c r="A58" s="130" t="s">
        <v>6</v>
      </c>
      <c r="B58" s="131" t="s">
        <v>7</v>
      </c>
      <c r="C58" s="129">
        <v>0</v>
      </c>
      <c r="D58" s="129">
        <v>1</v>
      </c>
      <c r="E58" s="129">
        <v>2</v>
      </c>
      <c r="F58" s="129">
        <v>3</v>
      </c>
      <c r="G58" s="129">
        <v>4</v>
      </c>
      <c r="H58" s="129">
        <v>5</v>
      </c>
      <c r="I58" s="129">
        <v>6</v>
      </c>
      <c r="J58" s="129">
        <v>7</v>
      </c>
      <c r="K58" s="128">
        <v>8</v>
      </c>
      <c r="N58" s="39">
        <v>1</v>
      </c>
      <c r="O58" s="39">
        <v>1</v>
      </c>
      <c r="P58" s="39">
        <v>4</v>
      </c>
      <c r="Q58" s="39">
        <v>1</v>
      </c>
      <c r="R58" s="39">
        <v>1</v>
      </c>
      <c r="T58" s="39">
        <v>1</v>
      </c>
      <c r="U58" s="39">
        <v>1</v>
      </c>
      <c r="V58" s="39">
        <v>1</v>
      </c>
      <c r="W58" s="39">
        <v>5</v>
      </c>
      <c r="X58" s="39">
        <v>5</v>
      </c>
      <c r="Y58" s="39">
        <v>1</v>
      </c>
    </row>
    <row r="59" spans="1:25" x14ac:dyDescent="0.2">
      <c r="A59" s="132">
        <v>0</v>
      </c>
      <c r="B59" s="127">
        <v>0</v>
      </c>
      <c r="C59" s="133">
        <v>6658.4592762793545</v>
      </c>
      <c r="D59" s="133">
        <v>9883.6038552749633</v>
      </c>
      <c r="E59" s="133">
        <v>8706.9228864772031</v>
      </c>
      <c r="F59" s="133">
        <v>1496.7519961270818</v>
      </c>
      <c r="G59" s="133">
        <v>2320.715896760641</v>
      </c>
      <c r="H59" s="133">
        <v>5521.570607980354</v>
      </c>
      <c r="I59" s="133">
        <v>1850.0595848127405</v>
      </c>
      <c r="J59" s="133">
        <v>8024.0388650237419</v>
      </c>
      <c r="K59" s="134">
        <v>1850.0595848127405</v>
      </c>
      <c r="N59" s="39">
        <v>1</v>
      </c>
      <c r="O59" s="39">
        <v>1</v>
      </c>
      <c r="P59" s="39">
        <v>4</v>
      </c>
      <c r="Q59" s="39">
        <v>2</v>
      </c>
      <c r="R59" s="39">
        <v>1</v>
      </c>
      <c r="T59" s="39">
        <v>1</v>
      </c>
      <c r="U59" s="39">
        <v>1</v>
      </c>
      <c r="V59" s="39">
        <v>1</v>
      </c>
      <c r="W59" s="39">
        <v>6</v>
      </c>
      <c r="X59" s="39">
        <v>0</v>
      </c>
      <c r="Y59" s="39">
        <v>1</v>
      </c>
    </row>
    <row r="60" spans="1:25" x14ac:dyDescent="0.2">
      <c r="A60" s="132">
        <v>0</v>
      </c>
      <c r="B60" s="127">
        <v>1</v>
      </c>
      <c r="C60" s="133">
        <v>539.46386788322752</v>
      </c>
      <c r="D60" s="133">
        <v>1979.2892843388252</v>
      </c>
      <c r="E60" s="133">
        <v>1481.7718020596519</v>
      </c>
      <c r="F60" s="133">
        <v>-225.20058290580641</v>
      </c>
      <c r="G60" s="133">
        <v>-198.41559730594133</v>
      </c>
      <c r="H60" s="133">
        <v>11.353979396515223</v>
      </c>
      <c r="I60" s="133">
        <v>-76.864034008639763</v>
      </c>
      <c r="J60" s="133">
        <v>-90.072034339269678</v>
      </c>
      <c r="K60" s="134">
        <v>0</v>
      </c>
      <c r="N60" s="39">
        <v>1</v>
      </c>
      <c r="O60" s="39">
        <v>1</v>
      </c>
      <c r="P60" s="39">
        <v>4</v>
      </c>
      <c r="Q60" s="39">
        <v>3</v>
      </c>
      <c r="R60" s="39">
        <v>1</v>
      </c>
      <c r="T60" s="39">
        <v>1</v>
      </c>
      <c r="U60" s="39">
        <v>1</v>
      </c>
      <c r="V60" s="39">
        <v>1</v>
      </c>
      <c r="W60" s="39">
        <v>6</v>
      </c>
      <c r="X60" s="39">
        <v>1</v>
      </c>
      <c r="Y60" s="39">
        <v>1</v>
      </c>
    </row>
    <row r="61" spans="1:25" x14ac:dyDescent="0.2">
      <c r="A61" s="132">
        <v>1</v>
      </c>
      <c r="B61" s="127">
        <v>0</v>
      </c>
      <c r="C61" s="133">
        <v>539.46386788322752</v>
      </c>
      <c r="D61" s="133">
        <v>1979.2892843388252</v>
      </c>
      <c r="E61" s="133">
        <v>1481.7718020596519</v>
      </c>
      <c r="F61" s="133">
        <v>-225.20058290580641</v>
      </c>
      <c r="G61" s="133">
        <v>-198.41559730594133</v>
      </c>
      <c r="H61" s="133">
        <v>11.353979396515223</v>
      </c>
      <c r="I61" s="133">
        <v>-76.864034008639763</v>
      </c>
      <c r="J61" s="133">
        <v>-90.072034339269678</v>
      </c>
      <c r="K61" s="134">
        <v>0</v>
      </c>
      <c r="N61" s="39">
        <v>1</v>
      </c>
      <c r="O61" s="39">
        <v>1</v>
      </c>
      <c r="P61" s="39">
        <v>4</v>
      </c>
      <c r="Q61" s="39">
        <v>4</v>
      </c>
      <c r="R61" s="39">
        <v>1</v>
      </c>
      <c r="T61" s="39">
        <v>1</v>
      </c>
      <c r="U61" s="39">
        <v>1</v>
      </c>
      <c r="V61" s="39">
        <v>1</v>
      </c>
      <c r="W61" s="39">
        <v>6</v>
      </c>
      <c r="X61" s="39">
        <v>2</v>
      </c>
      <c r="Y61" s="39">
        <v>1</v>
      </c>
    </row>
    <row r="62" spans="1:25" x14ac:dyDescent="0.2">
      <c r="A62" s="135">
        <v>1</v>
      </c>
      <c r="B62" s="126">
        <v>1</v>
      </c>
      <c r="C62" s="136">
        <v>31585.869470115347</v>
      </c>
      <c r="D62" s="136">
        <v>7885.2007612148609</v>
      </c>
      <c r="E62" s="136">
        <v>5770.9776128710628</v>
      </c>
      <c r="F62" s="136">
        <v>538.26971588121955</v>
      </c>
      <c r="G62" s="136">
        <v>234.91000658047469</v>
      </c>
      <c r="H62" s="136">
        <v>9.7261161910532081</v>
      </c>
      <c r="I62" s="136">
        <v>12.995807759706034</v>
      </c>
      <c r="J62" s="136">
        <v>4.0815512748320906</v>
      </c>
      <c r="K62" s="137">
        <v>1.2818795966446561</v>
      </c>
      <c r="N62" s="39">
        <v>1</v>
      </c>
      <c r="O62" s="39">
        <v>1</v>
      </c>
      <c r="P62" s="39">
        <v>5</v>
      </c>
      <c r="Q62" s="39">
        <v>0</v>
      </c>
      <c r="R62" s="39">
        <v>1</v>
      </c>
      <c r="T62" s="39">
        <v>1</v>
      </c>
      <c r="U62" s="39">
        <v>1</v>
      </c>
      <c r="V62" s="39">
        <v>1</v>
      </c>
      <c r="W62" s="39">
        <v>6</v>
      </c>
      <c r="X62" s="39">
        <v>3</v>
      </c>
      <c r="Y62" s="39">
        <v>1</v>
      </c>
    </row>
    <row r="63" spans="1:25" x14ac:dyDescent="0.2">
      <c r="N63" s="39">
        <v>1</v>
      </c>
      <c r="O63" s="39">
        <v>1</v>
      </c>
      <c r="P63" s="39">
        <v>5</v>
      </c>
      <c r="Q63" s="39">
        <v>1</v>
      </c>
      <c r="R63" s="39">
        <v>1</v>
      </c>
      <c r="T63" s="39">
        <v>1</v>
      </c>
      <c r="U63" s="39">
        <v>1</v>
      </c>
      <c r="V63" s="39">
        <v>1</v>
      </c>
      <c r="W63" s="39">
        <v>6</v>
      </c>
      <c r="X63" s="39">
        <v>4</v>
      </c>
      <c r="Y63" s="39">
        <v>1</v>
      </c>
    </row>
    <row r="64" spans="1:25" x14ac:dyDescent="0.2">
      <c r="N64" s="39">
        <v>1</v>
      </c>
      <c r="O64" s="39">
        <v>1</v>
      </c>
      <c r="P64" s="39">
        <v>5</v>
      </c>
      <c r="Q64" s="39">
        <v>2</v>
      </c>
      <c r="R64" s="39">
        <v>1</v>
      </c>
      <c r="T64" s="39">
        <v>1</v>
      </c>
      <c r="U64" s="39">
        <v>1</v>
      </c>
      <c r="V64" s="39">
        <v>1</v>
      </c>
      <c r="W64" s="39">
        <v>6</v>
      </c>
      <c r="X64" s="39">
        <v>5</v>
      </c>
      <c r="Y64" s="39">
        <v>1</v>
      </c>
    </row>
    <row r="65" spans="1:25" x14ac:dyDescent="0.2">
      <c r="A65" s="27" t="s">
        <v>5</v>
      </c>
      <c r="B65" s="2" t="s">
        <v>170</v>
      </c>
      <c r="C65" s="2"/>
      <c r="D65" s="2"/>
      <c r="E65" s="2"/>
      <c r="F65" s="2"/>
      <c r="G65" s="2"/>
      <c r="H65" s="2"/>
      <c r="I65" s="2"/>
      <c r="J65" s="2"/>
      <c r="L65" s="2"/>
      <c r="N65" s="39">
        <v>1</v>
      </c>
      <c r="O65" s="39">
        <v>1</v>
      </c>
      <c r="P65" s="39">
        <v>5</v>
      </c>
      <c r="Q65" s="39">
        <v>3</v>
      </c>
      <c r="R65" s="39">
        <v>1</v>
      </c>
      <c r="T65" s="39">
        <v>1</v>
      </c>
      <c r="U65" s="39">
        <v>1</v>
      </c>
      <c r="V65" s="39">
        <v>1</v>
      </c>
      <c r="W65" s="39">
        <v>6</v>
      </c>
      <c r="X65" s="39">
        <v>6</v>
      </c>
      <c r="Y65" s="39">
        <v>1</v>
      </c>
    </row>
    <row r="66" spans="1:25" x14ac:dyDescent="0.2">
      <c r="A66" s="142" t="s">
        <v>6</v>
      </c>
      <c r="B66" s="143" t="s">
        <v>7</v>
      </c>
      <c r="C66" s="141">
        <v>0</v>
      </c>
      <c r="D66" s="141">
        <v>1</v>
      </c>
      <c r="E66" s="141">
        <v>2</v>
      </c>
      <c r="F66" s="141">
        <v>3</v>
      </c>
      <c r="G66" s="141">
        <v>4</v>
      </c>
      <c r="H66" s="141">
        <v>5</v>
      </c>
      <c r="I66" s="141">
        <v>6</v>
      </c>
      <c r="J66" s="141">
        <v>7</v>
      </c>
      <c r="K66" s="140">
        <v>8</v>
      </c>
      <c r="L66" s="4"/>
      <c r="N66" s="39">
        <v>1</v>
      </c>
      <c r="O66" s="39">
        <v>1</v>
      </c>
      <c r="P66" s="39">
        <v>5</v>
      </c>
      <c r="Q66" s="39">
        <v>4</v>
      </c>
      <c r="R66" s="39">
        <v>1</v>
      </c>
      <c r="T66" s="39">
        <v>1</v>
      </c>
      <c r="U66" s="39">
        <v>1</v>
      </c>
      <c r="V66" s="39">
        <v>1</v>
      </c>
      <c r="W66" s="39">
        <v>7</v>
      </c>
      <c r="X66" s="39">
        <v>0</v>
      </c>
      <c r="Y66" s="39">
        <v>1</v>
      </c>
    </row>
    <row r="67" spans="1:25" x14ac:dyDescent="0.2">
      <c r="A67" s="144">
        <v>0</v>
      </c>
      <c r="B67" s="139">
        <v>0</v>
      </c>
      <c r="C67" s="145">
        <v>4240.7977368939728</v>
      </c>
      <c r="D67" s="145">
        <v>5560.4861517471454</v>
      </c>
      <c r="E67" s="145">
        <v>5103.3503635171619</v>
      </c>
      <c r="F67" s="145">
        <v>2796.2866104529216</v>
      </c>
      <c r="G67" s="145">
        <v>16724.12854788336</v>
      </c>
      <c r="H67" s="145">
        <v>9624.9642652974617</v>
      </c>
      <c r="I67" s="145">
        <v>18536.164175309848</v>
      </c>
      <c r="J67" s="145">
        <v>26.123554361964931</v>
      </c>
      <c r="K67" s="146">
        <v>3.6816683648688571E-2</v>
      </c>
      <c r="L67" s="4"/>
      <c r="N67" s="39">
        <v>1</v>
      </c>
      <c r="O67" s="39">
        <v>1</v>
      </c>
      <c r="P67" s="39">
        <v>5</v>
      </c>
      <c r="Q67" s="39">
        <v>5</v>
      </c>
      <c r="R67" s="39">
        <v>1</v>
      </c>
      <c r="T67" s="39">
        <v>1</v>
      </c>
      <c r="U67" s="39">
        <v>1</v>
      </c>
      <c r="V67" s="39">
        <v>1</v>
      </c>
      <c r="W67" s="39">
        <v>7</v>
      </c>
      <c r="X67" s="39">
        <v>1</v>
      </c>
      <c r="Y67" s="39">
        <v>1</v>
      </c>
    </row>
    <row r="68" spans="1:25" x14ac:dyDescent="0.2">
      <c r="A68" s="144">
        <v>0</v>
      </c>
      <c r="B68" s="139">
        <v>1</v>
      </c>
      <c r="C68" s="145">
        <v>1930.9491599902003</v>
      </c>
      <c r="D68" s="145">
        <v>2770.6955207987608</v>
      </c>
      <c r="E68" s="145">
        <v>1403.1646758932</v>
      </c>
      <c r="F68" s="145">
        <v>-174.57843811444602</v>
      </c>
      <c r="G68" s="145">
        <v>-47.303506082726358</v>
      </c>
      <c r="H68" s="145">
        <v>-894.65888552923604</v>
      </c>
      <c r="I68" s="145">
        <v>-3129.5791610068386</v>
      </c>
      <c r="J68" s="145">
        <v>-94.99904928489056</v>
      </c>
      <c r="K68" s="146">
        <v>0</v>
      </c>
      <c r="L68" s="4"/>
      <c r="N68" s="39">
        <v>1</v>
      </c>
      <c r="O68" s="39">
        <v>1</v>
      </c>
      <c r="P68" s="39">
        <v>6</v>
      </c>
      <c r="Q68" s="39">
        <v>0</v>
      </c>
      <c r="R68" s="39">
        <v>1</v>
      </c>
      <c r="T68" s="39">
        <v>1</v>
      </c>
      <c r="U68" s="39">
        <v>1</v>
      </c>
      <c r="V68" s="39">
        <v>1</v>
      </c>
      <c r="W68" s="39">
        <v>7</v>
      </c>
      <c r="X68" s="39">
        <v>2</v>
      </c>
      <c r="Y68" s="39">
        <v>1</v>
      </c>
    </row>
    <row r="69" spans="1:25" x14ac:dyDescent="0.2">
      <c r="A69" s="144">
        <v>1</v>
      </c>
      <c r="B69" s="139">
        <v>0</v>
      </c>
      <c r="C69" s="145">
        <v>1930.9491599902003</v>
      </c>
      <c r="D69" s="145">
        <v>2770.6955207987608</v>
      </c>
      <c r="E69" s="145">
        <v>1403.1646758932</v>
      </c>
      <c r="F69" s="145">
        <v>-174.57843811444602</v>
      </c>
      <c r="G69" s="145">
        <v>-47.303506082726358</v>
      </c>
      <c r="H69" s="145">
        <v>-894.65888552923604</v>
      </c>
      <c r="I69" s="145">
        <v>-3129.5791610068386</v>
      </c>
      <c r="J69" s="145">
        <v>-94.99904928489056</v>
      </c>
      <c r="K69" s="146">
        <v>0</v>
      </c>
      <c r="L69" s="4"/>
      <c r="N69" s="39">
        <v>1</v>
      </c>
      <c r="O69" s="39">
        <v>1</v>
      </c>
      <c r="P69" s="39">
        <v>6</v>
      </c>
      <c r="Q69" s="39">
        <v>1</v>
      </c>
      <c r="R69" s="39">
        <v>1</v>
      </c>
      <c r="T69" s="39">
        <v>1</v>
      </c>
      <c r="U69" s="39">
        <v>1</v>
      </c>
      <c r="V69" s="39">
        <v>1</v>
      </c>
      <c r="W69" s="39">
        <v>7</v>
      </c>
      <c r="X69" s="39">
        <v>3</v>
      </c>
      <c r="Y69" s="39">
        <v>1</v>
      </c>
    </row>
    <row r="70" spans="1:25" x14ac:dyDescent="0.2">
      <c r="A70" s="147">
        <v>1</v>
      </c>
      <c r="B70" s="138">
        <v>1</v>
      </c>
      <c r="C70" s="148">
        <v>48855.368634611114</v>
      </c>
      <c r="D70" s="148">
        <v>10044.292575194848</v>
      </c>
      <c r="E70" s="148">
        <v>11535.495155258686</v>
      </c>
      <c r="F70" s="148">
        <v>855.73618062791434</v>
      </c>
      <c r="G70" s="148">
        <v>300.37411885465923</v>
      </c>
      <c r="H70" s="148">
        <v>1024.8181815755295</v>
      </c>
      <c r="I70" s="148">
        <v>567.47418549708379</v>
      </c>
      <c r="J70" s="148">
        <v>345.46674774750085</v>
      </c>
      <c r="K70" s="149">
        <v>210.31313291315996</v>
      </c>
      <c r="L70" s="4"/>
      <c r="N70" s="39">
        <v>1</v>
      </c>
      <c r="O70" s="39">
        <v>1</v>
      </c>
      <c r="P70" s="39">
        <v>6</v>
      </c>
      <c r="Q70" s="39">
        <v>2</v>
      </c>
      <c r="R70" s="39">
        <v>1</v>
      </c>
      <c r="T70" s="39">
        <v>1</v>
      </c>
      <c r="U70" s="39">
        <v>1</v>
      </c>
      <c r="V70" s="39">
        <v>1</v>
      </c>
      <c r="W70" s="39">
        <v>7</v>
      </c>
      <c r="X70" s="39">
        <v>4</v>
      </c>
      <c r="Y70" s="39">
        <v>1</v>
      </c>
    </row>
    <row r="71" spans="1:25" x14ac:dyDescent="0.2">
      <c r="L71" s="4"/>
      <c r="N71" s="39">
        <v>1</v>
      </c>
      <c r="O71" s="39">
        <v>1</v>
      </c>
      <c r="P71" s="39">
        <v>6</v>
      </c>
      <c r="Q71" s="39">
        <v>3</v>
      </c>
      <c r="R71" s="39">
        <v>1</v>
      </c>
      <c r="T71" s="39">
        <v>1</v>
      </c>
      <c r="U71" s="39">
        <v>1</v>
      </c>
      <c r="V71" s="39">
        <v>1</v>
      </c>
      <c r="W71" s="39">
        <v>7</v>
      </c>
      <c r="X71" s="39">
        <v>5</v>
      </c>
      <c r="Y71" s="39">
        <v>1</v>
      </c>
    </row>
    <row r="72" spans="1:25" x14ac:dyDescent="0.2">
      <c r="A72" s="31" t="s">
        <v>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4"/>
      <c r="N72" s="39">
        <v>1</v>
      </c>
      <c r="O72" s="39">
        <v>1</v>
      </c>
      <c r="P72" s="39">
        <v>6</v>
      </c>
      <c r="Q72" s="39">
        <v>4</v>
      </c>
      <c r="R72" s="39">
        <v>1</v>
      </c>
      <c r="T72" s="39">
        <v>1</v>
      </c>
      <c r="U72" s="39">
        <v>1</v>
      </c>
      <c r="V72" s="39">
        <v>1</v>
      </c>
      <c r="W72" s="39">
        <v>7</v>
      </c>
      <c r="X72" s="39">
        <v>6</v>
      </c>
      <c r="Y72" s="39">
        <v>1</v>
      </c>
    </row>
    <row r="73" spans="1:25" x14ac:dyDescent="0.2">
      <c r="A73" s="32" t="s">
        <v>9</v>
      </c>
      <c r="B73" s="23">
        <v>0</v>
      </c>
      <c r="C73" s="23">
        <v>1</v>
      </c>
      <c r="D73" s="23">
        <v>2</v>
      </c>
      <c r="E73" s="23">
        <v>3</v>
      </c>
      <c r="F73" s="23">
        <v>4</v>
      </c>
      <c r="G73" s="23">
        <v>5</v>
      </c>
      <c r="H73" s="23">
        <v>6</v>
      </c>
      <c r="I73" s="23">
        <v>7</v>
      </c>
      <c r="J73" s="23">
        <v>8</v>
      </c>
      <c r="K73" s="23">
        <v>9</v>
      </c>
      <c r="L73" s="4"/>
      <c r="N73" s="39">
        <v>1</v>
      </c>
      <c r="O73" s="39">
        <v>1</v>
      </c>
      <c r="P73" s="39">
        <v>6</v>
      </c>
      <c r="Q73" s="39">
        <v>5</v>
      </c>
      <c r="R73" s="39">
        <v>1</v>
      </c>
      <c r="T73" s="42">
        <v>1</v>
      </c>
      <c r="U73" s="42">
        <v>1</v>
      </c>
      <c r="V73" s="42">
        <v>1</v>
      </c>
      <c r="W73" s="42">
        <v>7</v>
      </c>
      <c r="X73" s="42">
        <v>7</v>
      </c>
      <c r="Y73" s="42">
        <v>1</v>
      </c>
    </row>
    <row r="74" spans="1:25" x14ac:dyDescent="0.2">
      <c r="A74" s="11">
        <v>0</v>
      </c>
      <c r="B74" s="34">
        <v>1</v>
      </c>
      <c r="C74" s="34">
        <v>1</v>
      </c>
      <c r="D74" s="34">
        <v>1</v>
      </c>
      <c r="E74" s="34">
        <v>1</v>
      </c>
      <c r="F74" s="34">
        <v>1</v>
      </c>
      <c r="G74" s="34">
        <v>1</v>
      </c>
      <c r="H74" s="34">
        <v>1</v>
      </c>
      <c r="I74" s="34">
        <v>1</v>
      </c>
      <c r="J74" s="34">
        <v>1</v>
      </c>
      <c r="K74" s="34">
        <v>2</v>
      </c>
      <c r="L74" s="4"/>
      <c r="N74" s="39">
        <v>1</v>
      </c>
      <c r="O74" s="39">
        <v>1</v>
      </c>
      <c r="P74" s="39">
        <v>6</v>
      </c>
      <c r="Q74" s="39">
        <v>6</v>
      </c>
      <c r="R74" s="39">
        <v>1</v>
      </c>
      <c r="T74" s="39">
        <v>0</v>
      </c>
      <c r="U74" s="39">
        <v>1</v>
      </c>
      <c r="V74" s="39">
        <v>0</v>
      </c>
      <c r="W74" s="39">
        <v>0</v>
      </c>
      <c r="X74" s="39">
        <v>0</v>
      </c>
      <c r="Y74" s="39">
        <v>1</v>
      </c>
    </row>
    <row r="75" spans="1:25" x14ac:dyDescent="0.2">
      <c r="A75" s="11">
        <v>1</v>
      </c>
      <c r="B75" s="34">
        <v>1</v>
      </c>
      <c r="C75" s="34">
        <v>1</v>
      </c>
      <c r="D75" s="34">
        <v>1</v>
      </c>
      <c r="E75" s="34">
        <v>1</v>
      </c>
      <c r="F75" s="34">
        <v>1</v>
      </c>
      <c r="G75" s="34">
        <v>1</v>
      </c>
      <c r="H75" s="34">
        <v>1</v>
      </c>
      <c r="I75" s="34">
        <v>1</v>
      </c>
      <c r="J75" s="34">
        <v>2</v>
      </c>
      <c r="K75" s="34">
        <v>1</v>
      </c>
      <c r="L75" s="4"/>
      <c r="N75" s="39">
        <v>1</v>
      </c>
      <c r="O75" s="39">
        <v>1</v>
      </c>
      <c r="P75" s="39">
        <v>7</v>
      </c>
      <c r="Q75" s="39">
        <v>0</v>
      </c>
      <c r="R75" s="39">
        <v>1</v>
      </c>
      <c r="T75" s="39">
        <v>0</v>
      </c>
      <c r="U75" s="39">
        <v>1</v>
      </c>
      <c r="V75" s="39">
        <v>0</v>
      </c>
      <c r="W75" s="39">
        <v>1</v>
      </c>
      <c r="X75" s="39">
        <v>0</v>
      </c>
      <c r="Y75" s="39">
        <v>1</v>
      </c>
    </row>
    <row r="76" spans="1:25" x14ac:dyDescent="0.2">
      <c r="A76" s="11">
        <v>2</v>
      </c>
      <c r="B76" s="34">
        <v>1</v>
      </c>
      <c r="C76" s="34">
        <v>1</v>
      </c>
      <c r="D76" s="34">
        <v>1</v>
      </c>
      <c r="E76" s="34">
        <v>1</v>
      </c>
      <c r="F76" s="34">
        <v>1</v>
      </c>
      <c r="G76" s="34">
        <v>1</v>
      </c>
      <c r="H76" s="34">
        <v>1</v>
      </c>
      <c r="I76" s="34">
        <v>2</v>
      </c>
      <c r="J76" s="34">
        <v>1</v>
      </c>
      <c r="K76" s="34">
        <v>1</v>
      </c>
      <c r="L76" s="4"/>
      <c r="N76" s="39">
        <v>1</v>
      </c>
      <c r="O76" s="39">
        <v>1</v>
      </c>
      <c r="P76" s="39">
        <v>7</v>
      </c>
      <c r="Q76" s="39">
        <v>1</v>
      </c>
      <c r="R76" s="39">
        <v>1</v>
      </c>
      <c r="T76" s="39">
        <v>0</v>
      </c>
      <c r="U76" s="39">
        <v>1</v>
      </c>
      <c r="V76" s="39">
        <v>0</v>
      </c>
      <c r="W76" s="39">
        <v>1</v>
      </c>
      <c r="X76" s="39">
        <v>1</v>
      </c>
      <c r="Y76" s="39">
        <v>1</v>
      </c>
    </row>
    <row r="77" spans="1:25" x14ac:dyDescent="0.2">
      <c r="A77" s="11">
        <v>3</v>
      </c>
      <c r="B77" s="34">
        <v>1</v>
      </c>
      <c r="C77" s="34">
        <v>1</v>
      </c>
      <c r="D77" s="34">
        <v>1</v>
      </c>
      <c r="E77" s="34">
        <v>1</v>
      </c>
      <c r="F77" s="34">
        <v>1</v>
      </c>
      <c r="G77" s="34">
        <v>1</v>
      </c>
      <c r="H77" s="34">
        <v>2</v>
      </c>
      <c r="I77" s="34">
        <v>1</v>
      </c>
      <c r="J77" s="34">
        <v>1</v>
      </c>
      <c r="K77" s="34">
        <v>1</v>
      </c>
      <c r="L77" s="2"/>
      <c r="N77" s="39">
        <v>1</v>
      </c>
      <c r="O77" s="39">
        <v>1</v>
      </c>
      <c r="P77" s="39">
        <v>7</v>
      </c>
      <c r="Q77" s="39">
        <v>2</v>
      </c>
      <c r="R77" s="39">
        <v>1</v>
      </c>
      <c r="T77" s="39">
        <v>0</v>
      </c>
      <c r="U77" s="39">
        <v>1</v>
      </c>
      <c r="V77" s="39">
        <v>0</v>
      </c>
      <c r="W77" s="39">
        <v>2</v>
      </c>
      <c r="X77" s="39">
        <v>0</v>
      </c>
      <c r="Y77" s="39">
        <v>1</v>
      </c>
    </row>
    <row r="78" spans="1:25" x14ac:dyDescent="0.2">
      <c r="A78" s="11">
        <v>4</v>
      </c>
      <c r="B78" s="34">
        <v>1</v>
      </c>
      <c r="C78" s="34">
        <v>1</v>
      </c>
      <c r="D78" s="34">
        <v>1</v>
      </c>
      <c r="E78" s="34">
        <v>1</v>
      </c>
      <c r="F78" s="34">
        <v>1</v>
      </c>
      <c r="G78" s="34">
        <v>2</v>
      </c>
      <c r="H78" s="34">
        <v>1</v>
      </c>
      <c r="I78" s="34">
        <v>1</v>
      </c>
      <c r="J78" s="34">
        <v>1</v>
      </c>
      <c r="K78" s="34">
        <v>1</v>
      </c>
      <c r="L78" s="2"/>
      <c r="N78" s="39">
        <v>1</v>
      </c>
      <c r="O78" s="39">
        <v>1</v>
      </c>
      <c r="P78" s="39">
        <v>7</v>
      </c>
      <c r="Q78" s="39">
        <v>3</v>
      </c>
      <c r="R78" s="39">
        <v>1</v>
      </c>
      <c r="T78" s="39">
        <v>0</v>
      </c>
      <c r="U78" s="39">
        <v>1</v>
      </c>
      <c r="V78" s="39">
        <v>0</v>
      </c>
      <c r="W78" s="39">
        <v>2</v>
      </c>
      <c r="X78" s="39">
        <v>1</v>
      </c>
      <c r="Y78" s="39">
        <v>1</v>
      </c>
    </row>
    <row r="79" spans="1:25" x14ac:dyDescent="0.2">
      <c r="A79" s="11">
        <v>5</v>
      </c>
      <c r="B79" s="34">
        <v>1</v>
      </c>
      <c r="C79" s="34">
        <v>1</v>
      </c>
      <c r="D79" s="34">
        <v>1</v>
      </c>
      <c r="E79" s="34">
        <v>1</v>
      </c>
      <c r="F79" s="34">
        <v>2</v>
      </c>
      <c r="G79" s="34">
        <v>1</v>
      </c>
      <c r="H79" s="34">
        <v>1</v>
      </c>
      <c r="I79" s="34">
        <v>1</v>
      </c>
      <c r="J79" s="34">
        <v>1</v>
      </c>
      <c r="K79" s="34">
        <v>1</v>
      </c>
      <c r="L79" s="4"/>
      <c r="N79" s="39">
        <v>1</v>
      </c>
      <c r="O79" s="39">
        <v>1</v>
      </c>
      <c r="P79" s="39">
        <v>7</v>
      </c>
      <c r="Q79" s="39">
        <v>4</v>
      </c>
      <c r="R79" s="39">
        <v>1</v>
      </c>
      <c r="T79" s="39">
        <v>0</v>
      </c>
      <c r="U79" s="39">
        <v>1</v>
      </c>
      <c r="V79" s="39">
        <v>0</v>
      </c>
      <c r="W79" s="39">
        <v>2</v>
      </c>
      <c r="X79" s="39">
        <v>2</v>
      </c>
      <c r="Y79" s="39">
        <v>1</v>
      </c>
    </row>
    <row r="80" spans="1:25" x14ac:dyDescent="0.2">
      <c r="A80" s="11">
        <v>6</v>
      </c>
      <c r="B80" s="34">
        <v>1</v>
      </c>
      <c r="C80" s="34">
        <v>1</v>
      </c>
      <c r="D80" s="34">
        <v>1</v>
      </c>
      <c r="E80" s="34">
        <v>2</v>
      </c>
      <c r="F80" s="34">
        <v>1</v>
      </c>
      <c r="G80" s="34">
        <v>1</v>
      </c>
      <c r="H80" s="34">
        <v>1</v>
      </c>
      <c r="I80" s="34">
        <v>1</v>
      </c>
      <c r="J80" s="34">
        <v>1</v>
      </c>
      <c r="K80" s="34">
        <v>1</v>
      </c>
      <c r="L80" s="4"/>
      <c r="N80" s="39">
        <v>1</v>
      </c>
      <c r="O80" s="39">
        <v>1</v>
      </c>
      <c r="P80" s="39">
        <v>7</v>
      </c>
      <c r="Q80" s="39">
        <v>5</v>
      </c>
      <c r="R80" s="39">
        <v>1</v>
      </c>
      <c r="T80" s="39">
        <v>0</v>
      </c>
      <c r="U80" s="39">
        <v>1</v>
      </c>
      <c r="V80" s="39">
        <v>0</v>
      </c>
      <c r="W80" s="39">
        <v>3</v>
      </c>
      <c r="X80" s="39">
        <v>0</v>
      </c>
      <c r="Y80" s="39">
        <v>1</v>
      </c>
    </row>
    <row r="81" spans="1:25" x14ac:dyDescent="0.2">
      <c r="A81" s="11">
        <v>7</v>
      </c>
      <c r="B81" s="34">
        <v>1</v>
      </c>
      <c r="C81" s="34">
        <v>1</v>
      </c>
      <c r="D81" s="34">
        <v>2</v>
      </c>
      <c r="E81" s="34">
        <v>1</v>
      </c>
      <c r="F81" s="34">
        <v>1</v>
      </c>
      <c r="G81" s="34">
        <v>1</v>
      </c>
      <c r="H81" s="34">
        <v>1</v>
      </c>
      <c r="I81" s="34">
        <v>1</v>
      </c>
      <c r="J81" s="34">
        <v>1</v>
      </c>
      <c r="K81" s="34">
        <v>1</v>
      </c>
      <c r="L81" s="4"/>
      <c r="N81" s="39">
        <v>1</v>
      </c>
      <c r="O81" s="39">
        <v>1</v>
      </c>
      <c r="P81" s="39">
        <v>7</v>
      </c>
      <c r="Q81" s="39">
        <v>6</v>
      </c>
      <c r="R81" s="39">
        <v>1</v>
      </c>
      <c r="T81" s="39">
        <v>0</v>
      </c>
      <c r="U81" s="39">
        <v>1</v>
      </c>
      <c r="V81" s="39">
        <v>0</v>
      </c>
      <c r="W81" s="39">
        <v>3</v>
      </c>
      <c r="X81" s="39">
        <v>1</v>
      </c>
      <c r="Y81" s="39">
        <v>1</v>
      </c>
    </row>
    <row r="82" spans="1:25" x14ac:dyDescent="0.2">
      <c r="A82" s="11">
        <v>8</v>
      </c>
      <c r="B82" s="34">
        <v>1</v>
      </c>
      <c r="C82" s="34">
        <v>2</v>
      </c>
      <c r="D82" s="34">
        <v>1</v>
      </c>
      <c r="E82" s="34">
        <v>1</v>
      </c>
      <c r="F82" s="34">
        <v>1</v>
      </c>
      <c r="G82" s="34">
        <v>1</v>
      </c>
      <c r="H82" s="34">
        <v>1</v>
      </c>
      <c r="I82" s="34">
        <v>1</v>
      </c>
      <c r="J82" s="34">
        <v>1</v>
      </c>
      <c r="K82" s="34">
        <v>1</v>
      </c>
      <c r="L82" s="4"/>
      <c r="N82" s="40">
        <v>1</v>
      </c>
      <c r="O82" s="40">
        <v>1</v>
      </c>
      <c r="P82" s="40">
        <v>7</v>
      </c>
      <c r="Q82" s="40">
        <v>7</v>
      </c>
      <c r="R82" s="40">
        <v>1</v>
      </c>
      <c r="T82" s="39">
        <v>0</v>
      </c>
      <c r="U82" s="39">
        <v>1</v>
      </c>
      <c r="V82" s="39">
        <v>0</v>
      </c>
      <c r="W82" s="39">
        <v>3</v>
      </c>
      <c r="X82" s="39">
        <v>2</v>
      </c>
      <c r="Y82" s="39">
        <v>1</v>
      </c>
    </row>
    <row r="83" spans="1:25" x14ac:dyDescent="0.2">
      <c r="A83" s="11">
        <v>9</v>
      </c>
      <c r="B83" s="34">
        <v>2</v>
      </c>
      <c r="C83" s="34">
        <v>1</v>
      </c>
      <c r="D83" s="34">
        <v>1</v>
      </c>
      <c r="E83" s="34">
        <v>1</v>
      </c>
      <c r="F83" s="34">
        <v>1</v>
      </c>
      <c r="G83" s="34">
        <v>1</v>
      </c>
      <c r="H83" s="34">
        <v>1</v>
      </c>
      <c r="I83" s="34">
        <v>1</v>
      </c>
      <c r="J83" s="34">
        <v>1</v>
      </c>
      <c r="K83" s="34">
        <v>1</v>
      </c>
      <c r="L83" s="4"/>
      <c r="N83" s="40">
        <v>1</v>
      </c>
      <c r="O83" s="40">
        <v>1</v>
      </c>
      <c r="P83" s="40">
        <v>8</v>
      </c>
      <c r="Q83" s="41">
        <v>0</v>
      </c>
      <c r="R83" s="41">
        <v>1</v>
      </c>
      <c r="T83" s="39">
        <v>0</v>
      </c>
      <c r="U83" s="39">
        <v>1</v>
      </c>
      <c r="V83" s="39">
        <v>0</v>
      </c>
      <c r="W83" s="39">
        <v>3</v>
      </c>
      <c r="X83" s="39">
        <v>3</v>
      </c>
      <c r="Y83" s="39">
        <v>1</v>
      </c>
    </row>
    <row r="84" spans="1:2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  <c r="N84" s="40">
        <v>1</v>
      </c>
      <c r="O84" s="40">
        <v>1</v>
      </c>
      <c r="P84" s="40">
        <v>8</v>
      </c>
      <c r="Q84" s="41">
        <v>1</v>
      </c>
      <c r="R84" s="41">
        <v>1</v>
      </c>
      <c r="T84" s="39">
        <v>0</v>
      </c>
      <c r="U84" s="39">
        <v>1</v>
      </c>
      <c r="V84" s="39">
        <v>0</v>
      </c>
      <c r="W84" s="39">
        <v>4</v>
      </c>
      <c r="X84" s="39">
        <v>0</v>
      </c>
      <c r="Y84" s="39">
        <v>1</v>
      </c>
    </row>
    <row r="85" spans="1:2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4"/>
      <c r="N85" s="40">
        <v>1</v>
      </c>
      <c r="O85" s="40">
        <v>1</v>
      </c>
      <c r="P85" s="40">
        <v>8</v>
      </c>
      <c r="Q85" s="41">
        <v>2</v>
      </c>
      <c r="R85" s="41">
        <v>1</v>
      </c>
      <c r="T85" s="39">
        <v>0</v>
      </c>
      <c r="U85" s="39">
        <v>1</v>
      </c>
      <c r="V85" s="39">
        <v>0</v>
      </c>
      <c r="W85" s="39">
        <v>4</v>
      </c>
      <c r="X85" s="39">
        <v>1</v>
      </c>
      <c r="Y85" s="39">
        <v>1</v>
      </c>
    </row>
    <row r="86" spans="1:25" x14ac:dyDescent="0.2">
      <c r="A86" s="32" t="s">
        <v>10</v>
      </c>
      <c r="B86" s="23">
        <v>0</v>
      </c>
      <c r="C86" s="23">
        <v>1</v>
      </c>
      <c r="D86" s="23">
        <v>2</v>
      </c>
      <c r="E86" s="23">
        <v>3</v>
      </c>
      <c r="F86" s="23">
        <v>4</v>
      </c>
      <c r="G86" s="23">
        <v>5</v>
      </c>
      <c r="H86" s="23">
        <v>6</v>
      </c>
      <c r="I86" s="23">
        <v>7</v>
      </c>
      <c r="J86" s="23">
        <v>8</v>
      </c>
      <c r="K86" s="23">
        <v>9</v>
      </c>
      <c r="L86" s="4"/>
      <c r="N86" s="40">
        <v>1</v>
      </c>
      <c r="O86" s="40">
        <v>1</v>
      </c>
      <c r="P86" s="40">
        <v>8</v>
      </c>
      <c r="Q86" s="41">
        <v>3</v>
      </c>
      <c r="R86" s="41">
        <v>1</v>
      </c>
      <c r="T86" s="39">
        <v>0</v>
      </c>
      <c r="U86" s="39">
        <v>1</v>
      </c>
      <c r="V86" s="39">
        <v>0</v>
      </c>
      <c r="W86" s="39">
        <v>4</v>
      </c>
      <c r="X86" s="39">
        <v>2</v>
      </c>
      <c r="Y86" s="39">
        <v>1</v>
      </c>
    </row>
    <row r="87" spans="1:25" x14ac:dyDescent="0.2">
      <c r="A87" s="11">
        <v>0</v>
      </c>
      <c r="B87" s="34">
        <v>1</v>
      </c>
      <c r="C87" s="34">
        <v>1</v>
      </c>
      <c r="D87" s="34">
        <v>1</v>
      </c>
      <c r="E87" s="34">
        <v>1</v>
      </c>
      <c r="F87" s="34">
        <v>1</v>
      </c>
      <c r="G87" s="34">
        <v>1</v>
      </c>
      <c r="H87" s="34">
        <v>1</v>
      </c>
      <c r="I87" s="34">
        <v>1</v>
      </c>
      <c r="J87" s="34">
        <v>1</v>
      </c>
      <c r="K87" s="34">
        <v>2</v>
      </c>
      <c r="L87" s="4"/>
      <c r="N87" s="40">
        <v>1</v>
      </c>
      <c r="O87" s="40">
        <v>1</v>
      </c>
      <c r="P87" s="40">
        <v>8</v>
      </c>
      <c r="Q87" s="41">
        <v>4</v>
      </c>
      <c r="R87" s="41">
        <v>1</v>
      </c>
      <c r="T87" s="39">
        <v>0</v>
      </c>
      <c r="U87" s="39">
        <v>1</v>
      </c>
      <c r="V87" s="39">
        <v>0</v>
      </c>
      <c r="W87" s="39">
        <v>4</v>
      </c>
      <c r="X87" s="39">
        <v>3</v>
      </c>
      <c r="Y87" s="39">
        <v>1</v>
      </c>
    </row>
    <row r="88" spans="1:25" x14ac:dyDescent="0.2">
      <c r="A88" s="11">
        <v>1</v>
      </c>
      <c r="B88" s="34">
        <v>1</v>
      </c>
      <c r="C88" s="34">
        <v>1</v>
      </c>
      <c r="D88" s="34">
        <v>1</v>
      </c>
      <c r="E88" s="34">
        <v>1</v>
      </c>
      <c r="F88" s="34">
        <v>1</v>
      </c>
      <c r="G88" s="34">
        <v>1</v>
      </c>
      <c r="H88" s="34">
        <v>1</v>
      </c>
      <c r="I88" s="34">
        <v>1</v>
      </c>
      <c r="J88" s="34">
        <v>2</v>
      </c>
      <c r="K88" s="34">
        <v>1</v>
      </c>
      <c r="L88" s="4"/>
      <c r="N88" s="40">
        <v>1</v>
      </c>
      <c r="O88" s="40">
        <v>1</v>
      </c>
      <c r="P88" s="40">
        <v>8</v>
      </c>
      <c r="Q88" s="41">
        <v>5</v>
      </c>
      <c r="R88" s="41">
        <v>1</v>
      </c>
      <c r="T88" s="39">
        <v>0</v>
      </c>
      <c r="U88" s="39">
        <v>1</v>
      </c>
      <c r="V88" s="39">
        <v>0</v>
      </c>
      <c r="W88" s="39">
        <v>4</v>
      </c>
      <c r="X88" s="39">
        <v>4</v>
      </c>
      <c r="Y88" s="39">
        <v>1</v>
      </c>
    </row>
    <row r="89" spans="1:25" x14ac:dyDescent="0.2">
      <c r="A89" s="11">
        <v>2</v>
      </c>
      <c r="B89" s="34">
        <v>1</v>
      </c>
      <c r="C89" s="34">
        <v>1</v>
      </c>
      <c r="D89" s="34">
        <v>1</v>
      </c>
      <c r="E89" s="34">
        <v>1</v>
      </c>
      <c r="F89" s="34">
        <v>1</v>
      </c>
      <c r="G89" s="34">
        <v>1</v>
      </c>
      <c r="H89" s="34">
        <v>1</v>
      </c>
      <c r="I89" s="34">
        <v>2</v>
      </c>
      <c r="J89" s="34">
        <v>1</v>
      </c>
      <c r="K89" s="34">
        <v>1</v>
      </c>
      <c r="L89" s="4"/>
      <c r="N89" s="40">
        <v>1</v>
      </c>
      <c r="O89" s="40">
        <v>1</v>
      </c>
      <c r="P89" s="40">
        <v>8</v>
      </c>
      <c r="Q89" s="41">
        <v>6</v>
      </c>
      <c r="R89" s="41">
        <v>1</v>
      </c>
      <c r="T89" s="39">
        <v>0</v>
      </c>
      <c r="U89" s="39">
        <v>1</v>
      </c>
      <c r="V89" s="39">
        <v>0</v>
      </c>
      <c r="W89" s="39">
        <v>5</v>
      </c>
      <c r="X89" s="39">
        <v>0</v>
      </c>
      <c r="Y89" s="39">
        <v>1</v>
      </c>
    </row>
    <row r="90" spans="1:25" x14ac:dyDescent="0.2">
      <c r="A90" s="11">
        <v>3</v>
      </c>
      <c r="B90" s="34">
        <v>1</v>
      </c>
      <c r="C90" s="34">
        <v>1</v>
      </c>
      <c r="D90" s="34">
        <v>1</v>
      </c>
      <c r="E90" s="34">
        <v>1</v>
      </c>
      <c r="F90" s="34">
        <v>1</v>
      </c>
      <c r="G90" s="34">
        <v>1</v>
      </c>
      <c r="H90" s="34">
        <v>2</v>
      </c>
      <c r="I90" s="34">
        <v>1</v>
      </c>
      <c r="J90" s="34">
        <v>1</v>
      </c>
      <c r="K90" s="34">
        <v>1</v>
      </c>
      <c r="L90" s="2"/>
      <c r="N90" s="40">
        <v>1</v>
      </c>
      <c r="O90" s="40">
        <v>1</v>
      </c>
      <c r="P90" s="40">
        <v>8</v>
      </c>
      <c r="Q90" s="41">
        <v>7</v>
      </c>
      <c r="R90" s="41">
        <v>1</v>
      </c>
      <c r="T90" s="39">
        <v>0</v>
      </c>
      <c r="U90" s="39">
        <v>1</v>
      </c>
      <c r="V90" s="39">
        <v>0</v>
      </c>
      <c r="W90" s="39">
        <v>5</v>
      </c>
      <c r="X90" s="39">
        <v>1</v>
      </c>
      <c r="Y90" s="39">
        <v>1</v>
      </c>
    </row>
    <row r="91" spans="1:25" x14ac:dyDescent="0.2">
      <c r="A91" s="11">
        <v>4</v>
      </c>
      <c r="B91" s="34">
        <v>1</v>
      </c>
      <c r="C91" s="34">
        <v>1</v>
      </c>
      <c r="D91" s="34">
        <v>1</v>
      </c>
      <c r="E91" s="34">
        <v>1</v>
      </c>
      <c r="F91" s="34">
        <v>1</v>
      </c>
      <c r="G91" s="34">
        <v>2</v>
      </c>
      <c r="H91" s="34">
        <v>1</v>
      </c>
      <c r="I91" s="34">
        <v>1</v>
      </c>
      <c r="J91" s="34">
        <v>1</v>
      </c>
      <c r="K91" s="34">
        <v>1</v>
      </c>
      <c r="N91" s="42">
        <v>1</v>
      </c>
      <c r="O91" s="42">
        <v>1</v>
      </c>
      <c r="P91" s="42">
        <v>8</v>
      </c>
      <c r="Q91" s="43">
        <v>8</v>
      </c>
      <c r="R91" s="43">
        <v>1</v>
      </c>
      <c r="T91" s="39">
        <v>0</v>
      </c>
      <c r="U91" s="39">
        <v>1</v>
      </c>
      <c r="V91" s="39">
        <v>0</v>
      </c>
      <c r="W91" s="39">
        <v>5</v>
      </c>
      <c r="X91" s="39">
        <v>2</v>
      </c>
      <c r="Y91" s="39">
        <v>1</v>
      </c>
    </row>
    <row r="92" spans="1:25" x14ac:dyDescent="0.2">
      <c r="A92" s="11">
        <v>5</v>
      </c>
      <c r="B92" s="34">
        <v>1</v>
      </c>
      <c r="C92" s="34">
        <v>1</v>
      </c>
      <c r="D92" s="34">
        <v>1</v>
      </c>
      <c r="E92" s="34">
        <v>1</v>
      </c>
      <c r="F92" s="34">
        <v>2</v>
      </c>
      <c r="G92" s="34">
        <v>1</v>
      </c>
      <c r="H92" s="34">
        <v>1</v>
      </c>
      <c r="I92" s="34">
        <v>1</v>
      </c>
      <c r="J92" s="34">
        <v>1</v>
      </c>
      <c r="K92" s="34">
        <v>1</v>
      </c>
      <c r="T92" s="39">
        <v>0</v>
      </c>
      <c r="U92" s="39">
        <v>1</v>
      </c>
      <c r="V92" s="39">
        <v>0</v>
      </c>
      <c r="W92" s="39">
        <v>5</v>
      </c>
      <c r="X92" s="39">
        <v>3</v>
      </c>
      <c r="Y92" s="39">
        <v>1</v>
      </c>
    </row>
    <row r="93" spans="1:25" x14ac:dyDescent="0.2">
      <c r="A93" s="11">
        <v>6</v>
      </c>
      <c r="B93" s="34">
        <v>1</v>
      </c>
      <c r="C93" s="34">
        <v>1</v>
      </c>
      <c r="D93" s="34">
        <v>1</v>
      </c>
      <c r="E93" s="34">
        <v>2</v>
      </c>
      <c r="F93" s="34">
        <v>1</v>
      </c>
      <c r="G93" s="34">
        <v>1</v>
      </c>
      <c r="H93" s="34">
        <v>1</v>
      </c>
      <c r="I93" s="34">
        <v>1</v>
      </c>
      <c r="J93" s="34">
        <v>1</v>
      </c>
      <c r="K93" s="34">
        <v>1</v>
      </c>
      <c r="T93" s="39">
        <v>0</v>
      </c>
      <c r="U93" s="39">
        <v>1</v>
      </c>
      <c r="V93" s="39">
        <v>0</v>
      </c>
      <c r="W93" s="39">
        <v>5</v>
      </c>
      <c r="X93" s="39">
        <v>4</v>
      </c>
      <c r="Y93" s="39">
        <v>1</v>
      </c>
    </row>
    <row r="94" spans="1:25" x14ac:dyDescent="0.2">
      <c r="A94" s="11">
        <v>7</v>
      </c>
      <c r="B94" s="34">
        <v>1</v>
      </c>
      <c r="C94" s="34">
        <v>1</v>
      </c>
      <c r="D94" s="34">
        <v>2</v>
      </c>
      <c r="E94" s="34">
        <v>1</v>
      </c>
      <c r="F94" s="34">
        <v>1</v>
      </c>
      <c r="G94" s="34">
        <v>1</v>
      </c>
      <c r="H94" s="34">
        <v>1</v>
      </c>
      <c r="I94" s="34">
        <v>1</v>
      </c>
      <c r="J94" s="34">
        <v>1</v>
      </c>
      <c r="K94" s="34">
        <v>1</v>
      </c>
      <c r="T94" s="39">
        <v>0</v>
      </c>
      <c r="U94" s="39">
        <v>1</v>
      </c>
      <c r="V94" s="39">
        <v>0</v>
      </c>
      <c r="W94" s="39">
        <v>5</v>
      </c>
      <c r="X94" s="39">
        <v>5</v>
      </c>
      <c r="Y94" s="39">
        <v>1</v>
      </c>
    </row>
    <row r="95" spans="1:25" x14ac:dyDescent="0.2">
      <c r="A95" s="11">
        <v>8</v>
      </c>
      <c r="B95" s="34">
        <v>1</v>
      </c>
      <c r="C95" s="34">
        <v>2</v>
      </c>
      <c r="D95" s="34">
        <v>1</v>
      </c>
      <c r="E95" s="34">
        <v>1</v>
      </c>
      <c r="F95" s="34">
        <v>1</v>
      </c>
      <c r="G95" s="34">
        <v>1</v>
      </c>
      <c r="H95" s="34">
        <v>1</v>
      </c>
      <c r="I95" s="34">
        <v>1</v>
      </c>
      <c r="J95" s="34">
        <v>1</v>
      </c>
      <c r="K95" s="34">
        <v>1</v>
      </c>
      <c r="T95" s="39">
        <v>0</v>
      </c>
      <c r="U95" s="39">
        <v>1</v>
      </c>
      <c r="V95" s="39">
        <v>0</v>
      </c>
      <c r="W95" s="39">
        <v>6</v>
      </c>
      <c r="X95" s="39">
        <v>0</v>
      </c>
      <c r="Y95" s="39">
        <v>1</v>
      </c>
    </row>
    <row r="96" spans="1:25" x14ac:dyDescent="0.2">
      <c r="A96" s="11">
        <v>9</v>
      </c>
      <c r="B96" s="34">
        <v>2</v>
      </c>
      <c r="C96" s="34">
        <v>1</v>
      </c>
      <c r="D96" s="34">
        <v>1</v>
      </c>
      <c r="E96" s="34">
        <v>1</v>
      </c>
      <c r="F96" s="34">
        <v>1</v>
      </c>
      <c r="G96" s="34">
        <v>1</v>
      </c>
      <c r="H96" s="34">
        <v>1</v>
      </c>
      <c r="I96" s="34">
        <v>1</v>
      </c>
      <c r="J96" s="34">
        <v>1</v>
      </c>
      <c r="K96" s="34">
        <v>1</v>
      </c>
      <c r="T96" s="39">
        <v>0</v>
      </c>
      <c r="U96" s="39">
        <v>1</v>
      </c>
      <c r="V96" s="39">
        <v>0</v>
      </c>
      <c r="W96" s="39">
        <v>6</v>
      </c>
      <c r="X96" s="39">
        <v>1</v>
      </c>
      <c r="Y96" s="39">
        <v>1</v>
      </c>
    </row>
    <row r="97" spans="1:2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T97" s="39">
        <v>0</v>
      </c>
      <c r="U97" s="39">
        <v>1</v>
      </c>
      <c r="V97" s="39">
        <v>0</v>
      </c>
      <c r="W97" s="39">
        <v>6</v>
      </c>
      <c r="X97" s="39">
        <v>2</v>
      </c>
      <c r="Y97" s="39">
        <v>1</v>
      </c>
    </row>
    <row r="98" spans="1:25" x14ac:dyDescent="0.2">
      <c r="T98" s="39">
        <v>0</v>
      </c>
      <c r="U98" s="39">
        <v>1</v>
      </c>
      <c r="V98" s="39">
        <v>0</v>
      </c>
      <c r="W98" s="39">
        <v>6</v>
      </c>
      <c r="X98" s="39">
        <v>3</v>
      </c>
      <c r="Y98" s="39">
        <v>1</v>
      </c>
    </row>
    <row r="99" spans="1:25" x14ac:dyDescent="0.2">
      <c r="T99" s="39">
        <v>0</v>
      </c>
      <c r="U99" s="39">
        <v>1</v>
      </c>
      <c r="V99" s="39">
        <v>0</v>
      </c>
      <c r="W99" s="39">
        <v>6</v>
      </c>
      <c r="X99" s="39">
        <v>4</v>
      </c>
      <c r="Y99" s="39">
        <v>1</v>
      </c>
    </row>
    <row r="100" spans="1:25" x14ac:dyDescent="0.2">
      <c r="T100" s="39">
        <v>0</v>
      </c>
      <c r="U100" s="39">
        <v>1</v>
      </c>
      <c r="V100" s="39">
        <v>0</v>
      </c>
      <c r="W100" s="39">
        <v>6</v>
      </c>
      <c r="X100" s="39">
        <v>5</v>
      </c>
      <c r="Y100" s="39">
        <v>1</v>
      </c>
    </row>
    <row r="101" spans="1:25" x14ac:dyDescent="0.2">
      <c r="T101" s="39">
        <v>0</v>
      </c>
      <c r="U101" s="39">
        <v>1</v>
      </c>
      <c r="V101" s="39">
        <v>0</v>
      </c>
      <c r="W101" s="39">
        <v>6</v>
      </c>
      <c r="X101" s="39">
        <v>6</v>
      </c>
      <c r="Y101" s="39">
        <v>1</v>
      </c>
    </row>
    <row r="102" spans="1:25" x14ac:dyDescent="0.2">
      <c r="T102" s="39">
        <v>0</v>
      </c>
      <c r="U102" s="39">
        <v>1</v>
      </c>
      <c r="V102" s="39">
        <v>0</v>
      </c>
      <c r="W102" s="39">
        <v>7</v>
      </c>
      <c r="X102" s="39">
        <v>0</v>
      </c>
      <c r="Y102" s="39">
        <v>1</v>
      </c>
    </row>
    <row r="103" spans="1:25" x14ac:dyDescent="0.2">
      <c r="T103" s="39">
        <v>0</v>
      </c>
      <c r="U103" s="39">
        <v>1</v>
      </c>
      <c r="V103" s="39">
        <v>0</v>
      </c>
      <c r="W103" s="39">
        <v>7</v>
      </c>
      <c r="X103" s="39">
        <v>1</v>
      </c>
      <c r="Y103" s="39">
        <v>1</v>
      </c>
    </row>
    <row r="104" spans="1:25" x14ac:dyDescent="0.2">
      <c r="T104" s="39">
        <v>0</v>
      </c>
      <c r="U104" s="39">
        <v>1</v>
      </c>
      <c r="V104" s="39">
        <v>0</v>
      </c>
      <c r="W104" s="39">
        <v>7</v>
      </c>
      <c r="X104" s="39">
        <v>2</v>
      </c>
      <c r="Y104" s="39">
        <v>1</v>
      </c>
    </row>
    <row r="105" spans="1:25" x14ac:dyDescent="0.2">
      <c r="T105" s="39">
        <v>0</v>
      </c>
      <c r="U105" s="39">
        <v>1</v>
      </c>
      <c r="V105" s="39">
        <v>0</v>
      </c>
      <c r="W105" s="39">
        <v>7</v>
      </c>
      <c r="X105" s="39">
        <v>3</v>
      </c>
      <c r="Y105" s="39">
        <v>1</v>
      </c>
    </row>
    <row r="106" spans="1:25" x14ac:dyDescent="0.2">
      <c r="T106" s="39">
        <v>0</v>
      </c>
      <c r="U106" s="39">
        <v>1</v>
      </c>
      <c r="V106" s="39">
        <v>0</v>
      </c>
      <c r="W106" s="39">
        <v>7</v>
      </c>
      <c r="X106" s="39">
        <v>4</v>
      </c>
      <c r="Y106" s="39">
        <v>1</v>
      </c>
    </row>
    <row r="107" spans="1:25" x14ac:dyDescent="0.2">
      <c r="T107" s="39">
        <v>0</v>
      </c>
      <c r="U107" s="39">
        <v>1</v>
      </c>
      <c r="V107" s="39">
        <v>0</v>
      </c>
      <c r="W107" s="39">
        <v>7</v>
      </c>
      <c r="X107" s="39">
        <v>5</v>
      </c>
      <c r="Y107" s="39">
        <v>1</v>
      </c>
    </row>
    <row r="108" spans="1:25" x14ac:dyDescent="0.2">
      <c r="T108" s="39">
        <v>0</v>
      </c>
      <c r="U108" s="39">
        <v>1</v>
      </c>
      <c r="V108" s="39">
        <v>0</v>
      </c>
      <c r="W108" s="39">
        <v>7</v>
      </c>
      <c r="X108" s="39">
        <v>6</v>
      </c>
      <c r="Y108" s="39">
        <v>1</v>
      </c>
    </row>
    <row r="109" spans="1:25" x14ac:dyDescent="0.2">
      <c r="T109" s="42">
        <v>0</v>
      </c>
      <c r="U109" s="42">
        <v>1</v>
      </c>
      <c r="V109" s="42">
        <v>0</v>
      </c>
      <c r="W109" s="42">
        <v>7</v>
      </c>
      <c r="X109" s="42">
        <v>7</v>
      </c>
      <c r="Y109" s="42">
        <v>1</v>
      </c>
    </row>
    <row r="110" spans="1:25" x14ac:dyDescent="0.2">
      <c r="T110" s="39">
        <v>0</v>
      </c>
      <c r="U110" s="39">
        <v>1</v>
      </c>
      <c r="V110" s="39">
        <v>1</v>
      </c>
      <c r="W110" s="39">
        <v>0</v>
      </c>
      <c r="X110" s="39">
        <v>0</v>
      </c>
      <c r="Y110" s="39">
        <v>1</v>
      </c>
    </row>
    <row r="111" spans="1:25" x14ac:dyDescent="0.2">
      <c r="T111" s="39">
        <v>0</v>
      </c>
      <c r="U111" s="39">
        <v>1</v>
      </c>
      <c r="V111" s="39">
        <v>1</v>
      </c>
      <c r="W111" s="39">
        <v>1</v>
      </c>
      <c r="X111" s="39">
        <v>0</v>
      </c>
      <c r="Y111" s="39">
        <v>1</v>
      </c>
    </row>
    <row r="112" spans="1:25" x14ac:dyDescent="0.2">
      <c r="T112" s="39">
        <v>0</v>
      </c>
      <c r="U112" s="39">
        <v>1</v>
      </c>
      <c r="V112" s="39">
        <v>1</v>
      </c>
      <c r="W112" s="39">
        <v>1</v>
      </c>
      <c r="X112" s="39">
        <v>1</v>
      </c>
      <c r="Y112" s="39">
        <v>1</v>
      </c>
    </row>
    <row r="113" spans="20:25" x14ac:dyDescent="0.2">
      <c r="T113" s="39">
        <v>0</v>
      </c>
      <c r="U113" s="39">
        <v>1</v>
      </c>
      <c r="V113" s="39">
        <v>1</v>
      </c>
      <c r="W113" s="39">
        <v>2</v>
      </c>
      <c r="X113" s="39">
        <v>0</v>
      </c>
      <c r="Y113" s="39">
        <v>1</v>
      </c>
    </row>
    <row r="114" spans="20:25" x14ac:dyDescent="0.2">
      <c r="T114" s="39">
        <v>0</v>
      </c>
      <c r="U114" s="39">
        <v>1</v>
      </c>
      <c r="V114" s="39">
        <v>1</v>
      </c>
      <c r="W114" s="39">
        <v>2</v>
      </c>
      <c r="X114" s="39">
        <v>1</v>
      </c>
      <c r="Y114" s="39">
        <v>1</v>
      </c>
    </row>
    <row r="115" spans="20:25" x14ac:dyDescent="0.2">
      <c r="T115" s="39">
        <v>0</v>
      </c>
      <c r="U115" s="39">
        <v>1</v>
      </c>
      <c r="V115" s="39">
        <v>1</v>
      </c>
      <c r="W115" s="39">
        <v>2</v>
      </c>
      <c r="X115" s="39">
        <v>2</v>
      </c>
      <c r="Y115" s="39">
        <v>1</v>
      </c>
    </row>
    <row r="116" spans="20:25" x14ac:dyDescent="0.2">
      <c r="T116" s="39">
        <v>0</v>
      </c>
      <c r="U116" s="39">
        <v>1</v>
      </c>
      <c r="V116" s="39">
        <v>1</v>
      </c>
      <c r="W116" s="39">
        <v>3</v>
      </c>
      <c r="X116" s="39">
        <v>0</v>
      </c>
      <c r="Y116" s="39">
        <v>1</v>
      </c>
    </row>
    <row r="117" spans="20:25" x14ac:dyDescent="0.2">
      <c r="T117" s="39">
        <v>0</v>
      </c>
      <c r="U117" s="39">
        <v>1</v>
      </c>
      <c r="V117" s="39">
        <v>1</v>
      </c>
      <c r="W117" s="39">
        <v>3</v>
      </c>
      <c r="X117" s="39">
        <v>1</v>
      </c>
      <c r="Y117" s="39">
        <v>1</v>
      </c>
    </row>
    <row r="118" spans="20:25" x14ac:dyDescent="0.2">
      <c r="T118" s="39">
        <v>0</v>
      </c>
      <c r="U118" s="39">
        <v>1</v>
      </c>
      <c r="V118" s="39">
        <v>1</v>
      </c>
      <c r="W118" s="39">
        <v>3</v>
      </c>
      <c r="X118" s="39">
        <v>2</v>
      </c>
      <c r="Y118" s="39">
        <v>1</v>
      </c>
    </row>
    <row r="119" spans="20:25" x14ac:dyDescent="0.2">
      <c r="T119" s="39">
        <v>0</v>
      </c>
      <c r="U119" s="39">
        <v>1</v>
      </c>
      <c r="V119" s="39">
        <v>1</v>
      </c>
      <c r="W119" s="39">
        <v>3</v>
      </c>
      <c r="X119" s="39">
        <v>3</v>
      </c>
      <c r="Y119" s="39">
        <v>1</v>
      </c>
    </row>
    <row r="120" spans="20:25" x14ac:dyDescent="0.2">
      <c r="T120" s="39">
        <v>0</v>
      </c>
      <c r="U120" s="39">
        <v>1</v>
      </c>
      <c r="V120" s="39">
        <v>1</v>
      </c>
      <c r="W120" s="39">
        <v>4</v>
      </c>
      <c r="X120" s="39">
        <v>0</v>
      </c>
      <c r="Y120" s="39">
        <v>1</v>
      </c>
    </row>
    <row r="121" spans="20:25" x14ac:dyDescent="0.2">
      <c r="T121" s="39">
        <v>0</v>
      </c>
      <c r="U121" s="39">
        <v>1</v>
      </c>
      <c r="V121" s="39">
        <v>1</v>
      </c>
      <c r="W121" s="39">
        <v>4</v>
      </c>
      <c r="X121" s="39">
        <v>1</v>
      </c>
      <c r="Y121" s="39">
        <v>1</v>
      </c>
    </row>
    <row r="122" spans="20:25" x14ac:dyDescent="0.2">
      <c r="T122" s="39">
        <v>0</v>
      </c>
      <c r="U122" s="39">
        <v>1</v>
      </c>
      <c r="V122" s="39">
        <v>1</v>
      </c>
      <c r="W122" s="39">
        <v>4</v>
      </c>
      <c r="X122" s="39">
        <v>2</v>
      </c>
      <c r="Y122" s="39">
        <v>1</v>
      </c>
    </row>
    <row r="123" spans="20:25" x14ac:dyDescent="0.2">
      <c r="T123" s="39">
        <v>0</v>
      </c>
      <c r="U123" s="39">
        <v>1</v>
      </c>
      <c r="V123" s="39">
        <v>1</v>
      </c>
      <c r="W123" s="39">
        <v>4</v>
      </c>
      <c r="X123" s="39">
        <v>3</v>
      </c>
      <c r="Y123" s="39">
        <v>1</v>
      </c>
    </row>
    <row r="124" spans="20:25" x14ac:dyDescent="0.2">
      <c r="T124" s="39">
        <v>0</v>
      </c>
      <c r="U124" s="39">
        <v>1</v>
      </c>
      <c r="V124" s="39">
        <v>1</v>
      </c>
      <c r="W124" s="39">
        <v>4</v>
      </c>
      <c r="X124" s="39">
        <v>4</v>
      </c>
      <c r="Y124" s="39">
        <v>1</v>
      </c>
    </row>
    <row r="125" spans="20:25" x14ac:dyDescent="0.2">
      <c r="T125" s="39">
        <v>0</v>
      </c>
      <c r="U125" s="39">
        <v>1</v>
      </c>
      <c r="V125" s="39">
        <v>1</v>
      </c>
      <c r="W125" s="39">
        <v>5</v>
      </c>
      <c r="X125" s="39">
        <v>0</v>
      </c>
      <c r="Y125" s="39">
        <v>1</v>
      </c>
    </row>
    <row r="126" spans="20:25" x14ac:dyDescent="0.2">
      <c r="T126" s="39">
        <v>0</v>
      </c>
      <c r="U126" s="39">
        <v>1</v>
      </c>
      <c r="V126" s="39">
        <v>1</v>
      </c>
      <c r="W126" s="39">
        <v>5</v>
      </c>
      <c r="X126" s="39">
        <v>1</v>
      </c>
      <c r="Y126" s="39">
        <v>1</v>
      </c>
    </row>
    <row r="127" spans="20:25" x14ac:dyDescent="0.2">
      <c r="T127" s="39">
        <v>0</v>
      </c>
      <c r="U127" s="39">
        <v>1</v>
      </c>
      <c r="V127" s="39">
        <v>1</v>
      </c>
      <c r="W127" s="39">
        <v>5</v>
      </c>
      <c r="X127" s="39">
        <v>2</v>
      </c>
      <c r="Y127" s="39">
        <v>1</v>
      </c>
    </row>
    <row r="128" spans="20:25" x14ac:dyDescent="0.2">
      <c r="T128" s="39">
        <v>0</v>
      </c>
      <c r="U128" s="39">
        <v>1</v>
      </c>
      <c r="V128" s="39">
        <v>1</v>
      </c>
      <c r="W128" s="39">
        <v>5</v>
      </c>
      <c r="X128" s="39">
        <v>3</v>
      </c>
      <c r="Y128" s="39">
        <v>1</v>
      </c>
    </row>
    <row r="129" spans="20:25" x14ac:dyDescent="0.2">
      <c r="T129" s="39">
        <v>0</v>
      </c>
      <c r="U129" s="39">
        <v>1</v>
      </c>
      <c r="V129" s="39">
        <v>1</v>
      </c>
      <c r="W129" s="39">
        <v>5</v>
      </c>
      <c r="X129" s="39">
        <v>4</v>
      </c>
      <c r="Y129" s="39">
        <v>1</v>
      </c>
    </row>
    <row r="130" spans="20:25" x14ac:dyDescent="0.2">
      <c r="T130" s="39">
        <v>0</v>
      </c>
      <c r="U130" s="39">
        <v>1</v>
      </c>
      <c r="V130" s="39">
        <v>1</v>
      </c>
      <c r="W130" s="39">
        <v>5</v>
      </c>
      <c r="X130" s="39">
        <v>5</v>
      </c>
      <c r="Y130" s="39">
        <v>1</v>
      </c>
    </row>
    <row r="131" spans="20:25" x14ac:dyDescent="0.2">
      <c r="T131" s="39">
        <v>0</v>
      </c>
      <c r="U131" s="39">
        <v>1</v>
      </c>
      <c r="V131" s="39">
        <v>1</v>
      </c>
      <c r="W131" s="39">
        <v>6</v>
      </c>
      <c r="X131" s="39">
        <v>0</v>
      </c>
      <c r="Y131" s="39">
        <v>1</v>
      </c>
    </row>
    <row r="132" spans="20:25" x14ac:dyDescent="0.2">
      <c r="T132" s="39">
        <v>0</v>
      </c>
      <c r="U132" s="39">
        <v>1</v>
      </c>
      <c r="V132" s="39">
        <v>1</v>
      </c>
      <c r="W132" s="39">
        <v>6</v>
      </c>
      <c r="X132" s="39">
        <v>1</v>
      </c>
      <c r="Y132" s="39">
        <v>1</v>
      </c>
    </row>
    <row r="133" spans="20:25" x14ac:dyDescent="0.2">
      <c r="T133" s="39">
        <v>0</v>
      </c>
      <c r="U133" s="39">
        <v>1</v>
      </c>
      <c r="V133" s="39">
        <v>1</v>
      </c>
      <c r="W133" s="39">
        <v>6</v>
      </c>
      <c r="X133" s="39">
        <v>2</v>
      </c>
      <c r="Y133" s="39">
        <v>1</v>
      </c>
    </row>
    <row r="134" spans="20:25" x14ac:dyDescent="0.2">
      <c r="T134" s="39">
        <v>0</v>
      </c>
      <c r="U134" s="39">
        <v>1</v>
      </c>
      <c r="V134" s="39">
        <v>1</v>
      </c>
      <c r="W134" s="39">
        <v>6</v>
      </c>
      <c r="X134" s="39">
        <v>3</v>
      </c>
      <c r="Y134" s="39">
        <v>1</v>
      </c>
    </row>
    <row r="135" spans="20:25" x14ac:dyDescent="0.2">
      <c r="T135" s="39">
        <v>0</v>
      </c>
      <c r="U135" s="39">
        <v>1</v>
      </c>
      <c r="V135" s="39">
        <v>1</v>
      </c>
      <c r="W135" s="39">
        <v>6</v>
      </c>
      <c r="X135" s="39">
        <v>4</v>
      </c>
      <c r="Y135" s="39">
        <v>1</v>
      </c>
    </row>
    <row r="136" spans="20:25" x14ac:dyDescent="0.2">
      <c r="T136" s="39">
        <v>0</v>
      </c>
      <c r="U136" s="39">
        <v>1</v>
      </c>
      <c r="V136" s="39">
        <v>1</v>
      </c>
      <c r="W136" s="39">
        <v>6</v>
      </c>
      <c r="X136" s="39">
        <v>5</v>
      </c>
      <c r="Y136" s="39">
        <v>1</v>
      </c>
    </row>
    <row r="137" spans="20:25" x14ac:dyDescent="0.2">
      <c r="T137" s="39">
        <v>0</v>
      </c>
      <c r="U137" s="39">
        <v>1</v>
      </c>
      <c r="V137" s="39">
        <v>1</v>
      </c>
      <c r="W137" s="39">
        <v>6</v>
      </c>
      <c r="X137" s="39">
        <v>6</v>
      </c>
      <c r="Y137" s="39">
        <v>1</v>
      </c>
    </row>
    <row r="138" spans="20:25" x14ac:dyDescent="0.2">
      <c r="T138" s="39">
        <v>0</v>
      </c>
      <c r="U138" s="39">
        <v>1</v>
      </c>
      <c r="V138" s="39">
        <v>1</v>
      </c>
      <c r="W138" s="39">
        <v>7</v>
      </c>
      <c r="X138" s="39">
        <v>0</v>
      </c>
      <c r="Y138" s="39">
        <v>1</v>
      </c>
    </row>
    <row r="139" spans="20:25" x14ac:dyDescent="0.2">
      <c r="T139" s="39">
        <v>0</v>
      </c>
      <c r="U139" s="39">
        <v>1</v>
      </c>
      <c r="V139" s="39">
        <v>1</v>
      </c>
      <c r="W139" s="39">
        <v>7</v>
      </c>
      <c r="X139" s="39">
        <v>1</v>
      </c>
      <c r="Y139" s="39">
        <v>1</v>
      </c>
    </row>
    <row r="140" spans="20:25" x14ac:dyDescent="0.2">
      <c r="T140" s="39">
        <v>0</v>
      </c>
      <c r="U140" s="39">
        <v>1</v>
      </c>
      <c r="V140" s="39">
        <v>1</v>
      </c>
      <c r="W140" s="39">
        <v>7</v>
      </c>
      <c r="X140" s="39">
        <v>2</v>
      </c>
      <c r="Y140" s="39">
        <v>1</v>
      </c>
    </row>
    <row r="141" spans="20:25" x14ac:dyDescent="0.2">
      <c r="T141" s="39">
        <v>0</v>
      </c>
      <c r="U141" s="39">
        <v>1</v>
      </c>
      <c r="V141" s="39">
        <v>1</v>
      </c>
      <c r="W141" s="39">
        <v>7</v>
      </c>
      <c r="X141" s="39">
        <v>3</v>
      </c>
      <c r="Y141" s="39">
        <v>1</v>
      </c>
    </row>
    <row r="142" spans="20:25" x14ac:dyDescent="0.2">
      <c r="T142" s="39">
        <v>0</v>
      </c>
      <c r="U142" s="39">
        <v>1</v>
      </c>
      <c r="V142" s="39">
        <v>1</v>
      </c>
      <c r="W142" s="39">
        <v>7</v>
      </c>
      <c r="X142" s="39">
        <v>4</v>
      </c>
      <c r="Y142" s="39">
        <v>1</v>
      </c>
    </row>
    <row r="143" spans="20:25" x14ac:dyDescent="0.2">
      <c r="T143" s="39">
        <v>0</v>
      </c>
      <c r="U143" s="39">
        <v>1</v>
      </c>
      <c r="V143" s="39">
        <v>1</v>
      </c>
      <c r="W143" s="39">
        <v>7</v>
      </c>
      <c r="X143" s="39">
        <v>5</v>
      </c>
      <c r="Y143" s="39">
        <v>1</v>
      </c>
    </row>
    <row r="144" spans="20:25" x14ac:dyDescent="0.2">
      <c r="T144" s="39">
        <v>0</v>
      </c>
      <c r="U144" s="39">
        <v>1</v>
      </c>
      <c r="V144" s="39">
        <v>1</v>
      </c>
      <c r="W144" s="39">
        <v>7</v>
      </c>
      <c r="X144" s="39">
        <v>6</v>
      </c>
      <c r="Y144" s="39">
        <v>1</v>
      </c>
    </row>
    <row r="145" spans="20:25" x14ac:dyDescent="0.2">
      <c r="T145" s="42">
        <v>0</v>
      </c>
      <c r="U145" s="42">
        <v>1</v>
      </c>
      <c r="V145" s="42">
        <v>1</v>
      </c>
      <c r="W145" s="42">
        <v>7</v>
      </c>
      <c r="X145" s="42">
        <v>7</v>
      </c>
      <c r="Y145" s="42">
        <v>1</v>
      </c>
    </row>
    <row r="146" spans="20:25" x14ac:dyDescent="0.2">
      <c r="T146" s="39">
        <v>1</v>
      </c>
      <c r="U146" s="39">
        <v>0</v>
      </c>
      <c r="V146" s="39">
        <v>0</v>
      </c>
      <c r="W146" s="39">
        <v>0</v>
      </c>
      <c r="X146" s="39">
        <v>0</v>
      </c>
      <c r="Y146" s="39">
        <v>1</v>
      </c>
    </row>
    <row r="147" spans="20:25" x14ac:dyDescent="0.2">
      <c r="T147" s="39">
        <v>1</v>
      </c>
      <c r="U147" s="39">
        <v>0</v>
      </c>
      <c r="V147" s="39">
        <v>0</v>
      </c>
      <c r="W147" s="39">
        <v>1</v>
      </c>
      <c r="X147" s="39">
        <v>0</v>
      </c>
      <c r="Y147" s="39">
        <v>1</v>
      </c>
    </row>
    <row r="148" spans="20:25" x14ac:dyDescent="0.2">
      <c r="T148" s="39">
        <v>1</v>
      </c>
      <c r="U148" s="39">
        <v>0</v>
      </c>
      <c r="V148" s="39">
        <v>0</v>
      </c>
      <c r="W148" s="39">
        <v>1</v>
      </c>
      <c r="X148" s="39">
        <v>1</v>
      </c>
      <c r="Y148" s="39">
        <v>1</v>
      </c>
    </row>
    <row r="149" spans="20:25" x14ac:dyDescent="0.2">
      <c r="T149" s="39">
        <v>1</v>
      </c>
      <c r="U149" s="39">
        <v>0</v>
      </c>
      <c r="V149" s="39">
        <v>0</v>
      </c>
      <c r="W149" s="39">
        <v>2</v>
      </c>
      <c r="X149" s="39">
        <v>0</v>
      </c>
      <c r="Y149" s="39">
        <v>1</v>
      </c>
    </row>
    <row r="150" spans="20:25" x14ac:dyDescent="0.2">
      <c r="T150" s="39">
        <v>1</v>
      </c>
      <c r="U150" s="39">
        <v>0</v>
      </c>
      <c r="V150" s="39">
        <v>0</v>
      </c>
      <c r="W150" s="39">
        <v>2</v>
      </c>
      <c r="X150" s="39">
        <v>1</v>
      </c>
      <c r="Y150" s="39">
        <v>1</v>
      </c>
    </row>
    <row r="151" spans="20:25" x14ac:dyDescent="0.2">
      <c r="T151" s="39">
        <v>1</v>
      </c>
      <c r="U151" s="39">
        <v>0</v>
      </c>
      <c r="V151" s="39">
        <v>0</v>
      </c>
      <c r="W151" s="39">
        <v>2</v>
      </c>
      <c r="X151" s="39">
        <v>2</v>
      </c>
      <c r="Y151" s="39">
        <v>1</v>
      </c>
    </row>
    <row r="152" spans="20:25" x14ac:dyDescent="0.2">
      <c r="T152" s="39">
        <v>1</v>
      </c>
      <c r="U152" s="39">
        <v>0</v>
      </c>
      <c r="V152" s="39">
        <v>0</v>
      </c>
      <c r="W152" s="39">
        <v>3</v>
      </c>
      <c r="X152" s="39">
        <v>0</v>
      </c>
      <c r="Y152" s="39">
        <v>1</v>
      </c>
    </row>
    <row r="153" spans="20:25" x14ac:dyDescent="0.2">
      <c r="T153" s="39">
        <v>1</v>
      </c>
      <c r="U153" s="39">
        <v>0</v>
      </c>
      <c r="V153" s="39">
        <v>0</v>
      </c>
      <c r="W153" s="39">
        <v>3</v>
      </c>
      <c r="X153" s="39">
        <v>1</v>
      </c>
      <c r="Y153" s="39">
        <v>1</v>
      </c>
    </row>
    <row r="154" spans="20:25" x14ac:dyDescent="0.2">
      <c r="T154" s="39">
        <v>1</v>
      </c>
      <c r="U154" s="39">
        <v>0</v>
      </c>
      <c r="V154" s="39">
        <v>0</v>
      </c>
      <c r="W154" s="39">
        <v>3</v>
      </c>
      <c r="X154" s="39">
        <v>2</v>
      </c>
      <c r="Y154" s="39">
        <v>1</v>
      </c>
    </row>
    <row r="155" spans="20:25" x14ac:dyDescent="0.2">
      <c r="T155" s="39">
        <v>1</v>
      </c>
      <c r="U155" s="39">
        <v>0</v>
      </c>
      <c r="V155" s="39">
        <v>0</v>
      </c>
      <c r="W155" s="39">
        <v>3</v>
      </c>
      <c r="X155" s="39">
        <v>3</v>
      </c>
      <c r="Y155" s="39">
        <v>1</v>
      </c>
    </row>
    <row r="156" spans="20:25" x14ac:dyDescent="0.2">
      <c r="T156" s="39">
        <v>1</v>
      </c>
      <c r="U156" s="39">
        <v>0</v>
      </c>
      <c r="V156" s="39">
        <v>0</v>
      </c>
      <c r="W156" s="39">
        <v>4</v>
      </c>
      <c r="X156" s="39">
        <v>0</v>
      </c>
      <c r="Y156" s="39">
        <v>1</v>
      </c>
    </row>
    <row r="157" spans="20:25" x14ac:dyDescent="0.2">
      <c r="T157" s="39">
        <v>1</v>
      </c>
      <c r="U157" s="39">
        <v>0</v>
      </c>
      <c r="V157" s="39">
        <v>0</v>
      </c>
      <c r="W157" s="39">
        <v>4</v>
      </c>
      <c r="X157" s="39">
        <v>1</v>
      </c>
      <c r="Y157" s="39">
        <v>1</v>
      </c>
    </row>
    <row r="158" spans="20:25" x14ac:dyDescent="0.2">
      <c r="T158" s="39">
        <v>1</v>
      </c>
      <c r="U158" s="39">
        <v>0</v>
      </c>
      <c r="V158" s="39">
        <v>0</v>
      </c>
      <c r="W158" s="39">
        <v>4</v>
      </c>
      <c r="X158" s="39">
        <v>2</v>
      </c>
      <c r="Y158" s="39">
        <v>1</v>
      </c>
    </row>
    <row r="159" spans="20:25" x14ac:dyDescent="0.2">
      <c r="T159" s="39">
        <v>1</v>
      </c>
      <c r="U159" s="39">
        <v>0</v>
      </c>
      <c r="V159" s="39">
        <v>0</v>
      </c>
      <c r="W159" s="39">
        <v>4</v>
      </c>
      <c r="X159" s="39">
        <v>3</v>
      </c>
      <c r="Y159" s="39">
        <v>1</v>
      </c>
    </row>
    <row r="160" spans="20:25" x14ac:dyDescent="0.2">
      <c r="T160" s="39">
        <v>1</v>
      </c>
      <c r="U160" s="39">
        <v>0</v>
      </c>
      <c r="V160" s="39">
        <v>0</v>
      </c>
      <c r="W160" s="39">
        <v>4</v>
      </c>
      <c r="X160" s="39">
        <v>4</v>
      </c>
      <c r="Y160" s="39">
        <v>1</v>
      </c>
    </row>
    <row r="161" spans="20:25" x14ac:dyDescent="0.2">
      <c r="T161" s="39">
        <v>1</v>
      </c>
      <c r="U161" s="39">
        <v>0</v>
      </c>
      <c r="V161" s="39">
        <v>0</v>
      </c>
      <c r="W161" s="39">
        <v>5</v>
      </c>
      <c r="X161" s="39">
        <v>0</v>
      </c>
      <c r="Y161" s="39">
        <v>1</v>
      </c>
    </row>
    <row r="162" spans="20:25" x14ac:dyDescent="0.2">
      <c r="T162" s="39">
        <v>1</v>
      </c>
      <c r="U162" s="39">
        <v>0</v>
      </c>
      <c r="V162" s="39">
        <v>0</v>
      </c>
      <c r="W162" s="39">
        <v>5</v>
      </c>
      <c r="X162" s="39">
        <v>1</v>
      </c>
      <c r="Y162" s="39">
        <v>1</v>
      </c>
    </row>
    <row r="163" spans="20:25" x14ac:dyDescent="0.2">
      <c r="T163" s="39">
        <v>1</v>
      </c>
      <c r="U163" s="39">
        <v>0</v>
      </c>
      <c r="V163" s="39">
        <v>0</v>
      </c>
      <c r="W163" s="39">
        <v>5</v>
      </c>
      <c r="X163" s="39">
        <v>2</v>
      </c>
      <c r="Y163" s="39">
        <v>1</v>
      </c>
    </row>
    <row r="164" spans="20:25" x14ac:dyDescent="0.2">
      <c r="T164" s="39">
        <v>1</v>
      </c>
      <c r="U164" s="39">
        <v>0</v>
      </c>
      <c r="V164" s="39">
        <v>0</v>
      </c>
      <c r="W164" s="39">
        <v>5</v>
      </c>
      <c r="X164" s="39">
        <v>3</v>
      </c>
      <c r="Y164" s="39">
        <v>1</v>
      </c>
    </row>
    <row r="165" spans="20:25" x14ac:dyDescent="0.2">
      <c r="T165" s="39">
        <v>1</v>
      </c>
      <c r="U165" s="39">
        <v>0</v>
      </c>
      <c r="V165" s="39">
        <v>0</v>
      </c>
      <c r="W165" s="39">
        <v>5</v>
      </c>
      <c r="X165" s="39">
        <v>4</v>
      </c>
      <c r="Y165" s="39">
        <v>1</v>
      </c>
    </row>
    <row r="166" spans="20:25" x14ac:dyDescent="0.2">
      <c r="T166" s="39">
        <v>1</v>
      </c>
      <c r="U166" s="39">
        <v>0</v>
      </c>
      <c r="V166" s="39">
        <v>0</v>
      </c>
      <c r="W166" s="39">
        <v>5</v>
      </c>
      <c r="X166" s="39">
        <v>5</v>
      </c>
      <c r="Y166" s="39">
        <v>1</v>
      </c>
    </row>
    <row r="167" spans="20:25" x14ac:dyDescent="0.2">
      <c r="T167" s="39">
        <v>1</v>
      </c>
      <c r="U167" s="39">
        <v>0</v>
      </c>
      <c r="V167" s="39">
        <v>0</v>
      </c>
      <c r="W167" s="39">
        <v>6</v>
      </c>
      <c r="X167" s="39">
        <v>0</v>
      </c>
      <c r="Y167" s="39">
        <v>1</v>
      </c>
    </row>
    <row r="168" spans="20:25" x14ac:dyDescent="0.2">
      <c r="T168" s="39">
        <v>1</v>
      </c>
      <c r="U168" s="39">
        <v>0</v>
      </c>
      <c r="V168" s="39">
        <v>0</v>
      </c>
      <c r="W168" s="39">
        <v>6</v>
      </c>
      <c r="X168" s="39">
        <v>1</v>
      </c>
      <c r="Y168" s="39">
        <v>1</v>
      </c>
    </row>
    <row r="169" spans="20:25" x14ac:dyDescent="0.2">
      <c r="T169" s="39">
        <v>1</v>
      </c>
      <c r="U169" s="39">
        <v>0</v>
      </c>
      <c r="V169" s="39">
        <v>0</v>
      </c>
      <c r="W169" s="39">
        <v>6</v>
      </c>
      <c r="X169" s="39">
        <v>2</v>
      </c>
      <c r="Y169" s="39">
        <v>1</v>
      </c>
    </row>
    <row r="170" spans="20:25" x14ac:dyDescent="0.2">
      <c r="T170" s="39">
        <v>1</v>
      </c>
      <c r="U170" s="39">
        <v>0</v>
      </c>
      <c r="V170" s="39">
        <v>0</v>
      </c>
      <c r="W170" s="39">
        <v>6</v>
      </c>
      <c r="X170" s="39">
        <v>3</v>
      </c>
      <c r="Y170" s="39">
        <v>1</v>
      </c>
    </row>
    <row r="171" spans="20:25" x14ac:dyDescent="0.2">
      <c r="T171" s="39">
        <v>1</v>
      </c>
      <c r="U171" s="39">
        <v>0</v>
      </c>
      <c r="V171" s="39">
        <v>0</v>
      </c>
      <c r="W171" s="39">
        <v>6</v>
      </c>
      <c r="X171" s="39">
        <v>4</v>
      </c>
      <c r="Y171" s="39">
        <v>1</v>
      </c>
    </row>
    <row r="172" spans="20:25" x14ac:dyDescent="0.2">
      <c r="T172" s="39">
        <v>1</v>
      </c>
      <c r="U172" s="39">
        <v>0</v>
      </c>
      <c r="V172" s="39">
        <v>0</v>
      </c>
      <c r="W172" s="39">
        <v>6</v>
      </c>
      <c r="X172" s="39">
        <v>5</v>
      </c>
      <c r="Y172" s="39">
        <v>1</v>
      </c>
    </row>
    <row r="173" spans="20:25" x14ac:dyDescent="0.2">
      <c r="T173" s="39">
        <v>1</v>
      </c>
      <c r="U173" s="39">
        <v>0</v>
      </c>
      <c r="V173" s="39">
        <v>0</v>
      </c>
      <c r="W173" s="39">
        <v>6</v>
      </c>
      <c r="X173" s="39">
        <v>6</v>
      </c>
      <c r="Y173" s="39">
        <v>1</v>
      </c>
    </row>
    <row r="174" spans="20:25" x14ac:dyDescent="0.2">
      <c r="T174" s="39">
        <v>1</v>
      </c>
      <c r="U174" s="39">
        <v>0</v>
      </c>
      <c r="V174" s="39">
        <v>0</v>
      </c>
      <c r="W174" s="39">
        <v>7</v>
      </c>
      <c r="X174" s="39">
        <v>0</v>
      </c>
      <c r="Y174" s="39">
        <v>1</v>
      </c>
    </row>
    <row r="175" spans="20:25" x14ac:dyDescent="0.2">
      <c r="T175" s="39">
        <v>1</v>
      </c>
      <c r="U175" s="39">
        <v>0</v>
      </c>
      <c r="V175" s="39">
        <v>0</v>
      </c>
      <c r="W175" s="39">
        <v>7</v>
      </c>
      <c r="X175" s="39">
        <v>1</v>
      </c>
      <c r="Y175" s="39">
        <v>1</v>
      </c>
    </row>
    <row r="176" spans="20:25" x14ac:dyDescent="0.2">
      <c r="T176" s="39">
        <v>1</v>
      </c>
      <c r="U176" s="39">
        <v>0</v>
      </c>
      <c r="V176" s="39">
        <v>0</v>
      </c>
      <c r="W176" s="39">
        <v>7</v>
      </c>
      <c r="X176" s="39">
        <v>2</v>
      </c>
      <c r="Y176" s="39">
        <v>1</v>
      </c>
    </row>
    <row r="177" spans="20:25" x14ac:dyDescent="0.2">
      <c r="T177" s="39">
        <v>1</v>
      </c>
      <c r="U177" s="39">
        <v>0</v>
      </c>
      <c r="V177" s="39">
        <v>0</v>
      </c>
      <c r="W177" s="39">
        <v>7</v>
      </c>
      <c r="X177" s="39">
        <v>3</v>
      </c>
      <c r="Y177" s="39">
        <v>1</v>
      </c>
    </row>
    <row r="178" spans="20:25" x14ac:dyDescent="0.2">
      <c r="T178" s="39">
        <v>1</v>
      </c>
      <c r="U178" s="39">
        <v>0</v>
      </c>
      <c r="V178" s="39">
        <v>0</v>
      </c>
      <c r="W178" s="39">
        <v>7</v>
      </c>
      <c r="X178" s="39">
        <v>4</v>
      </c>
      <c r="Y178" s="39">
        <v>1</v>
      </c>
    </row>
    <row r="179" spans="20:25" x14ac:dyDescent="0.2">
      <c r="T179" s="39">
        <v>1</v>
      </c>
      <c r="U179" s="39">
        <v>0</v>
      </c>
      <c r="V179" s="39">
        <v>0</v>
      </c>
      <c r="W179" s="39">
        <v>7</v>
      </c>
      <c r="X179" s="39">
        <v>5</v>
      </c>
      <c r="Y179" s="39">
        <v>1</v>
      </c>
    </row>
    <row r="180" spans="20:25" x14ac:dyDescent="0.2">
      <c r="T180" s="39">
        <v>1</v>
      </c>
      <c r="U180" s="39">
        <v>0</v>
      </c>
      <c r="V180" s="39">
        <v>0</v>
      </c>
      <c r="W180" s="39">
        <v>7</v>
      </c>
      <c r="X180" s="39">
        <v>6</v>
      </c>
      <c r="Y180" s="39">
        <v>1</v>
      </c>
    </row>
    <row r="181" spans="20:25" x14ac:dyDescent="0.2">
      <c r="T181" s="42">
        <v>1</v>
      </c>
      <c r="U181" s="42">
        <v>0</v>
      </c>
      <c r="V181" s="42">
        <v>0</v>
      </c>
      <c r="W181" s="42">
        <v>7</v>
      </c>
      <c r="X181" s="42">
        <v>7</v>
      </c>
      <c r="Y181" s="42">
        <v>1</v>
      </c>
    </row>
    <row r="182" spans="20:25" x14ac:dyDescent="0.2">
      <c r="T182" s="39">
        <v>1</v>
      </c>
      <c r="U182" s="39">
        <v>0</v>
      </c>
      <c r="V182" s="39">
        <v>1</v>
      </c>
      <c r="W182" s="39">
        <v>0</v>
      </c>
      <c r="X182" s="39">
        <v>0</v>
      </c>
      <c r="Y182" s="39">
        <v>1</v>
      </c>
    </row>
    <row r="183" spans="20:25" x14ac:dyDescent="0.2">
      <c r="T183" s="39">
        <v>1</v>
      </c>
      <c r="U183" s="39">
        <v>0</v>
      </c>
      <c r="V183" s="39">
        <v>1</v>
      </c>
      <c r="W183" s="39">
        <v>1</v>
      </c>
      <c r="X183" s="39">
        <v>0</v>
      </c>
      <c r="Y183" s="39">
        <v>1</v>
      </c>
    </row>
    <row r="184" spans="20:25" x14ac:dyDescent="0.2">
      <c r="T184" s="39">
        <v>1</v>
      </c>
      <c r="U184" s="39">
        <v>0</v>
      </c>
      <c r="V184" s="39">
        <v>1</v>
      </c>
      <c r="W184" s="39">
        <v>1</v>
      </c>
      <c r="X184" s="39">
        <v>1</v>
      </c>
      <c r="Y184" s="39">
        <v>1</v>
      </c>
    </row>
    <row r="185" spans="20:25" x14ac:dyDescent="0.2">
      <c r="T185" s="39">
        <v>1</v>
      </c>
      <c r="U185" s="39">
        <v>0</v>
      </c>
      <c r="V185" s="39">
        <v>1</v>
      </c>
      <c r="W185" s="39">
        <v>2</v>
      </c>
      <c r="X185" s="39">
        <v>0</v>
      </c>
      <c r="Y185" s="39">
        <v>1</v>
      </c>
    </row>
    <row r="186" spans="20:25" x14ac:dyDescent="0.2">
      <c r="T186" s="39">
        <v>1</v>
      </c>
      <c r="U186" s="39">
        <v>0</v>
      </c>
      <c r="V186" s="39">
        <v>1</v>
      </c>
      <c r="W186" s="39">
        <v>2</v>
      </c>
      <c r="X186" s="39">
        <v>1</v>
      </c>
      <c r="Y186" s="39">
        <v>1</v>
      </c>
    </row>
    <row r="187" spans="20:25" x14ac:dyDescent="0.2">
      <c r="T187" s="39">
        <v>1</v>
      </c>
      <c r="U187" s="39">
        <v>0</v>
      </c>
      <c r="V187" s="39">
        <v>1</v>
      </c>
      <c r="W187" s="39">
        <v>2</v>
      </c>
      <c r="X187" s="39">
        <v>2</v>
      </c>
      <c r="Y187" s="39">
        <v>1</v>
      </c>
    </row>
    <row r="188" spans="20:25" x14ac:dyDescent="0.2">
      <c r="T188" s="39">
        <v>1</v>
      </c>
      <c r="U188" s="39">
        <v>0</v>
      </c>
      <c r="V188" s="39">
        <v>1</v>
      </c>
      <c r="W188" s="39">
        <v>3</v>
      </c>
      <c r="X188" s="39">
        <v>0</v>
      </c>
      <c r="Y188" s="39">
        <v>1</v>
      </c>
    </row>
    <row r="189" spans="20:25" x14ac:dyDescent="0.2">
      <c r="T189" s="39">
        <v>1</v>
      </c>
      <c r="U189" s="39">
        <v>0</v>
      </c>
      <c r="V189" s="39">
        <v>1</v>
      </c>
      <c r="W189" s="39">
        <v>3</v>
      </c>
      <c r="X189" s="39">
        <v>1</v>
      </c>
      <c r="Y189" s="39">
        <v>1</v>
      </c>
    </row>
    <row r="190" spans="20:25" x14ac:dyDescent="0.2">
      <c r="T190" s="39">
        <v>1</v>
      </c>
      <c r="U190" s="39">
        <v>0</v>
      </c>
      <c r="V190" s="39">
        <v>1</v>
      </c>
      <c r="W190" s="39">
        <v>3</v>
      </c>
      <c r="X190" s="39">
        <v>2</v>
      </c>
      <c r="Y190" s="39">
        <v>1</v>
      </c>
    </row>
    <row r="191" spans="20:25" x14ac:dyDescent="0.2">
      <c r="T191" s="39">
        <v>1</v>
      </c>
      <c r="U191" s="39">
        <v>0</v>
      </c>
      <c r="V191" s="39">
        <v>1</v>
      </c>
      <c r="W191" s="39">
        <v>3</v>
      </c>
      <c r="X191" s="39">
        <v>3</v>
      </c>
      <c r="Y191" s="39">
        <v>1</v>
      </c>
    </row>
    <row r="192" spans="20:25" x14ac:dyDescent="0.2">
      <c r="T192" s="39">
        <v>1</v>
      </c>
      <c r="U192" s="39">
        <v>0</v>
      </c>
      <c r="V192" s="39">
        <v>1</v>
      </c>
      <c r="W192" s="39">
        <v>4</v>
      </c>
      <c r="X192" s="39">
        <v>0</v>
      </c>
      <c r="Y192" s="39">
        <v>1</v>
      </c>
    </row>
    <row r="193" spans="20:25" x14ac:dyDescent="0.2">
      <c r="T193" s="39">
        <v>1</v>
      </c>
      <c r="U193" s="39">
        <v>0</v>
      </c>
      <c r="V193" s="39">
        <v>1</v>
      </c>
      <c r="W193" s="39">
        <v>4</v>
      </c>
      <c r="X193" s="39">
        <v>1</v>
      </c>
      <c r="Y193" s="39">
        <v>1</v>
      </c>
    </row>
    <row r="194" spans="20:25" x14ac:dyDescent="0.2">
      <c r="T194" s="39">
        <v>1</v>
      </c>
      <c r="U194" s="39">
        <v>0</v>
      </c>
      <c r="V194" s="39">
        <v>1</v>
      </c>
      <c r="W194" s="39">
        <v>4</v>
      </c>
      <c r="X194" s="39">
        <v>2</v>
      </c>
      <c r="Y194" s="39">
        <v>1</v>
      </c>
    </row>
    <row r="195" spans="20:25" x14ac:dyDescent="0.2">
      <c r="T195" s="39">
        <v>1</v>
      </c>
      <c r="U195" s="39">
        <v>0</v>
      </c>
      <c r="V195" s="39">
        <v>1</v>
      </c>
      <c r="W195" s="39">
        <v>4</v>
      </c>
      <c r="X195" s="39">
        <v>3</v>
      </c>
      <c r="Y195" s="39">
        <v>1</v>
      </c>
    </row>
    <row r="196" spans="20:25" x14ac:dyDescent="0.2">
      <c r="T196" s="39">
        <v>1</v>
      </c>
      <c r="U196" s="39">
        <v>0</v>
      </c>
      <c r="V196" s="39">
        <v>1</v>
      </c>
      <c r="W196" s="39">
        <v>4</v>
      </c>
      <c r="X196" s="39">
        <v>4</v>
      </c>
      <c r="Y196" s="39">
        <v>1</v>
      </c>
    </row>
    <row r="197" spans="20:25" x14ac:dyDescent="0.2">
      <c r="T197" s="39">
        <v>1</v>
      </c>
      <c r="U197" s="39">
        <v>0</v>
      </c>
      <c r="V197" s="39">
        <v>1</v>
      </c>
      <c r="W197" s="39">
        <v>5</v>
      </c>
      <c r="X197" s="39">
        <v>0</v>
      </c>
      <c r="Y197" s="39">
        <v>1</v>
      </c>
    </row>
    <row r="198" spans="20:25" x14ac:dyDescent="0.2">
      <c r="T198" s="39">
        <v>1</v>
      </c>
      <c r="U198" s="39">
        <v>0</v>
      </c>
      <c r="V198" s="39">
        <v>1</v>
      </c>
      <c r="W198" s="39">
        <v>5</v>
      </c>
      <c r="X198" s="39">
        <v>1</v>
      </c>
      <c r="Y198" s="39">
        <v>1</v>
      </c>
    </row>
    <row r="199" spans="20:25" x14ac:dyDescent="0.2">
      <c r="T199" s="39">
        <v>1</v>
      </c>
      <c r="U199" s="39">
        <v>0</v>
      </c>
      <c r="V199" s="39">
        <v>1</v>
      </c>
      <c r="W199" s="39">
        <v>5</v>
      </c>
      <c r="X199" s="39">
        <v>2</v>
      </c>
      <c r="Y199" s="39">
        <v>1</v>
      </c>
    </row>
    <row r="200" spans="20:25" x14ac:dyDescent="0.2">
      <c r="T200" s="39">
        <v>1</v>
      </c>
      <c r="U200" s="39">
        <v>0</v>
      </c>
      <c r="V200" s="39">
        <v>1</v>
      </c>
      <c r="W200" s="39">
        <v>5</v>
      </c>
      <c r="X200" s="39">
        <v>3</v>
      </c>
      <c r="Y200" s="39">
        <v>1</v>
      </c>
    </row>
    <row r="201" spans="20:25" x14ac:dyDescent="0.2">
      <c r="T201" s="39">
        <v>1</v>
      </c>
      <c r="U201" s="39">
        <v>0</v>
      </c>
      <c r="V201" s="39">
        <v>1</v>
      </c>
      <c r="W201" s="39">
        <v>5</v>
      </c>
      <c r="X201" s="39">
        <v>4</v>
      </c>
      <c r="Y201" s="39">
        <v>1</v>
      </c>
    </row>
    <row r="202" spans="20:25" x14ac:dyDescent="0.2">
      <c r="T202" s="39">
        <v>1</v>
      </c>
      <c r="U202" s="39">
        <v>0</v>
      </c>
      <c r="V202" s="39">
        <v>1</v>
      </c>
      <c r="W202" s="39">
        <v>5</v>
      </c>
      <c r="X202" s="39">
        <v>5</v>
      </c>
      <c r="Y202" s="39">
        <v>1</v>
      </c>
    </row>
    <row r="203" spans="20:25" x14ac:dyDescent="0.2">
      <c r="T203" s="39">
        <v>1</v>
      </c>
      <c r="U203" s="39">
        <v>0</v>
      </c>
      <c r="V203" s="39">
        <v>1</v>
      </c>
      <c r="W203" s="39">
        <v>6</v>
      </c>
      <c r="X203" s="39">
        <v>0</v>
      </c>
      <c r="Y203" s="39">
        <v>1</v>
      </c>
    </row>
    <row r="204" spans="20:25" x14ac:dyDescent="0.2">
      <c r="T204" s="39">
        <v>1</v>
      </c>
      <c r="U204" s="39">
        <v>0</v>
      </c>
      <c r="V204" s="39">
        <v>1</v>
      </c>
      <c r="W204" s="39">
        <v>6</v>
      </c>
      <c r="X204" s="39">
        <v>1</v>
      </c>
      <c r="Y204" s="39">
        <v>1</v>
      </c>
    </row>
    <row r="205" spans="20:25" x14ac:dyDescent="0.2">
      <c r="T205" s="39">
        <v>1</v>
      </c>
      <c r="U205" s="39">
        <v>0</v>
      </c>
      <c r="V205" s="39">
        <v>1</v>
      </c>
      <c r="W205" s="39">
        <v>6</v>
      </c>
      <c r="X205" s="39">
        <v>2</v>
      </c>
      <c r="Y205" s="39">
        <v>1</v>
      </c>
    </row>
    <row r="206" spans="20:25" x14ac:dyDescent="0.2">
      <c r="T206" s="39">
        <v>1</v>
      </c>
      <c r="U206" s="39">
        <v>0</v>
      </c>
      <c r="V206" s="39">
        <v>1</v>
      </c>
      <c r="W206" s="39">
        <v>6</v>
      </c>
      <c r="X206" s="39">
        <v>3</v>
      </c>
      <c r="Y206" s="39">
        <v>1</v>
      </c>
    </row>
    <row r="207" spans="20:25" x14ac:dyDescent="0.2">
      <c r="T207" s="39">
        <v>1</v>
      </c>
      <c r="U207" s="39">
        <v>0</v>
      </c>
      <c r="V207" s="39">
        <v>1</v>
      </c>
      <c r="W207" s="39">
        <v>6</v>
      </c>
      <c r="X207" s="39">
        <v>4</v>
      </c>
      <c r="Y207" s="39">
        <v>1</v>
      </c>
    </row>
    <row r="208" spans="20:25" x14ac:dyDescent="0.2">
      <c r="T208" s="39">
        <v>1</v>
      </c>
      <c r="U208" s="39">
        <v>0</v>
      </c>
      <c r="V208" s="39">
        <v>1</v>
      </c>
      <c r="W208" s="39">
        <v>6</v>
      </c>
      <c r="X208" s="39">
        <v>5</v>
      </c>
      <c r="Y208" s="39">
        <v>1</v>
      </c>
    </row>
    <row r="209" spans="20:25" x14ac:dyDescent="0.2">
      <c r="T209" s="39">
        <v>1</v>
      </c>
      <c r="U209" s="39">
        <v>0</v>
      </c>
      <c r="V209" s="39">
        <v>1</v>
      </c>
      <c r="W209" s="39">
        <v>6</v>
      </c>
      <c r="X209" s="39">
        <v>6</v>
      </c>
      <c r="Y209" s="39">
        <v>1</v>
      </c>
    </row>
    <row r="210" spans="20:25" x14ac:dyDescent="0.2">
      <c r="T210" s="39">
        <v>1</v>
      </c>
      <c r="U210" s="39">
        <v>0</v>
      </c>
      <c r="V210" s="39">
        <v>1</v>
      </c>
      <c r="W210" s="39">
        <v>7</v>
      </c>
      <c r="X210" s="39">
        <v>0</v>
      </c>
      <c r="Y210" s="39">
        <v>1</v>
      </c>
    </row>
    <row r="211" spans="20:25" x14ac:dyDescent="0.2">
      <c r="T211" s="39">
        <v>1</v>
      </c>
      <c r="U211" s="39">
        <v>0</v>
      </c>
      <c r="V211" s="39">
        <v>1</v>
      </c>
      <c r="W211" s="39">
        <v>7</v>
      </c>
      <c r="X211" s="39">
        <v>1</v>
      </c>
      <c r="Y211" s="39">
        <v>1</v>
      </c>
    </row>
    <row r="212" spans="20:25" x14ac:dyDescent="0.2">
      <c r="T212" s="39">
        <v>1</v>
      </c>
      <c r="U212" s="39">
        <v>0</v>
      </c>
      <c r="V212" s="39">
        <v>1</v>
      </c>
      <c r="W212" s="39">
        <v>7</v>
      </c>
      <c r="X212" s="39">
        <v>2</v>
      </c>
      <c r="Y212" s="39">
        <v>1</v>
      </c>
    </row>
    <row r="213" spans="20:25" x14ac:dyDescent="0.2">
      <c r="T213" s="39">
        <v>1</v>
      </c>
      <c r="U213" s="39">
        <v>0</v>
      </c>
      <c r="V213" s="39">
        <v>1</v>
      </c>
      <c r="W213" s="39">
        <v>7</v>
      </c>
      <c r="X213" s="39">
        <v>3</v>
      </c>
      <c r="Y213" s="39">
        <v>1</v>
      </c>
    </row>
    <row r="214" spans="20:25" x14ac:dyDescent="0.2">
      <c r="T214" s="39">
        <v>1</v>
      </c>
      <c r="U214" s="39">
        <v>0</v>
      </c>
      <c r="V214" s="39">
        <v>1</v>
      </c>
      <c r="W214" s="39">
        <v>7</v>
      </c>
      <c r="X214" s="39">
        <v>4</v>
      </c>
      <c r="Y214" s="39">
        <v>1</v>
      </c>
    </row>
    <row r="215" spans="20:25" x14ac:dyDescent="0.2">
      <c r="T215" s="39">
        <v>1</v>
      </c>
      <c r="U215" s="39">
        <v>0</v>
      </c>
      <c r="V215" s="39">
        <v>1</v>
      </c>
      <c r="W215" s="39">
        <v>7</v>
      </c>
      <c r="X215" s="39">
        <v>5</v>
      </c>
      <c r="Y215" s="39">
        <v>1</v>
      </c>
    </row>
    <row r="216" spans="20:25" x14ac:dyDescent="0.2">
      <c r="T216" s="39">
        <v>1</v>
      </c>
      <c r="U216" s="39">
        <v>0</v>
      </c>
      <c r="V216" s="39">
        <v>1</v>
      </c>
      <c r="W216" s="39">
        <v>7</v>
      </c>
      <c r="X216" s="39">
        <v>6</v>
      </c>
      <c r="Y216" s="39">
        <v>1</v>
      </c>
    </row>
    <row r="217" spans="20:25" x14ac:dyDescent="0.2">
      <c r="T217" s="42">
        <v>1</v>
      </c>
      <c r="U217" s="42">
        <v>0</v>
      </c>
      <c r="V217" s="42">
        <v>1</v>
      </c>
      <c r="W217" s="42">
        <v>7</v>
      </c>
      <c r="X217" s="42">
        <v>7</v>
      </c>
      <c r="Y217" s="42">
        <v>1</v>
      </c>
    </row>
  </sheetData>
  <conditionalFormatting sqref="B74:K83 B87:K96">
    <cfRule type="cellIs" dxfId="245" priority="1" operator="equal">
      <formula>1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AE2514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6384" width="11.42578125" style="2"/>
  </cols>
  <sheetData>
    <row r="1" spans="1:16" ht="13.2" x14ac:dyDescent="0.25">
      <c r="A1" s="120" t="s">
        <v>159</v>
      </c>
    </row>
    <row r="3" spans="1:16" ht="10.8" thickBot="1" x14ac:dyDescent="0.25">
      <c r="A3" s="1" t="s">
        <v>29</v>
      </c>
      <c r="G3" s="1" t="s">
        <v>69</v>
      </c>
      <c r="P3" s="49" t="s">
        <v>150</v>
      </c>
    </row>
    <row r="4" spans="1:16" x14ac:dyDescent="0.2">
      <c r="A4" s="47" t="s">
        <v>0</v>
      </c>
      <c r="B4" s="48" t="s">
        <v>158</v>
      </c>
      <c r="C4" s="12"/>
      <c r="D4" s="12"/>
      <c r="E4" s="13"/>
      <c r="F4" s="5"/>
      <c r="G4" s="72" t="s">
        <v>71</v>
      </c>
      <c r="H4" s="124" t="str">
        <f>[1]!LSRMModelType(LSRM_Name)</f>
        <v>Normal LSRM</v>
      </c>
      <c r="I4" s="124"/>
      <c r="J4" s="12"/>
      <c r="K4" s="12"/>
      <c r="L4" s="13"/>
    </row>
    <row r="5" spans="1:16" ht="12" x14ac:dyDescent="0.25">
      <c r="A5" s="56"/>
      <c r="B5" s="5"/>
      <c r="C5" s="5"/>
      <c r="D5" s="6" t="s">
        <v>14</v>
      </c>
      <c r="E5" s="14">
        <v>2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</row>
    <row r="6" spans="1:16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</row>
    <row r="7" spans="1:16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</row>
    <row r="8" spans="1:16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</row>
    <row r="9" spans="1:16" x14ac:dyDescent="0.2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</row>
    <row r="10" spans="1:16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16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16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16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16" ht="12" x14ac:dyDescent="0.25">
      <c r="A14" s="56"/>
      <c r="B14" s="5"/>
      <c r="C14" s="5"/>
      <c r="D14" s="6" t="s">
        <v>188</v>
      </c>
      <c r="E14" s="14" t="b">
        <v>0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0</v>
      </c>
      <c r="O14" s="49"/>
    </row>
    <row r="15" spans="1:16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16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1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1</v>
      </c>
    </row>
    <row r="18" spans="1:16" s="163" customFormat="1" x14ac:dyDescent="0.2">
      <c r="A18" s="156"/>
      <c r="B18" s="157"/>
      <c r="C18" s="157"/>
      <c r="D18" s="158" t="s">
        <v>190</v>
      </c>
      <c r="E18" s="159" t="b">
        <v>0</v>
      </c>
      <c r="F18" s="160"/>
      <c r="G18" s="161"/>
      <c r="H18" s="162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1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1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1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1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0</v>
      </c>
      <c r="F25" s="5"/>
      <c r="G25" s="60"/>
      <c r="H25" s="12"/>
      <c r="I25" s="12"/>
      <c r="J25" s="12"/>
      <c r="K25" s="12"/>
      <c r="L25" s="13"/>
      <c r="P25" s="49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5.624055078033237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33.767520584993271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33.767520584993271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0</v>
      </c>
      <c r="K38" s="44">
        <f>IF(AND(COLUMN($L$37)-COLUMN(K38)&gt;LSRM_K,ROW(K38)+COLUMN(K38)&lt;=ROW($A$48)+COLUMN($A$48)),IF(LSRM_UseInflation,Data!K2*Data!K74,Data!K2),0)</f>
        <v>0</v>
      </c>
      <c r="L38" s="67">
        <f>SUM(B38:K38)</f>
        <v>3587549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0</v>
      </c>
      <c r="AA38" s="44">
        <f>IF(AND(COLUMN($AB$37)-COLUMN(AA38)&gt;LSRM_K,ROW(AA38)+COLUMN(AA38)&lt;=ROW($Q$48)+COLUMN($Q$48)),IF(LSRM_UseInflation,Data!K15*Data!K87,Data!K15),0)</f>
        <v>0</v>
      </c>
      <c r="AB38" s="67">
        <f t="shared" ref="AB38:AB47" si="3">SUM(R38:AA38)</f>
        <v>3971591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0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2287311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0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2946941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270286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3317654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-52202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3231726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716624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3361737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-111168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3358337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615378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2458040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-172262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3212867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560392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2665535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-191914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3606470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344106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1659630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-724826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3341700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803958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1886384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-765694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4025250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749772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1751010</v>
      </c>
      <c r="M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2743188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5504351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1683860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1683860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6090752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6090752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24658710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39289985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1216632</v>
      </c>
      <c r="C51" s="44">
        <f>IF(AND(COLUMN($K$50)-COLUMN(C51)&gt;=LSRM_K,ROW(C51)+COLUMN(C51)&lt;=ROW($A$61)+COLUMN($A$61)),[1]!LSRMR1(LSRM_Name,0,$A51,C$50),0)</f>
        <v>1347072</v>
      </c>
      <c r="D51" s="44">
        <f>IF(AND(COLUMN($K$50)-COLUMN(D51)&gt;=LSRM_K,ROW(D51)+COLUMN(D51)&lt;=ROW($A$61)+COLUMN($A$61)),[1]!LSRMR1(LSRM_Name,0,$A51,D$50),0)</f>
        <v>1786877</v>
      </c>
      <c r="E51" s="44">
        <f>IF(AND(COLUMN($K$50)-COLUMN(E51)&gt;=LSRM_K,ROW(E51)+COLUMN(E51)&lt;=ROW($A$61)+COLUMN($A$61)),[1]!LSRMR1(LSRM_Name,0,$A51,E$50),0)</f>
        <v>2281606</v>
      </c>
      <c r="F51" s="44">
        <f>IF(AND(COLUMN($K$50)-COLUMN(F51)&gt;=LSRM_K,ROW(F51)+COLUMN(F51)&lt;=ROW($A$61)+COLUMN($A$61)),[1]!LSRMR1(LSRM_Name,0,$A51,F$50),0)</f>
        <v>2656224</v>
      </c>
      <c r="G51" s="44">
        <f>IF(AND(COLUMN($K$50)-COLUMN(G51)&gt;=LSRM_K,ROW(G51)+COLUMN(G51)&lt;=ROW($A$61)+COLUMN($A$61)),[1]!LSRMR1(LSRM_Name,0,$A51,G$50),0)</f>
        <v>2909307</v>
      </c>
      <c r="H51" s="44">
        <f>IF(AND(COLUMN($K$50)-COLUMN(H51)&gt;=LSRM_K,ROW(H51)+COLUMN(H51)&lt;=ROW($A$61)+COLUMN($A$61)),[1]!LSRMR1(LSRM_Name,0,$A51,H$50),0)</f>
        <v>3283388</v>
      </c>
      <c r="I51" s="44">
        <f>IF(AND(COLUMN($K$50)-COLUMN(I51)&gt;=LSRM_K,ROW(I51)+COLUMN(I51)&lt;=ROW($A$61)+COLUMN($A$61)),[1]!LSRMR1(LSRM_Name,0,$A51,I$50),0)</f>
        <v>3587549</v>
      </c>
      <c r="J51" s="44">
        <f>IF(AND(COLUMN($K$50)-COLUMN(J51)&gt;=LSRM_K,ROW(J51)+COLUMN(J51)&lt;=ROW($A$61)+COLUMN($A$61)),[1]!LSRMR1(LSRM_Name,0,$A51,J$50),0)</f>
        <v>0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3362115</v>
      </c>
      <c r="S51" s="44">
        <f>IF(AND(COLUMN($AA$50)-COLUMN(S51)&gt;=LSRM_K,ROW(S51)+COLUMN(S51)&lt;=ROW($Q$61)+COLUMN($Q$61)),[1]!LSRMR1(LSRM_Name,1,$Q51,S$50),0)</f>
        <v>5217243</v>
      </c>
      <c r="T51" s="44">
        <f>IF(AND(COLUMN($AA$50)-COLUMN(T51)&gt;=LSRM_K,ROW(T51)+COLUMN(T51)&lt;=ROW($Q$61)+COLUMN($Q$61)),[1]!LSRMR1(LSRM_Name,1,$Q51,T$50),0)</f>
        <v>4754900</v>
      </c>
      <c r="U51" s="44">
        <f>IF(AND(COLUMN($AA$50)-COLUMN(U51)&gt;=LSRM_K,ROW(U51)+COLUMN(U51)&lt;=ROW($Q$61)+COLUMN($Q$61)),[1]!LSRMR1(LSRM_Name,1,$Q51,U$50),0)</f>
        <v>4381677</v>
      </c>
      <c r="V51" s="44">
        <f>IF(AND(COLUMN($AA$50)-COLUMN(V51)&gt;=LSRM_K,ROW(V51)+COLUMN(V51)&lt;=ROW($Q$61)+COLUMN($Q$61)),[1]!LSRMR1(LSRM_Name,1,$Q51,V$50),0)</f>
        <v>4136883</v>
      </c>
      <c r="W51" s="44">
        <f>IF(AND(COLUMN($AA$50)-COLUMN(W51)&gt;=LSRM_K,ROW(W51)+COLUMN(W51)&lt;=ROW($Q$61)+COLUMN($Q$61)),[1]!LSRMR1(LSRM_Name,1,$Q51,W$50),0)</f>
        <v>4094140</v>
      </c>
      <c r="X51" s="44">
        <f>IF(AND(COLUMN($AA$50)-COLUMN(X51)&gt;=LSRM_K,ROW(X51)+COLUMN(X51)&lt;=ROW($Q$61)+COLUMN($Q$61)),[1]!LSRMR1(LSRM_Name,1,$Q51,X$50),0)</f>
        <v>4018736</v>
      </c>
      <c r="Y51" s="44">
        <f>IF(AND(COLUMN($AA$50)-COLUMN(Y51)&gt;=LSRM_K,ROW(Y51)+COLUMN(Y51)&lt;=ROW($Q$61)+COLUMN($Q$61)),[1]!LSRMR1(LSRM_Name,1,$Q51,Y$50),0)</f>
        <v>3971591</v>
      </c>
      <c r="Z51" s="44">
        <f>IF(AND(COLUMN($AA$50)-COLUMN(Z51)&gt;=LSRM_K,ROW(Z51)+COLUMN(Z51)&lt;=ROW($Q$61)+COLUMN($Q$61)),[1]!LSRMR1(LSRM_Name,1,$Q51,Z$50),0)</f>
        <v>0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798924</v>
      </c>
      <c r="C52" s="44">
        <f>IF(AND(COLUMN($K$50)-COLUMN(C52)&gt;=LSRM_K,ROW(C52)+COLUMN(C52)&lt;=ROW($A$61)+COLUMN($A$61)),[1]!LSRMR1(LSRM_Name,0,$A52,C$50),0)</f>
        <v>1051912</v>
      </c>
      <c r="D52" s="44">
        <f>IF(AND(COLUMN($K$50)-COLUMN(D52)&gt;=LSRM_K,ROW(D52)+COLUMN(D52)&lt;=ROW($A$61)+COLUMN($A$61)),[1]!LSRMR1(LSRM_Name,0,$A52,D$50),0)</f>
        <v>1215785</v>
      </c>
      <c r="E52" s="44">
        <f>IF(AND(COLUMN($K$50)-COLUMN(E52)&gt;=LSRM_K,ROW(E52)+COLUMN(E52)&lt;=ROW($A$61)+COLUMN($A$61)),[1]!LSRMR1(LSRM_Name,0,$A52,E$50),0)</f>
        <v>1349939</v>
      </c>
      <c r="F52" s="44">
        <f>IF(AND(COLUMN($K$50)-COLUMN(F52)&gt;=LSRM_K,ROW(F52)+COLUMN(F52)&lt;=ROW($A$61)+COLUMN($A$61)),[1]!LSRMR1(LSRM_Name,0,$A52,F$50),0)</f>
        <v>1655312</v>
      </c>
      <c r="G52" s="44">
        <f>IF(AND(COLUMN($K$50)-COLUMN(G52)&gt;=LSRM_K,ROW(G52)+COLUMN(G52)&lt;=ROW($A$61)+COLUMN($A$61)),[1]!LSRMR1(LSRM_Name,0,$A52,G$50),0)</f>
        <v>1926210</v>
      </c>
      <c r="H52" s="44">
        <f>IF(AND(COLUMN($K$50)-COLUMN(H52)&gt;=LSRM_K,ROW(H52)+COLUMN(H52)&lt;=ROW($A$61)+COLUMN($A$61)),[1]!LSRMR1(LSRM_Name,0,$A52,H$50),0)</f>
        <v>2132833</v>
      </c>
      <c r="I52" s="44">
        <f>IF(AND(COLUMN($K$50)-COLUMN(I52)&gt;=LSRM_K,ROW(I52)+COLUMN(I52)&lt;=ROW($A$61)+COLUMN($A$61)),[1]!LSRMR1(LSRM_Name,0,$A52,I$50),0)</f>
        <v>4574622</v>
      </c>
      <c r="J52" s="44">
        <f>IF(AND(COLUMN($K$50)-COLUMN(J52)&gt;=LSRM_K,ROW(J52)+COLUMN(J52)&lt;=ROW($A$61)+COLUMN($A$61)),[1]!LSRMR1(LSRM_Name,0,$A52,J$50),0)</f>
        <v>0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2640443</v>
      </c>
      <c r="S52" s="44">
        <f>IF(AND(COLUMN($AA$50)-COLUMN(S52)&gt;=LSRM_K,ROW(S52)+COLUMN(S52)&lt;=ROW($Q$61)+COLUMN($Q$61)),[1]!LSRMR1(LSRM_Name,1,$Q52,S$50),0)</f>
        <v>4643860</v>
      </c>
      <c r="T52" s="44">
        <f>IF(AND(COLUMN($AA$50)-COLUMN(T52)&gt;=LSRM_K,ROW(T52)+COLUMN(T52)&lt;=ROW($Q$61)+COLUMN($Q$61)),[1]!LSRMR1(LSRM_Name,1,$Q52,T$50),0)</f>
        <v>3869954</v>
      </c>
      <c r="U52" s="44">
        <f>IF(AND(COLUMN($AA$50)-COLUMN(U52)&gt;=LSRM_K,ROW(U52)+COLUMN(U52)&lt;=ROW($Q$61)+COLUMN($Q$61)),[1]!LSRMR1(LSRM_Name,1,$Q52,U$50),0)</f>
        <v>3248558</v>
      </c>
      <c r="V52" s="44">
        <f>IF(AND(COLUMN($AA$50)-COLUMN(V52)&gt;=LSRM_K,ROW(V52)+COLUMN(V52)&lt;=ROW($Q$61)+COLUMN($Q$61)),[1]!LSRMR1(LSRM_Name,1,$Q52,V$50),0)</f>
        <v>3102002</v>
      </c>
      <c r="W52" s="44">
        <f>IF(AND(COLUMN($AA$50)-COLUMN(W52)&gt;=LSRM_K,ROW(W52)+COLUMN(W52)&lt;=ROW($Q$61)+COLUMN($Q$61)),[1]!LSRMR1(LSRM_Name,1,$Q52,W$50),0)</f>
        <v>3019980</v>
      </c>
      <c r="X52" s="44">
        <f>IF(AND(COLUMN($AA$50)-COLUMN(X52)&gt;=LSRM_K,ROW(X52)+COLUMN(X52)&lt;=ROW($Q$61)+COLUMN($Q$61)),[1]!LSRMR1(LSRM_Name,1,$Q52,X$50),0)</f>
        <v>2976064</v>
      </c>
      <c r="Y52" s="44">
        <f>IF(AND(COLUMN($AA$50)-COLUMN(Y52)&gt;=LSRM_K,ROW(Y52)+COLUMN(Y52)&lt;=ROW($Q$61)+COLUMN($Q$61)),[1]!LSRMR1(LSRM_Name,1,$Q52,Y$50),0)</f>
        <v>5893882</v>
      </c>
      <c r="Z52" s="44">
        <f>IF(AND(COLUMN($AA$50)-COLUMN(Z52)&gt;=LSRM_K,ROW(Z52)+COLUMN(Z52)&lt;=ROW($Q$61)+COLUMN($Q$61)),[1]!LSRMR1(LSRM_Name,1,$Q52,Z$50),0)</f>
        <v>0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1115636</v>
      </c>
      <c r="C53" s="44">
        <f>IF(AND(COLUMN($K$50)-COLUMN(C53)&gt;=LSRM_K,ROW(C53)+COLUMN(C53)&lt;=ROW($A$61)+COLUMN($A$61)),[1]!LSRMR1(LSRM_Name,0,$A53,C$50),0)</f>
        <v>1387387</v>
      </c>
      <c r="D53" s="44">
        <f>IF(AND(COLUMN($K$50)-COLUMN(D53)&gt;=LSRM_K,ROW(D53)+COLUMN(D53)&lt;=ROW($A$61)+COLUMN($A$61)),[1]!LSRMR1(LSRM_Name,0,$A53,D$50),0)</f>
        <v>1930867</v>
      </c>
      <c r="E53" s="44">
        <f>IF(AND(COLUMN($K$50)-COLUMN(E53)&gt;=LSRM_K,ROW(E53)+COLUMN(E53)&lt;=ROW($A$61)+COLUMN($A$61)),[1]!LSRMR1(LSRM_Name,0,$A53,E$50),0)</f>
        <v>2177002</v>
      </c>
      <c r="F53" s="44">
        <f>IF(AND(COLUMN($K$50)-COLUMN(F53)&gt;=LSRM_K,ROW(F53)+COLUMN(F53)&lt;=ROW($A$61)+COLUMN($A$61)),[1]!LSRMR1(LSRM_Name,0,$A53,F$50),0)</f>
        <v>2513171</v>
      </c>
      <c r="G53" s="44">
        <f>IF(AND(COLUMN($K$50)-COLUMN(G53)&gt;=LSRM_K,ROW(G53)+COLUMN(G53)&lt;=ROW($A$61)+COLUMN($A$61)),[1]!LSRMR1(LSRM_Name,0,$A53,G$50),0)</f>
        <v>2931930</v>
      </c>
      <c r="H53" s="44">
        <f>IF(AND(COLUMN($K$50)-COLUMN(H53)&gt;=LSRM_K,ROW(H53)+COLUMN(H53)&lt;=ROW($A$61)+COLUMN($A$61)),[1]!LSRMR1(LSRM_Name,0,$A53,H$50),0)</f>
        <v>6094736</v>
      </c>
      <c r="I53" s="44">
        <f>IF(AND(COLUMN($K$50)-COLUMN(I53)&gt;=LSRM_K,ROW(I53)+COLUMN(I53)&lt;=ROW($A$61)+COLUMN($A$61)),[1]!LSRMR1(LSRM_Name,0,$A53,I$50),0)</f>
        <v>3182511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2879697</v>
      </c>
      <c r="S53" s="44">
        <f>IF(AND(COLUMN($AA$50)-COLUMN(S53)&gt;=LSRM_K,ROW(S53)+COLUMN(S53)&lt;=ROW($Q$61)+COLUMN($Q$61)),[1]!LSRMR1(LSRM_Name,1,$Q53,S$50),0)</f>
        <v>4785531</v>
      </c>
      <c r="T53" s="44">
        <f>IF(AND(COLUMN($AA$50)-COLUMN(T53)&gt;=LSRM_K,ROW(T53)+COLUMN(T53)&lt;=ROW($Q$61)+COLUMN($Q$61)),[1]!LSRMR1(LSRM_Name,1,$Q53,T$50),0)</f>
        <v>4045448</v>
      </c>
      <c r="U53" s="44">
        <f>IF(AND(COLUMN($AA$50)-COLUMN(U53)&gt;=LSRM_K,ROW(U53)+COLUMN(U53)&lt;=ROW($Q$61)+COLUMN($Q$61)),[1]!LSRMR1(LSRM_Name,1,$Q53,U$50),0)</f>
        <v>3467822</v>
      </c>
      <c r="V53" s="44">
        <f>IF(AND(COLUMN($AA$50)-COLUMN(V53)&gt;=LSRM_K,ROW(V53)+COLUMN(V53)&lt;=ROW($Q$61)+COLUMN($Q$61)),[1]!LSRMR1(LSRM_Name,1,$Q53,V$50),0)</f>
        <v>3377540</v>
      </c>
      <c r="W53" s="44">
        <f>IF(AND(COLUMN($AA$50)-COLUMN(W53)&gt;=LSRM_K,ROW(W53)+COLUMN(W53)&lt;=ROW($Q$61)+COLUMN($Q$61)),[1]!LSRMR1(LSRM_Name,1,$Q53,W$50),0)</f>
        <v>3341934</v>
      </c>
      <c r="X53" s="44">
        <f>IF(AND(COLUMN($AA$50)-COLUMN(X53)&gt;=LSRM_K,ROW(X53)+COLUMN(X53)&lt;=ROW($Q$61)+COLUMN($Q$61)),[1]!LSRMR1(LSRM_Name,1,$Q53,X$50),0)</f>
        <v>6567856</v>
      </c>
      <c r="Y53" s="44">
        <f>IF(AND(COLUMN($AA$50)-COLUMN(Y53)&gt;=LSRM_K,ROW(Y53)+COLUMN(Y53)&lt;=ROW($Q$61)+COLUMN($Q$61)),[1]!LSRMR1(LSRM_Name,1,$Q53,Y$50),0)</f>
        <v>3257827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1052161</v>
      </c>
      <c r="C54" s="44">
        <f>IF(AND(COLUMN($K$50)-COLUMN(C54)&gt;=LSRM_K,ROW(C54)+COLUMN(C54)&lt;=ROW($A$61)+COLUMN($A$61)),[1]!LSRMR1(LSRM_Name,0,$A54,C$50),0)</f>
        <v>1321206</v>
      </c>
      <c r="D54" s="44">
        <f>IF(AND(COLUMN($K$50)-COLUMN(D54)&gt;=LSRM_K,ROW(D54)+COLUMN(D54)&lt;=ROW($A$61)+COLUMN($A$61)),[1]!LSRMR1(LSRM_Name,0,$A54,D$50),0)</f>
        <v>1700132</v>
      </c>
      <c r="E54" s="44">
        <f>IF(AND(COLUMN($K$50)-COLUMN(E54)&gt;=LSRM_K,ROW(E54)+COLUMN(E54)&lt;=ROW($A$61)+COLUMN($A$61)),[1]!LSRMR1(LSRM_Name,0,$A54,E$50),0)</f>
        <v>1971303</v>
      </c>
      <c r="F54" s="44">
        <f>IF(AND(COLUMN($K$50)-COLUMN(F54)&gt;=LSRM_K,ROW(F54)+COLUMN(F54)&lt;=ROW($A$61)+COLUMN($A$61)),[1]!LSRMR1(LSRM_Name,0,$A54,F$50),0)</f>
        <v>2298349</v>
      </c>
      <c r="G54" s="44">
        <f>IF(AND(COLUMN($K$50)-COLUMN(G54)&gt;=LSRM_K,ROW(G54)+COLUMN(G54)&lt;=ROW($A$61)+COLUMN($A$61)),[1]!LSRMR1(LSRM_Name,0,$A54,G$50),0)</f>
        <v>5290226</v>
      </c>
      <c r="H54" s="44">
        <f>IF(AND(COLUMN($K$50)-COLUMN(H54)&gt;=LSRM_K,ROW(H54)+COLUMN(H54)&lt;=ROW($A$61)+COLUMN($A$61)),[1]!LSRMR1(LSRM_Name,0,$A54,H$50),0)</f>
        <v>3003425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2933345</v>
      </c>
      <c r="S54" s="44">
        <f>IF(AND(COLUMN($AA$50)-COLUMN(S54)&gt;=LSRM_K,ROW(S54)+COLUMN(S54)&lt;=ROW($Q$61)+COLUMN($Q$61)),[1]!LSRMR1(LSRM_Name,1,$Q54,S$50),0)</f>
        <v>5299146</v>
      </c>
      <c r="T54" s="44">
        <f>IF(AND(COLUMN($AA$50)-COLUMN(T54)&gt;=LSRM_K,ROW(T54)+COLUMN(T54)&lt;=ROW($Q$61)+COLUMN($Q$61)),[1]!LSRMR1(LSRM_Name,1,$Q54,T$50),0)</f>
        <v>4451963</v>
      </c>
      <c r="U54" s="44">
        <f>IF(AND(COLUMN($AA$50)-COLUMN(U54)&gt;=LSRM_K,ROW(U54)+COLUMN(U54)&lt;=ROW($Q$61)+COLUMN($Q$61)),[1]!LSRMR1(LSRM_Name,1,$Q54,U$50),0)</f>
        <v>3700809</v>
      </c>
      <c r="V54" s="44">
        <f>IF(AND(COLUMN($AA$50)-COLUMN(V54)&gt;=LSRM_K,ROW(V54)+COLUMN(V54)&lt;=ROW($Q$61)+COLUMN($Q$61)),[1]!LSRMR1(LSRM_Name,1,$Q54,V$50),0)</f>
        <v>3553391</v>
      </c>
      <c r="W54" s="44">
        <f>IF(AND(COLUMN($AA$50)-COLUMN(W54)&gt;=LSRM_K,ROW(W54)+COLUMN(W54)&lt;=ROW($Q$61)+COLUMN($Q$61)),[1]!LSRMR1(LSRM_Name,1,$Q54,W$50),0)</f>
        <v>6939010</v>
      </c>
      <c r="X54" s="44">
        <f>IF(AND(COLUMN($AA$50)-COLUMN(X54)&gt;=LSRM_K,ROW(X54)+COLUMN(X54)&lt;=ROW($Q$61)+COLUMN($Q$61)),[1]!LSRMR1(LSRM_Name,1,$Q54,X$50),0)</f>
        <v>3413921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808864</v>
      </c>
      <c r="C55" s="44">
        <f>IF(AND(COLUMN($K$50)-COLUMN(C55)&gt;=LSRM_K,ROW(C55)+COLUMN(C55)&lt;=ROW($A$61)+COLUMN($A$61)),[1]!LSRMR1(LSRM_Name,0,$A55,C$50),0)</f>
        <v>1029523</v>
      </c>
      <c r="D55" s="44">
        <f>IF(AND(COLUMN($K$50)-COLUMN(D55)&gt;=LSRM_K,ROW(D55)+COLUMN(D55)&lt;=ROW($A$61)+COLUMN($A$61)),[1]!LSRMR1(LSRM_Name,0,$A55,D$50),0)</f>
        <v>1229626</v>
      </c>
      <c r="E55" s="44">
        <f>IF(AND(COLUMN($K$50)-COLUMN(E55)&gt;=LSRM_K,ROW(E55)+COLUMN(E55)&lt;=ROW($A$61)+COLUMN($A$61)),[1]!LSRMR1(LSRM_Name,0,$A55,E$50),0)</f>
        <v>1590338</v>
      </c>
      <c r="F55" s="44">
        <f>IF(AND(COLUMN($K$50)-COLUMN(F55)&gt;=LSRM_K,ROW(F55)+COLUMN(F55)&lt;=ROW($A$61)+COLUMN($A$61)),[1]!LSRMR1(LSRM_Name,0,$A55,F$50),0)</f>
        <v>3685324</v>
      </c>
      <c r="G55" s="44">
        <f>IF(AND(COLUMN($K$50)-COLUMN(G55)&gt;=LSRM_K,ROW(G55)+COLUMN(G55)&lt;=ROW($A$61)+COLUMN($A$61)),[1]!LSRMR1(LSRM_Name,0,$A55,G$50),0)</f>
        <v>2150351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2768181</v>
      </c>
      <c r="S55" s="44">
        <f>IF(AND(COLUMN($AA$50)-COLUMN(S55)&gt;=LSRM_K,ROW(S55)+COLUMN(S55)&lt;=ROW($Q$61)+COLUMN($Q$61)),[1]!LSRMR1(LSRM_Name,1,$Q55,S$50),0)</f>
        <v>4658933</v>
      </c>
      <c r="T55" s="44">
        <f>IF(AND(COLUMN($AA$50)-COLUMN(T55)&gt;=LSRM_K,ROW(T55)+COLUMN(T55)&lt;=ROW($Q$61)+COLUMN($Q$61)),[1]!LSRMR1(LSRM_Name,1,$Q55,T$50),0)</f>
        <v>3936455</v>
      </c>
      <c r="U55" s="44">
        <f>IF(AND(COLUMN($AA$50)-COLUMN(U55)&gt;=LSRM_K,ROW(U55)+COLUMN(U55)&lt;=ROW($Q$61)+COLUMN($Q$61)),[1]!LSRMR1(LSRM_Name,1,$Q55,U$50),0)</f>
        <v>3512735</v>
      </c>
      <c r="V55" s="44">
        <f>IF(AND(COLUMN($AA$50)-COLUMN(V55)&gt;=LSRM_K,ROW(V55)+COLUMN(V55)&lt;=ROW($Q$61)+COLUMN($Q$61)),[1]!LSRMR1(LSRM_Name,1,$Q55,V$50),0)</f>
        <v>6770258</v>
      </c>
      <c r="W55" s="44">
        <f>IF(AND(COLUMN($AA$50)-COLUMN(W55)&gt;=LSRM_K,ROW(W55)+COLUMN(W55)&lt;=ROW($Q$61)+COLUMN($Q$61)),[1]!LSRMR1(LSRM_Name,1,$Q55,W$50),0)</f>
        <v>3298998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1016862</v>
      </c>
      <c r="C56" s="44">
        <f>IF(AND(COLUMN($K$50)-COLUMN(C56)&gt;=LSRM_K,ROW(C56)+COLUMN(C56)&lt;=ROW($A$61)+COLUMN($A$61)),[1]!LSRMR1(LSRM_Name,0,$A56,C$50),0)</f>
        <v>1251420</v>
      </c>
      <c r="D56" s="44">
        <f>IF(AND(COLUMN($K$50)-COLUMN(D56)&gt;=LSRM_K,ROW(D56)+COLUMN(D56)&lt;=ROW($A$61)+COLUMN($A$61)),[1]!LSRMR1(LSRM_Name,0,$A56,D$50),0)</f>
        <v>1698052</v>
      </c>
      <c r="E56" s="44">
        <f>IF(AND(COLUMN($K$50)-COLUMN(E56)&gt;=LSRM_K,ROW(E56)+COLUMN(E56)&lt;=ROW($A$61)+COLUMN($A$61)),[1]!LSRMR1(LSRM_Name,0,$A56,E$50),0)</f>
        <v>4210286</v>
      </c>
      <c r="F56" s="44">
        <f>IF(AND(COLUMN($K$50)-COLUMN(F56)&gt;=LSRM_K,ROW(F56)+COLUMN(F56)&lt;=ROW($A$61)+COLUMN($A$61)),[1]!LSRMR1(LSRM_Name,0,$A56,F$50),0)</f>
        <v>2385339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3228439</v>
      </c>
      <c r="S56" s="44">
        <f>IF(AND(COLUMN($AA$50)-COLUMN(S56)&gt;=LSRM_K,ROW(S56)+COLUMN(S56)&lt;=ROW($Q$61)+COLUMN($Q$61)),[1]!LSRMR1(LSRM_Name,1,$Q56,S$50),0)</f>
        <v>5271304</v>
      </c>
      <c r="T56" s="44">
        <f>IF(AND(COLUMN($AA$50)-COLUMN(T56)&gt;=LSRM_K,ROW(T56)+COLUMN(T56)&lt;=ROW($Q$61)+COLUMN($Q$61)),[1]!LSRMR1(LSRM_Name,1,$Q56,T$50),0)</f>
        <v>4484946</v>
      </c>
      <c r="U56" s="44">
        <f>IF(AND(COLUMN($AA$50)-COLUMN(U56)&gt;=LSRM_K,ROW(U56)+COLUMN(U56)&lt;=ROW($Q$61)+COLUMN($Q$61)),[1]!LSRMR1(LSRM_Name,1,$Q56,U$50),0)</f>
        <v>7596768</v>
      </c>
      <c r="V56" s="44">
        <f>IF(AND(COLUMN($AA$50)-COLUMN(V56)&gt;=LSRM_K,ROW(V56)+COLUMN(V56)&lt;=ROW($Q$61)+COLUMN($Q$61)),[1]!LSRMR1(LSRM_Name,1,$Q56,V$50),0)</f>
        <v>3702427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948312</v>
      </c>
      <c r="C57" s="44">
        <f>IF(AND(COLUMN($K$50)-COLUMN(C57)&gt;=LSRM_K,ROW(C57)+COLUMN(C57)&lt;=ROW($A$61)+COLUMN($A$61)),[1]!LSRMR1(LSRM_Name,0,$A57,C$50),0)</f>
        <v>1108791</v>
      </c>
      <c r="D57" s="44">
        <f>IF(AND(COLUMN($K$50)-COLUMN(D57)&gt;=LSRM_K,ROW(D57)+COLUMN(D57)&lt;=ROW($A$61)+COLUMN($A$61)),[1]!LSRMR1(LSRM_Name,0,$A57,D$50),0)</f>
        <v>2631048</v>
      </c>
      <c r="E57" s="44">
        <f>IF(AND(COLUMN($K$50)-COLUMN(E57)&gt;=LSRM_K,ROW(E57)+COLUMN(E57)&lt;=ROW($A$61)+COLUMN($A$61)),[1]!LSRMR1(LSRM_Name,0,$A57,E$50),0)</f>
        <v>1487577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2927033</v>
      </c>
      <c r="S57" s="44">
        <f>IF(AND(COLUMN($AA$50)-COLUMN(S57)&gt;=LSRM_K,ROW(S57)+COLUMN(S57)&lt;=ROW($Q$61)+COLUMN($Q$61)),[1]!LSRMR1(LSRM_Name,1,$Q57,S$50),0)</f>
        <v>5067768</v>
      </c>
      <c r="T57" s="44">
        <f>IF(AND(COLUMN($AA$50)-COLUMN(T57)&gt;=LSRM_K,ROW(T57)+COLUMN(T57)&lt;=ROW($Q$61)+COLUMN($Q$61)),[1]!LSRMR1(LSRM_Name,1,$Q57,T$50),0)</f>
        <v>8133052</v>
      </c>
      <c r="U57" s="44">
        <f>IF(AND(COLUMN($AA$50)-COLUMN(U57)&gt;=LSRM_K,ROW(U57)+COLUMN(U57)&lt;=ROW($Q$61)+COLUMN($Q$61)),[1]!LSRMR1(LSRM_Name,1,$Q57,U$50),0)</f>
        <v>3704113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917530</v>
      </c>
      <c r="C58" s="44">
        <f>IF(AND(COLUMN($K$50)-COLUMN(C58)&gt;=LSRM_K,ROW(C58)+COLUMN(C58)&lt;=ROW($A$61)+COLUMN($A$61)),[1]!LSRMR1(LSRM_Name,0,$A58,C$50),0)</f>
        <v>2164852</v>
      </c>
      <c r="D58" s="44">
        <f>IF(AND(COLUMN($K$50)-COLUMN(D58)&gt;=LSRM_K,ROW(D58)+COLUMN(D58)&lt;=ROW($A$61)+COLUMN($A$61)),[1]!LSRMR1(LSRM_Name,0,$A58,D$50),0)</f>
        <v>1484405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3083429</v>
      </c>
      <c r="S58" s="44">
        <f>IF(AND(COLUMN($AA$50)-COLUMN(S58)&gt;=LSRM_K,ROW(S58)+COLUMN(S58)&lt;=ROW($Q$61)+COLUMN($Q$61)),[1]!LSRMR1(LSRM_Name,1,$Q58,S$50),0)</f>
        <v>9581888</v>
      </c>
      <c r="T58" s="44">
        <f>IF(AND(COLUMN($AA$50)-COLUMN(T58)&gt;=LSRM_K,ROW(T58)+COLUMN(T58)&lt;=ROW($Q$61)+COLUMN($Q$61)),[1]!LSRMR1(LSRM_Name,1,$Q58,T$50),0)</f>
        <v>4408097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2002476</v>
      </c>
      <c r="C59" s="44">
        <f>IF(AND(COLUMN($K$50)-COLUMN(C59)&gt;=LSRM_K,ROW(C59)+COLUMN(C59)&lt;=ROW($A$61)+COLUMN($A$61)),[1]!LSRMR1(LSRM_Name,0,$A59,C$50),0)</f>
        <v>1376124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5522326</v>
      </c>
      <c r="S59" s="44">
        <f>IF(AND(COLUMN($AA$50)-COLUMN(S59)&gt;=LSRM_K,ROW(S59)+COLUMN(S59)&lt;=ROW($Q$61)+COLUMN($Q$61)),[1]!LSRMR1(LSRM_Name,1,$Q59,S$50),0)</f>
        <v>4132757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841930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3045376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0.10721401376915946</v>
      </c>
      <c r="C64" s="51">
        <f t="shared" si="13"/>
        <v>0.32648960114975295</v>
      </c>
      <c r="D64" s="51">
        <f t="shared" si="13"/>
        <v>0.27686796573015376</v>
      </c>
      <c r="E64" s="51">
        <f t="shared" si="13"/>
        <v>0.16419048687634938</v>
      </c>
      <c r="F64" s="51">
        <f t="shared" si="13"/>
        <v>9.527923849795801E-2</v>
      </c>
      <c r="G64" s="51">
        <f t="shared" si="13"/>
        <v>0.12858079260799909</v>
      </c>
      <c r="H64" s="51">
        <f t="shared" si="13"/>
        <v>9.2636325648994267E-2</v>
      </c>
      <c r="I64" s="51" t="str">
        <f t="shared" si="13"/>
        <v/>
      </c>
      <c r="J64" s="51" t="str">
        <f t="shared" si="13"/>
        <v/>
      </c>
      <c r="K64" s="4"/>
      <c r="L64" s="52"/>
      <c r="M64" s="52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0.55177410647761904</v>
      </c>
      <c r="S64" s="51">
        <f t="shared" si="15"/>
        <v>-8.861826064072538E-2</v>
      </c>
      <c r="T64" s="51">
        <f t="shared" si="15"/>
        <v>-7.8492292161769964E-2</v>
      </c>
      <c r="U64" s="51">
        <f t="shared" si="15"/>
        <v>-5.5867650673475017E-2</v>
      </c>
      <c r="V64" s="51">
        <f t="shared" si="15"/>
        <v>-1.0332175215010916E-2</v>
      </c>
      <c r="W64" s="51">
        <f t="shared" si="15"/>
        <v>-1.8417543122609389E-2</v>
      </c>
      <c r="X64" s="51">
        <f t="shared" si="15"/>
        <v>-1.1731300588045595E-2</v>
      </c>
      <c r="Y64" s="51" t="str">
        <f t="shared" si="15"/>
        <v/>
      </c>
      <c r="Z64" s="51" t="str">
        <f t="shared" si="15"/>
        <v/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0.31666090892250076</v>
      </c>
      <c r="C65" s="51">
        <f t="shared" si="16"/>
        <v>0.1557858452037813</v>
      </c>
      <c r="D65" s="51">
        <f t="shared" si="16"/>
        <v>0.11034352290906699</v>
      </c>
      <c r="E65" s="51">
        <f t="shared" si="16"/>
        <v>0.22621244367338081</v>
      </c>
      <c r="F65" s="51">
        <f t="shared" si="16"/>
        <v>0.16365374020124304</v>
      </c>
      <c r="G65" s="51">
        <f t="shared" si="16"/>
        <v>0.10726919702420816</v>
      </c>
      <c r="H65" s="51">
        <f t="shared" si="16"/>
        <v>7.2428549258193212E-2</v>
      </c>
      <c r="I65" s="51" t="str">
        <f t="shared" si="16"/>
        <v/>
      </c>
      <c r="J65" s="51" t="str">
        <f t="shared" si="16"/>
        <v/>
      </c>
      <c r="K65" s="4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0.75874275642382738</v>
      </c>
      <c r="S65" s="51">
        <f t="shared" si="17"/>
        <v>-0.16665144944076696</v>
      </c>
      <c r="T65" s="51">
        <f t="shared" si="17"/>
        <v>-0.16056935043672355</v>
      </c>
      <c r="U65" s="51">
        <f t="shared" si="17"/>
        <v>-4.5114170656642118E-2</v>
      </c>
      <c r="V65" s="51">
        <f t="shared" si="17"/>
        <v>-2.6441633499913925E-2</v>
      </c>
      <c r="W65" s="51">
        <f t="shared" si="17"/>
        <v>-1.4541818157736143E-2</v>
      </c>
      <c r="X65" s="51">
        <f t="shared" si="17"/>
        <v>-9.785743854970861E-3</v>
      </c>
      <c r="Y65" s="51" t="str">
        <f t="shared" si="17"/>
        <v/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0.243583928808321</v>
      </c>
      <c r="C66" s="51">
        <f t="shared" si="18"/>
        <v>0.39172920028802344</v>
      </c>
      <c r="D66" s="51">
        <f t="shared" si="18"/>
        <v>0.12747382393505094</v>
      </c>
      <c r="E66" s="51">
        <f t="shared" si="18"/>
        <v>0.15441832391518243</v>
      </c>
      <c r="F66" s="51">
        <f t="shared" si="18"/>
        <v>0.16662574890447168</v>
      </c>
      <c r="G66" s="51">
        <f t="shared" si="18"/>
        <v>3.9372699893926527E-2</v>
      </c>
      <c r="H66" s="51">
        <f t="shared" si="18"/>
        <v>4.4347449996193437E-2</v>
      </c>
      <c r="I66" s="51" t="str">
        <f t="shared" si="18"/>
        <v/>
      </c>
      <c r="J66" s="51" t="str">
        <f t="shared" si="18"/>
        <v/>
      </c>
      <c r="K66" s="4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0.66181754538758764</v>
      </c>
      <c r="S66" s="51">
        <f t="shared" si="19"/>
        <v>-0.15465013182445167</v>
      </c>
      <c r="T66" s="51">
        <f t="shared" si="19"/>
        <v>-0.1427841860777842</v>
      </c>
      <c r="U66" s="51">
        <f t="shared" si="19"/>
        <v>-2.603420821483917E-2</v>
      </c>
      <c r="V66" s="51">
        <f t="shared" si="19"/>
        <v>-1.0541992100759725E-2</v>
      </c>
      <c r="W66" s="51">
        <f t="shared" si="19"/>
        <v>-1.7357015428790635E-2</v>
      </c>
      <c r="X66" s="51">
        <f t="shared" si="19"/>
        <v>-7.9481036125030758E-3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0.25570706384289099</v>
      </c>
      <c r="C67" s="51">
        <f t="shared" si="20"/>
        <v>0.2868031177575639</v>
      </c>
      <c r="D67" s="51">
        <f t="shared" si="20"/>
        <v>0.15949996823776036</v>
      </c>
      <c r="E67" s="51">
        <f t="shared" si="20"/>
        <v>0.16590346588018179</v>
      </c>
      <c r="F67" s="51">
        <f t="shared" si="20"/>
        <v>0.15087525871832347</v>
      </c>
      <c r="G67" s="51">
        <f t="shared" si="20"/>
        <v>0.13546188763958289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0.80651986043237323</v>
      </c>
      <c r="S67" s="51">
        <f t="shared" si="21"/>
        <v>-0.15987160950085164</v>
      </c>
      <c r="T67" s="51">
        <f t="shared" si="21"/>
        <v>-0.16872422344929641</v>
      </c>
      <c r="U67" s="51">
        <f t="shared" si="21"/>
        <v>-3.9833993053951175E-2</v>
      </c>
      <c r="V67" s="51">
        <f t="shared" si="21"/>
        <v>-2.3607309187196116E-2</v>
      </c>
      <c r="W67" s="51">
        <f t="shared" si="21"/>
        <v>-1.6020729181828532E-2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0.27280111366064008</v>
      </c>
      <c r="C68" s="51">
        <f t="shared" si="22"/>
        <v>0.19436476892696908</v>
      </c>
      <c r="D68" s="51">
        <f t="shared" si="22"/>
        <v>0.29335098639748997</v>
      </c>
      <c r="E68" s="51">
        <f t="shared" si="22"/>
        <v>0.158660611769322</v>
      </c>
      <c r="F68" s="51">
        <f t="shared" si="22"/>
        <v>0.16698070508861637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0.68303048102707153</v>
      </c>
      <c r="S68" s="51">
        <f t="shared" si="23"/>
        <v>-0.1550737046443896</v>
      </c>
      <c r="T68" s="51">
        <f t="shared" si="23"/>
        <v>-0.10763999588462207</v>
      </c>
      <c r="U68" s="51">
        <f t="shared" si="23"/>
        <v>-3.6326679923193751E-2</v>
      </c>
      <c r="V68" s="51">
        <f t="shared" si="23"/>
        <v>-2.5443934337509737E-2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0.23066846828773227</v>
      </c>
      <c r="C69" s="51">
        <f t="shared" si="24"/>
        <v>0.35690016141663072</v>
      </c>
      <c r="D69" s="51">
        <f t="shared" si="24"/>
        <v>0.23974000796206477</v>
      </c>
      <c r="E69" s="51">
        <f t="shared" si="24"/>
        <v>0.13310069672226543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0.63277175130148033</v>
      </c>
      <c r="S69" s="51">
        <f t="shared" si="25"/>
        <v>-0.1491771296058812</v>
      </c>
      <c r="T69" s="51">
        <f t="shared" si="25"/>
        <v>-0.15308144178324556</v>
      </c>
      <c r="U69" s="51">
        <f t="shared" si="25"/>
        <v>-2.5262585352086572E-2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0.16922595095285095</v>
      </c>
      <c r="C70" s="51">
        <f t="shared" si="26"/>
        <v>0.18644902420744758</v>
      </c>
      <c r="D70" s="51">
        <f t="shared" si="26"/>
        <v>0.13078666751803844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0.73136688243692505</v>
      </c>
      <c r="S70" s="51">
        <f t="shared" si="27"/>
        <v>-0.19757060702068446</v>
      </c>
      <c r="T70" s="51">
        <f t="shared" si="27"/>
        <v>-8.9121033530831964E-2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0.17971728444846491</v>
      </c>
      <c r="C71" s="51">
        <f t="shared" si="28"/>
        <v>0.37136857392560785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0.55377146676638245</v>
      </c>
      <c r="S71" s="51">
        <f t="shared" si="29"/>
        <v>-7.991055624945731E-2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0.37442246498834442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0.49674503098875367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0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si="38"/>
        <v>1</v>
      </c>
      <c r="Y77" s="44">
        <f t="shared" si="38"/>
        <v>1</v>
      </c>
      <c r="Z77" s="44">
        <f t="shared" si="38"/>
        <v>0</v>
      </c>
      <c r="AA77" s="4"/>
    </row>
    <row r="78" spans="1:27" x14ac:dyDescent="0.2">
      <c r="A78" s="24">
        <f t="shared" ref="A78:A86" si="39">A52</f>
        <v>1</v>
      </c>
      <c r="B78" s="44">
        <f t="shared" ref="B78:J78" si="40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0"/>
        <v>1</v>
      </c>
      <c r="D78" s="44">
        <f t="shared" si="40"/>
        <v>1</v>
      </c>
      <c r="E78" s="44">
        <f t="shared" si="40"/>
        <v>1</v>
      </c>
      <c r="F78" s="44">
        <f t="shared" si="40"/>
        <v>1</v>
      </c>
      <c r="G78" s="44">
        <f t="shared" si="40"/>
        <v>1</v>
      </c>
      <c r="H78" s="44">
        <f t="shared" si="40"/>
        <v>1</v>
      </c>
      <c r="I78" s="44">
        <f t="shared" si="40"/>
        <v>1</v>
      </c>
      <c r="J78" s="44">
        <f t="shared" si="40"/>
        <v>0</v>
      </c>
      <c r="K78" s="4"/>
      <c r="Q78" s="24">
        <f t="shared" si="37"/>
        <v>1</v>
      </c>
      <c r="R78" s="44">
        <f t="shared" ref="R78:Z78" si="41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1"/>
        <v>1</v>
      </c>
      <c r="T78" s="44">
        <f t="shared" si="41"/>
        <v>1</v>
      </c>
      <c r="U78" s="44">
        <f t="shared" si="41"/>
        <v>1</v>
      </c>
      <c r="V78" s="44">
        <f t="shared" si="41"/>
        <v>1</v>
      </c>
      <c r="W78" s="44">
        <f t="shared" si="41"/>
        <v>1</v>
      </c>
      <c r="X78" s="44">
        <f t="shared" si="41"/>
        <v>1</v>
      </c>
      <c r="Y78" s="44">
        <f t="shared" si="41"/>
        <v>1</v>
      </c>
      <c r="Z78" s="44">
        <f t="shared" si="41"/>
        <v>0</v>
      </c>
      <c r="AA78" s="4"/>
    </row>
    <row r="79" spans="1:27" x14ac:dyDescent="0.2">
      <c r="A79" s="24">
        <f t="shared" si="39"/>
        <v>2</v>
      </c>
      <c r="B79" s="44">
        <f t="shared" ref="B79:J79" si="42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2"/>
        <v>1</v>
      </c>
      <c r="D79" s="44">
        <f t="shared" si="42"/>
        <v>1</v>
      </c>
      <c r="E79" s="44">
        <f t="shared" si="42"/>
        <v>1</v>
      </c>
      <c r="F79" s="44">
        <f t="shared" si="42"/>
        <v>1</v>
      </c>
      <c r="G79" s="44">
        <f t="shared" si="42"/>
        <v>1</v>
      </c>
      <c r="H79" s="44">
        <f t="shared" si="42"/>
        <v>1</v>
      </c>
      <c r="I79" s="44">
        <f t="shared" si="42"/>
        <v>1</v>
      </c>
      <c r="J79" s="44">
        <f t="shared" si="42"/>
        <v>0</v>
      </c>
      <c r="K79" s="4"/>
      <c r="Q79" s="24">
        <f t="shared" si="37"/>
        <v>2</v>
      </c>
      <c r="R79" s="44">
        <f t="shared" ref="R79:Z79" si="43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43"/>
        <v>1</v>
      </c>
      <c r="T79" s="44">
        <f t="shared" si="43"/>
        <v>1</v>
      </c>
      <c r="U79" s="44">
        <f t="shared" si="43"/>
        <v>1</v>
      </c>
      <c r="V79" s="44">
        <f t="shared" si="43"/>
        <v>1</v>
      </c>
      <c r="W79" s="44">
        <f t="shared" si="43"/>
        <v>1</v>
      </c>
      <c r="X79" s="44">
        <f t="shared" si="43"/>
        <v>1</v>
      </c>
      <c r="Y79" s="44">
        <f t="shared" si="43"/>
        <v>1</v>
      </c>
      <c r="Z79" s="44">
        <f t="shared" si="43"/>
        <v>0</v>
      </c>
      <c r="AA79" s="4"/>
    </row>
    <row r="80" spans="1:27" x14ac:dyDescent="0.2">
      <c r="A80" s="24">
        <f t="shared" si="39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39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39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39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39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39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39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1216632</v>
      </c>
      <c r="C90" s="44">
        <f>IF(C77&lt;&gt;0,IF(ISNUMBER(C77*C51^2/[1]!LSRMR2(LSRM_Name,0,0,$A77,C$76)),C77*C51^2/[1]!LSRMR2(LSRM_Name,0,0,$A77,C$76),0),0)</f>
        <v>1347072</v>
      </c>
      <c r="D90" s="44">
        <f>IF(D77&lt;&gt;0,IF(ISNUMBER(D77*D51^2/[1]!LSRMR2(LSRM_Name,0,0,$A77,D$76)),D77*D51^2/[1]!LSRMR2(LSRM_Name,0,0,$A77,D$76),0),0)</f>
        <v>1786877</v>
      </c>
      <c r="E90" s="44">
        <f>IF(E77&lt;&gt;0,IF(ISNUMBER(E77*E51^2/[1]!LSRMR2(LSRM_Name,0,0,$A77,E$76)),E77*E51^2/[1]!LSRMR2(LSRM_Name,0,0,$A77,E$76),0),0)</f>
        <v>2281606</v>
      </c>
      <c r="F90" s="44">
        <f>IF(F77&lt;&gt;0,IF(ISNUMBER(F77*F51^2/[1]!LSRMR2(LSRM_Name,0,0,$A77,F$76)),F77*F51^2/[1]!LSRMR2(LSRM_Name,0,0,$A77,F$76),0),0)</f>
        <v>2656224</v>
      </c>
      <c r="G90" s="44">
        <f>IF(G77&lt;&gt;0,IF(ISNUMBER(G77*G51^2/[1]!LSRMR2(LSRM_Name,0,0,$A77,G$76)),G77*G51^2/[1]!LSRMR2(LSRM_Name,0,0,$A77,G$76),0),0)</f>
        <v>2909307</v>
      </c>
      <c r="H90" s="44">
        <f>IF(H77&lt;&gt;0,IF(ISNUMBER(H77*H51^2/[1]!LSRMR2(LSRM_Name,0,0,$A77,H$76)),H77*H51^2/[1]!LSRMR2(LSRM_Name,0,0,$A77,H$76),0),0)</f>
        <v>3283388</v>
      </c>
      <c r="I90" s="44">
        <f>IF(I77&lt;&gt;0,IF(ISNUMBER(I77*I51^2/[1]!LSRMR2(LSRM_Name,0,0,$A77,I$76)),I77*I51^2/[1]!LSRMR2(LSRM_Name,0,0,$A77,I$76),0),0)</f>
        <v>3587549</v>
      </c>
      <c r="J90" s="44">
        <f>IF(J77&lt;&gt;0,IF(ISNUMBER(J77*J51^2/[1]!LSRMR2(LSRM_Name,0,0,$A77,J$76)),J77*J51^2/[1]!LSRMR2(LSRM_Name,0,0,$A77,J$76),0),0)</f>
        <v>0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3362115</v>
      </c>
      <c r="S90" s="44">
        <f>IF(S77&lt;&gt;0,IF(ISNUMBER(S77*S51^2/[1]!LSRMR2(LSRM_Name,1,1,$A77,S$76)),S77*S51^2/[1]!LSRMR2(LSRM_Name,1,1,$A77,S$76),0),0)</f>
        <v>5217243</v>
      </c>
      <c r="T90" s="44">
        <f>IF(T77&lt;&gt;0,IF(ISNUMBER(T77*T51^2/[1]!LSRMR2(LSRM_Name,1,1,$A77,T$76)),T77*T51^2/[1]!LSRMR2(LSRM_Name,1,1,$A77,T$76),0),0)</f>
        <v>4754900</v>
      </c>
      <c r="U90" s="44">
        <f>IF(U77&lt;&gt;0,IF(ISNUMBER(U77*U51^2/[1]!LSRMR2(LSRM_Name,1,1,$A77,U$76)),U77*U51^2/[1]!LSRMR2(LSRM_Name,1,1,$A77,U$76),0),0)</f>
        <v>4381677</v>
      </c>
      <c r="V90" s="44">
        <f>IF(V77&lt;&gt;0,IF(ISNUMBER(V77*V51^2/[1]!LSRMR2(LSRM_Name,1,1,$A77,V$76)),V77*V51^2/[1]!LSRMR2(LSRM_Name,1,1,$A77,V$76),0),0)</f>
        <v>4136883</v>
      </c>
      <c r="W90" s="44">
        <f>IF(W77&lt;&gt;0,IF(ISNUMBER(W77*W51^2/[1]!LSRMR2(LSRM_Name,1,1,$A77,W$76)),W77*W51^2/[1]!LSRMR2(LSRM_Name,1,1,$A77,W$76),0),0)</f>
        <v>4094140</v>
      </c>
      <c r="X90" s="44">
        <f>IF(X77&lt;&gt;0,IF(ISNUMBER(X77*X51^2/[1]!LSRMR2(LSRM_Name,1,1,$A77,X$76)),X77*X51^2/[1]!LSRMR2(LSRM_Name,1,1,$A77,X$76),0),0)</f>
        <v>4018736</v>
      </c>
      <c r="Y90" s="44">
        <f>IF(Y77&lt;&gt;0,IF(ISNUMBER(Y77*Y51^2/[1]!LSRMR2(LSRM_Name,1,1,$A77,Y$76)),Y77*Y51^2/[1]!LSRMR2(LSRM_Name,1,1,$A77,Y$76),0),0)</f>
        <v>3971591</v>
      </c>
      <c r="Z90" s="44">
        <f>IF(Z77&lt;&gt;0,IF(ISNUMBER(Z77*Z51^2/[1]!LSRMR2(LSRM_Name,1,1,$A77,Z$76)),Z77*Z51^2/[1]!LSRMR2(LSRM_Name,1,1,$A77,Z$76),0),0)</f>
        <v>0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798924</v>
      </c>
      <c r="C91" s="44">
        <f>IF(C78&lt;&gt;0,IF(ISNUMBER(C78*C52^2/[1]!LSRMR2(LSRM_Name,0,0,$A78,C$76)),C78*C52^2/[1]!LSRMR2(LSRM_Name,0,0,$A78,C$76),0),0)</f>
        <v>1051912</v>
      </c>
      <c r="D91" s="44">
        <f>IF(D78&lt;&gt;0,IF(ISNUMBER(D78*D52^2/[1]!LSRMR2(LSRM_Name,0,0,$A78,D$76)),D78*D52^2/[1]!LSRMR2(LSRM_Name,0,0,$A78,D$76),0),0)</f>
        <v>1215785</v>
      </c>
      <c r="E91" s="44">
        <f>IF(E78&lt;&gt;0,IF(ISNUMBER(E78*E52^2/[1]!LSRMR2(LSRM_Name,0,0,$A78,E$76)),E78*E52^2/[1]!LSRMR2(LSRM_Name,0,0,$A78,E$76),0),0)</f>
        <v>1349939</v>
      </c>
      <c r="F91" s="44">
        <f>IF(F78&lt;&gt;0,IF(ISNUMBER(F78*F52^2/[1]!LSRMR2(LSRM_Name,0,0,$A78,F$76)),F78*F52^2/[1]!LSRMR2(LSRM_Name,0,0,$A78,F$76),0),0)</f>
        <v>1655312</v>
      </c>
      <c r="G91" s="44">
        <f>IF(G78&lt;&gt;0,IF(ISNUMBER(G78*G52^2/[1]!LSRMR2(LSRM_Name,0,0,$A78,G$76)),G78*G52^2/[1]!LSRMR2(LSRM_Name,0,0,$A78,G$76),0),0)</f>
        <v>1926210</v>
      </c>
      <c r="H91" s="44">
        <f>IF(H78&lt;&gt;0,IF(ISNUMBER(H78*H52^2/[1]!LSRMR2(LSRM_Name,0,0,$A78,H$76)),H78*H52^2/[1]!LSRMR2(LSRM_Name,0,0,$A78,H$76),0),0)</f>
        <v>2132833</v>
      </c>
      <c r="I91" s="44">
        <f>IF(I78&lt;&gt;0,IF(ISNUMBER(I78*I52^2/[1]!LSRMR2(LSRM_Name,0,0,$A78,I$76)),I78*I52^2/[1]!LSRMR2(LSRM_Name,0,0,$A78,I$76),0),0)</f>
        <v>2287311</v>
      </c>
      <c r="J91" s="44">
        <f>IF(J78&lt;&gt;0,IF(ISNUMBER(J78*J52^2/[1]!LSRMR2(LSRM_Name,0,0,$A78,J$76)),J78*J52^2/[1]!LSRMR2(LSRM_Name,0,0,$A78,J$76),0),0)</f>
        <v>0</v>
      </c>
      <c r="K91" s="4"/>
      <c r="L91" s="52"/>
      <c r="Q91" s="24">
        <f t="shared" si="61"/>
        <v>1</v>
      </c>
      <c r="R91" s="44">
        <f>IF(R78&lt;&gt;0,IF(ISNUMBER(R78*R52^2/[1]!LSRMR2(LSRM_Name,1,1,$A78,R$76)),R78*R52^2/[1]!LSRMR2(LSRM_Name,1,1,$A78,R$76),0),0)</f>
        <v>2640443</v>
      </c>
      <c r="S91" s="44">
        <f>IF(S78&lt;&gt;0,IF(ISNUMBER(S78*S52^2/[1]!LSRMR2(LSRM_Name,1,1,$A78,S$76)),S78*S52^2/[1]!LSRMR2(LSRM_Name,1,1,$A78,S$76),0),0)</f>
        <v>4643860</v>
      </c>
      <c r="T91" s="44">
        <f>IF(T78&lt;&gt;0,IF(ISNUMBER(T78*T52^2/[1]!LSRMR2(LSRM_Name,1,1,$A78,T$76)),T78*T52^2/[1]!LSRMR2(LSRM_Name,1,1,$A78,T$76),0),0)</f>
        <v>3869954</v>
      </c>
      <c r="U91" s="44">
        <f>IF(U78&lt;&gt;0,IF(ISNUMBER(U78*U52^2/[1]!LSRMR2(LSRM_Name,1,1,$A78,U$76)),U78*U52^2/[1]!LSRMR2(LSRM_Name,1,1,$A78,U$76),0),0)</f>
        <v>3248558</v>
      </c>
      <c r="V91" s="44">
        <f>IF(V78&lt;&gt;0,IF(ISNUMBER(V78*V52^2/[1]!LSRMR2(LSRM_Name,1,1,$A78,V$76)),V78*V52^2/[1]!LSRMR2(LSRM_Name,1,1,$A78,V$76),0),0)</f>
        <v>3102002</v>
      </c>
      <c r="W91" s="44">
        <f>IF(W78&lt;&gt;0,IF(ISNUMBER(W78*W52^2/[1]!LSRMR2(LSRM_Name,1,1,$A78,W$76)),W78*W52^2/[1]!LSRMR2(LSRM_Name,1,1,$A78,W$76),0),0)</f>
        <v>3019980</v>
      </c>
      <c r="X91" s="44">
        <f>IF(X78&lt;&gt;0,IF(ISNUMBER(X78*X52^2/[1]!LSRMR2(LSRM_Name,1,1,$A78,X$76)),X78*X52^2/[1]!LSRMR2(LSRM_Name,1,1,$A78,X$76),0),0)</f>
        <v>2976064</v>
      </c>
      <c r="Y91" s="44">
        <f>IF(Y78&lt;&gt;0,IF(ISNUMBER(Y78*Y52^2/[1]!LSRMR2(LSRM_Name,1,1,$A78,Y$76)),Y78*Y52^2/[1]!LSRMR2(LSRM_Name,1,1,$A78,Y$76),0),0)</f>
        <v>2946941</v>
      </c>
      <c r="Z91" s="44">
        <f>IF(Z78&lt;&gt;0,IF(ISNUMBER(Z78*Z52^2/[1]!LSRMR2(LSRM_Name,1,1,$A78,Z$76)),Z78*Z52^2/[1]!LSRMR2(LSRM_Name,1,1,$A78,Z$76),0),0)</f>
        <v>0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1115636</v>
      </c>
      <c r="C92" s="44">
        <f>IF(C79&lt;&gt;0,IF(ISNUMBER(C79*C53^2/[1]!LSRMR2(LSRM_Name,0,0,$A79,C$76)),C79*C53^2/[1]!LSRMR2(LSRM_Name,0,0,$A79,C$76),0),0)</f>
        <v>1387387</v>
      </c>
      <c r="D92" s="44">
        <f>IF(D79&lt;&gt;0,IF(ISNUMBER(D79*D53^2/[1]!LSRMR2(LSRM_Name,0,0,$A79,D$76)),D79*D53^2/[1]!LSRMR2(LSRM_Name,0,0,$A79,D$76),0),0)</f>
        <v>1930867</v>
      </c>
      <c r="E92" s="44">
        <f>IF(E79&lt;&gt;0,IF(ISNUMBER(E79*E53^2/[1]!LSRMR2(LSRM_Name,0,0,$A79,E$76)),E79*E53^2/[1]!LSRMR2(LSRM_Name,0,0,$A79,E$76),0),0)</f>
        <v>2177002</v>
      </c>
      <c r="F92" s="44">
        <f>IF(F79&lt;&gt;0,IF(ISNUMBER(F79*F53^2/[1]!LSRMR2(LSRM_Name,0,0,$A79,F$76)),F79*F53^2/[1]!LSRMR2(LSRM_Name,0,0,$A79,F$76),0),0)</f>
        <v>2513171</v>
      </c>
      <c r="G92" s="44">
        <f>IF(G79&lt;&gt;0,IF(ISNUMBER(G79*G53^2/[1]!LSRMR2(LSRM_Name,0,0,$A79,G$76)),G79*G53^2/[1]!LSRMR2(LSRM_Name,0,0,$A79,G$76),0),0)</f>
        <v>2931930</v>
      </c>
      <c r="H92" s="44">
        <f>IF(H79&lt;&gt;0,IF(ISNUMBER(H79*H53^2/[1]!LSRMR2(LSRM_Name,0,0,$A79,H$76)),H79*H53^2/[1]!LSRMR2(LSRM_Name,0,0,$A79,H$76),0),0)</f>
        <v>3047368</v>
      </c>
      <c r="I92" s="44">
        <f>IF(I79&lt;&gt;0,IF(ISNUMBER(I79*I53^2/[1]!LSRMR2(LSRM_Name,0,0,$A79,I$76)),I79*I53^2/[1]!LSRMR2(LSRM_Name,0,0,$A79,I$76),0),0)</f>
        <v>3182511</v>
      </c>
      <c r="J92" s="44">
        <f>IF(J79&lt;&gt;0,IF(ISNUMBER(J79*J53^2/[1]!LSRMR2(LSRM_Name,0,0,$A79,J$76)),J79*J53^2/[1]!LSRMR2(LSRM_Name,0,0,$A79,J$76),0),0)</f>
        <v>0</v>
      </c>
      <c r="K92" s="4"/>
      <c r="L92" s="52"/>
      <c r="Q92" s="24">
        <f t="shared" si="61"/>
        <v>2</v>
      </c>
      <c r="R92" s="44">
        <f>IF(R79&lt;&gt;0,IF(ISNUMBER(R79*R53^2/[1]!LSRMR2(LSRM_Name,1,1,$A79,R$76)),R79*R53^2/[1]!LSRMR2(LSRM_Name,1,1,$A79,R$76),0),0)</f>
        <v>2879697</v>
      </c>
      <c r="S92" s="44">
        <f>IF(S79&lt;&gt;0,IF(ISNUMBER(S79*S53^2/[1]!LSRMR2(LSRM_Name,1,1,$A79,S$76)),S79*S53^2/[1]!LSRMR2(LSRM_Name,1,1,$A79,S$76),0),0)</f>
        <v>4785531</v>
      </c>
      <c r="T92" s="44">
        <f>IF(T79&lt;&gt;0,IF(ISNUMBER(T79*T53^2/[1]!LSRMR2(LSRM_Name,1,1,$A79,T$76)),T79*T53^2/[1]!LSRMR2(LSRM_Name,1,1,$A79,T$76),0),0)</f>
        <v>4045448</v>
      </c>
      <c r="U92" s="44">
        <f>IF(U79&lt;&gt;0,IF(ISNUMBER(U79*U53^2/[1]!LSRMR2(LSRM_Name,1,1,$A79,U$76)),U79*U53^2/[1]!LSRMR2(LSRM_Name,1,1,$A79,U$76),0),0)</f>
        <v>3467822</v>
      </c>
      <c r="V92" s="44">
        <f>IF(V79&lt;&gt;0,IF(ISNUMBER(V79*V53^2/[1]!LSRMR2(LSRM_Name,1,1,$A79,V$76)),V79*V53^2/[1]!LSRMR2(LSRM_Name,1,1,$A79,V$76),0),0)</f>
        <v>3377540</v>
      </c>
      <c r="W92" s="44">
        <f>IF(W79&lt;&gt;0,IF(ISNUMBER(W79*W53^2/[1]!LSRMR2(LSRM_Name,1,1,$A79,W$76)),W79*W53^2/[1]!LSRMR2(LSRM_Name,1,1,$A79,W$76),0),0)</f>
        <v>3341934</v>
      </c>
      <c r="X92" s="44">
        <f>IF(X79&lt;&gt;0,IF(ISNUMBER(X79*X53^2/[1]!LSRMR2(LSRM_Name,1,1,$A79,X$76)),X79*X53^2/[1]!LSRMR2(LSRM_Name,1,1,$A79,X$76),0),0)</f>
        <v>3283928</v>
      </c>
      <c r="Y92" s="44">
        <f>IF(Y79&lt;&gt;0,IF(ISNUMBER(Y79*Y53^2/[1]!LSRMR2(LSRM_Name,1,1,$A79,Y$76)),Y79*Y53^2/[1]!LSRMR2(LSRM_Name,1,1,$A79,Y$76),0),0)</f>
        <v>3257827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1052161</v>
      </c>
      <c r="C93" s="44">
        <f>IF(C80&lt;&gt;0,IF(ISNUMBER(C80*C54^2/[1]!LSRMR2(LSRM_Name,0,0,$A80,C$76)),C80*C54^2/[1]!LSRMR2(LSRM_Name,0,0,$A80,C$76),0),0)</f>
        <v>1321206</v>
      </c>
      <c r="D93" s="44">
        <f>IF(D80&lt;&gt;0,IF(ISNUMBER(D80*D54^2/[1]!LSRMR2(LSRM_Name,0,0,$A80,D$76)),D80*D54^2/[1]!LSRMR2(LSRM_Name,0,0,$A80,D$76),0),0)</f>
        <v>1700132</v>
      </c>
      <c r="E93" s="44">
        <f>IF(E80&lt;&gt;0,IF(ISNUMBER(E80*E54^2/[1]!LSRMR2(LSRM_Name,0,0,$A80,E$76)),E80*E54^2/[1]!LSRMR2(LSRM_Name,0,0,$A80,E$76),0),0)</f>
        <v>1971303</v>
      </c>
      <c r="F93" s="44">
        <f>IF(F80&lt;&gt;0,IF(ISNUMBER(F80*F54^2/[1]!LSRMR2(LSRM_Name,0,0,$A80,F$76)),F80*F54^2/[1]!LSRMR2(LSRM_Name,0,0,$A80,F$76),0),0)</f>
        <v>2298349</v>
      </c>
      <c r="G93" s="44">
        <f>IF(G80&lt;&gt;0,IF(ISNUMBER(G80*G54^2/[1]!LSRMR2(LSRM_Name,0,0,$A80,G$76)),G80*G54^2/[1]!LSRMR2(LSRM_Name,0,0,$A80,G$76),0),0)</f>
        <v>2645113</v>
      </c>
      <c r="H93" s="44">
        <f>IF(H80&lt;&gt;0,IF(ISNUMBER(H80*H54^2/[1]!LSRMR2(LSRM_Name,0,0,$A80,H$76)),H80*H54^2/[1]!LSRMR2(LSRM_Name,0,0,$A80,H$76),0),0)</f>
        <v>3003425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L93" s="52"/>
      <c r="Q93" s="24">
        <f t="shared" si="61"/>
        <v>3</v>
      </c>
      <c r="R93" s="44">
        <f>IF(R80&lt;&gt;0,IF(ISNUMBER(R80*R54^2/[1]!LSRMR2(LSRM_Name,1,1,$A80,R$76)),R80*R54^2/[1]!LSRMR2(LSRM_Name,1,1,$A80,R$76),0),0)</f>
        <v>2933345</v>
      </c>
      <c r="S93" s="44">
        <f>IF(S80&lt;&gt;0,IF(ISNUMBER(S80*S54^2/[1]!LSRMR2(LSRM_Name,1,1,$A80,S$76)),S80*S54^2/[1]!LSRMR2(LSRM_Name,1,1,$A80,S$76),0),0)</f>
        <v>5299146</v>
      </c>
      <c r="T93" s="44">
        <f>IF(T80&lt;&gt;0,IF(ISNUMBER(T80*T54^2/[1]!LSRMR2(LSRM_Name,1,1,$A80,T$76)),T80*T54^2/[1]!LSRMR2(LSRM_Name,1,1,$A80,T$76),0),0)</f>
        <v>4451963</v>
      </c>
      <c r="U93" s="44">
        <f>IF(U80&lt;&gt;0,IF(ISNUMBER(U80*U54^2/[1]!LSRMR2(LSRM_Name,1,1,$A80,U$76)),U80*U54^2/[1]!LSRMR2(LSRM_Name,1,1,$A80,U$76),0),0)</f>
        <v>3700809</v>
      </c>
      <c r="V93" s="44">
        <f>IF(V80&lt;&gt;0,IF(ISNUMBER(V80*V54^2/[1]!LSRMR2(LSRM_Name,1,1,$A80,V$76)),V80*V54^2/[1]!LSRMR2(LSRM_Name,1,1,$A80,V$76),0),0)</f>
        <v>3553391</v>
      </c>
      <c r="W93" s="44">
        <f>IF(W80&lt;&gt;0,IF(ISNUMBER(W80*W54^2/[1]!LSRMR2(LSRM_Name,1,1,$A80,W$76)),W80*W54^2/[1]!LSRMR2(LSRM_Name,1,1,$A80,W$76),0),0)</f>
        <v>3469505</v>
      </c>
      <c r="X93" s="44">
        <f>IF(X80&lt;&gt;0,IF(ISNUMBER(X80*X54^2/[1]!LSRMR2(LSRM_Name,1,1,$A80,X$76)),X80*X54^2/[1]!LSRMR2(LSRM_Name,1,1,$A80,X$76),0),0)</f>
        <v>3413921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808864</v>
      </c>
      <c r="C94" s="44">
        <f>IF(C81&lt;&gt;0,IF(ISNUMBER(C81*C55^2/[1]!LSRMR2(LSRM_Name,0,0,$A81,C$76)),C81*C55^2/[1]!LSRMR2(LSRM_Name,0,0,$A81,C$76),0),0)</f>
        <v>1029523</v>
      </c>
      <c r="D94" s="44">
        <f>IF(D81&lt;&gt;0,IF(ISNUMBER(D81*D55^2/[1]!LSRMR2(LSRM_Name,0,0,$A81,D$76)),D81*D55^2/[1]!LSRMR2(LSRM_Name,0,0,$A81,D$76),0),0)</f>
        <v>1229626</v>
      </c>
      <c r="E94" s="44">
        <f>IF(E81&lt;&gt;0,IF(ISNUMBER(E81*E55^2/[1]!LSRMR2(LSRM_Name,0,0,$A81,E$76)),E81*E55^2/[1]!LSRMR2(LSRM_Name,0,0,$A81,E$76),0),0)</f>
        <v>1590338</v>
      </c>
      <c r="F94" s="44">
        <f>IF(F81&lt;&gt;0,IF(ISNUMBER(F81*F55^2/[1]!LSRMR2(LSRM_Name,0,0,$A81,F$76)),F81*F55^2/[1]!LSRMR2(LSRM_Name,0,0,$A81,F$76),0),0)</f>
        <v>1842662</v>
      </c>
      <c r="G94" s="44">
        <f>IF(G81&lt;&gt;0,IF(ISNUMBER(G81*G55^2/[1]!LSRMR2(LSRM_Name,0,0,$A81,G$76)),G81*G55^2/[1]!LSRMR2(LSRM_Name,0,0,$A81,G$76),0),0)</f>
        <v>2150351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L94" s="52"/>
      <c r="Q94" s="24">
        <f t="shared" si="61"/>
        <v>4</v>
      </c>
      <c r="R94" s="44">
        <f>IF(R81&lt;&gt;0,IF(ISNUMBER(R81*R55^2/[1]!LSRMR2(LSRM_Name,1,1,$A81,R$76)),R81*R55^2/[1]!LSRMR2(LSRM_Name,1,1,$A81,R$76),0),0)</f>
        <v>2768181</v>
      </c>
      <c r="S94" s="44">
        <f>IF(S81&lt;&gt;0,IF(ISNUMBER(S81*S55^2/[1]!LSRMR2(LSRM_Name,1,1,$A81,S$76)),S81*S55^2/[1]!LSRMR2(LSRM_Name,1,1,$A81,S$76),0),0)</f>
        <v>4658933</v>
      </c>
      <c r="T94" s="44">
        <f>IF(T81&lt;&gt;0,IF(ISNUMBER(T81*T55^2/[1]!LSRMR2(LSRM_Name,1,1,$A81,T$76)),T81*T55^2/[1]!LSRMR2(LSRM_Name,1,1,$A81,T$76),0),0)</f>
        <v>3936455</v>
      </c>
      <c r="U94" s="44">
        <f>IF(U81&lt;&gt;0,IF(ISNUMBER(U81*U55^2/[1]!LSRMR2(LSRM_Name,1,1,$A81,U$76)),U81*U55^2/[1]!LSRMR2(LSRM_Name,1,1,$A81,U$76),0),0)</f>
        <v>3512735</v>
      </c>
      <c r="V94" s="44">
        <f>IF(V81&lt;&gt;0,IF(ISNUMBER(V81*V55^2/[1]!LSRMR2(LSRM_Name,1,1,$A81,V$76)),V81*V55^2/[1]!LSRMR2(LSRM_Name,1,1,$A81,V$76),0),0)</f>
        <v>3385129</v>
      </c>
      <c r="W94" s="44">
        <f>IF(W81&lt;&gt;0,IF(ISNUMBER(W81*W55^2/[1]!LSRMR2(LSRM_Name,1,1,$A81,W$76)),W81*W55^2/[1]!LSRMR2(LSRM_Name,1,1,$A81,W$76),0),0)</f>
        <v>3298998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1016862</v>
      </c>
      <c r="C95" s="44">
        <f>IF(C82&lt;&gt;0,IF(ISNUMBER(C82*C56^2/[1]!LSRMR2(LSRM_Name,0,0,$A82,C$76)),C82*C56^2/[1]!LSRMR2(LSRM_Name,0,0,$A82,C$76),0),0)</f>
        <v>1251420</v>
      </c>
      <c r="D95" s="44">
        <f>IF(D82&lt;&gt;0,IF(ISNUMBER(D82*D56^2/[1]!LSRMR2(LSRM_Name,0,0,$A82,D$76)),D82*D56^2/[1]!LSRMR2(LSRM_Name,0,0,$A82,D$76),0),0)</f>
        <v>1698052</v>
      </c>
      <c r="E95" s="44">
        <f>IF(E82&lt;&gt;0,IF(ISNUMBER(E82*E56^2/[1]!LSRMR2(LSRM_Name,0,0,$A82,E$76)),E82*E56^2/[1]!LSRMR2(LSRM_Name,0,0,$A82,E$76),0),0)</f>
        <v>2105143</v>
      </c>
      <c r="F95" s="44">
        <f>IF(F82&lt;&gt;0,IF(ISNUMBER(F82*F56^2/[1]!LSRMR2(LSRM_Name,0,0,$A82,F$76)),F82*F56^2/[1]!LSRMR2(LSRM_Name,0,0,$A82,F$76),0),0)</f>
        <v>2385339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L95" s="52"/>
      <c r="Q95" s="24">
        <f t="shared" si="61"/>
        <v>5</v>
      </c>
      <c r="R95" s="44">
        <f>IF(R82&lt;&gt;0,IF(ISNUMBER(R82*R56^2/[1]!LSRMR2(LSRM_Name,1,1,$A82,R$76)),R82*R56^2/[1]!LSRMR2(LSRM_Name,1,1,$A82,R$76),0),0)</f>
        <v>3228439</v>
      </c>
      <c r="S95" s="44">
        <f>IF(S82&lt;&gt;0,IF(ISNUMBER(S82*S56^2/[1]!LSRMR2(LSRM_Name,1,1,$A82,S$76)),S82*S56^2/[1]!LSRMR2(LSRM_Name,1,1,$A82,S$76),0),0)</f>
        <v>5271304</v>
      </c>
      <c r="T95" s="44">
        <f>IF(T82&lt;&gt;0,IF(ISNUMBER(T82*T56^2/[1]!LSRMR2(LSRM_Name,1,1,$A82,T$76)),T82*T56^2/[1]!LSRMR2(LSRM_Name,1,1,$A82,T$76),0),0)</f>
        <v>4484946</v>
      </c>
      <c r="U95" s="44">
        <f>IF(U82&lt;&gt;0,IF(ISNUMBER(U82*U56^2/[1]!LSRMR2(LSRM_Name,1,1,$A82,U$76)),U82*U56^2/[1]!LSRMR2(LSRM_Name,1,1,$A82,U$76),0),0)</f>
        <v>3798384</v>
      </c>
      <c r="V95" s="44">
        <f>IF(V82&lt;&gt;0,IF(ISNUMBER(V82*V56^2/[1]!LSRMR2(LSRM_Name,1,1,$A82,V$76)),V82*V56^2/[1]!LSRMR2(LSRM_Name,1,1,$A82,V$76),0),0)</f>
        <v>3702427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948312</v>
      </c>
      <c r="C96" s="44">
        <f>IF(C83&lt;&gt;0,IF(ISNUMBER(C83*C57^2/[1]!LSRMR2(LSRM_Name,0,0,$A83,C$76)),C83*C57^2/[1]!LSRMR2(LSRM_Name,0,0,$A83,C$76),0),0)</f>
        <v>1108791</v>
      </c>
      <c r="D96" s="44">
        <f>IF(D83&lt;&gt;0,IF(ISNUMBER(D83*D57^2/[1]!LSRMR2(LSRM_Name,0,0,$A83,D$76)),D83*D57^2/[1]!LSRMR2(LSRM_Name,0,0,$A83,D$76),0),0)</f>
        <v>1315524</v>
      </c>
      <c r="E96" s="44">
        <f>IF(E83&lt;&gt;0,IF(ISNUMBER(E83*E57^2/[1]!LSRMR2(LSRM_Name,0,0,$A83,E$76)),E83*E57^2/[1]!LSRMR2(LSRM_Name,0,0,$A83,E$76),0),0)</f>
        <v>1487577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L96" s="52"/>
      <c r="Q96" s="24">
        <f t="shared" si="61"/>
        <v>6</v>
      </c>
      <c r="R96" s="44">
        <f>IF(R83&lt;&gt;0,IF(ISNUMBER(R83*R57^2/[1]!LSRMR2(LSRM_Name,1,1,$A83,R$76)),R83*R57^2/[1]!LSRMR2(LSRM_Name,1,1,$A83,R$76),0),0)</f>
        <v>2927033</v>
      </c>
      <c r="S96" s="44">
        <f>IF(S83&lt;&gt;0,IF(ISNUMBER(S83*S57^2/[1]!LSRMR2(LSRM_Name,1,1,$A83,S$76)),S83*S57^2/[1]!LSRMR2(LSRM_Name,1,1,$A83,S$76),0),0)</f>
        <v>5067768</v>
      </c>
      <c r="T96" s="44">
        <f>IF(T83&lt;&gt;0,IF(ISNUMBER(T83*T57^2/[1]!LSRMR2(LSRM_Name,1,1,$A83,T$76)),T83*T57^2/[1]!LSRMR2(LSRM_Name,1,1,$A83,T$76),0),0)</f>
        <v>4066526</v>
      </c>
      <c r="U96" s="44">
        <f>IF(U83&lt;&gt;0,IF(ISNUMBER(U83*U57^2/[1]!LSRMR2(LSRM_Name,1,1,$A83,U$76)),U83*U57^2/[1]!LSRMR2(LSRM_Name,1,1,$A83,U$76),0),0)</f>
        <v>3704113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917530</v>
      </c>
      <c r="C97" s="44">
        <f>IF(C84&lt;&gt;0,IF(ISNUMBER(C84*C58^2/[1]!LSRMR2(LSRM_Name,0,0,$A84,C$76)),C84*C58^2/[1]!LSRMR2(LSRM_Name,0,0,$A84,C$76),0),0)</f>
        <v>1082426</v>
      </c>
      <c r="D97" s="44">
        <f>IF(D84&lt;&gt;0,IF(ISNUMBER(D84*D58^2/[1]!LSRMR2(LSRM_Name,0,0,$A84,D$76)),D84*D58^2/[1]!LSRMR2(LSRM_Name,0,0,$A84,D$76),0),0)</f>
        <v>1484405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L97" s="52"/>
      <c r="Q97" s="24">
        <f t="shared" si="61"/>
        <v>7</v>
      </c>
      <c r="R97" s="44">
        <f>IF(R84&lt;&gt;0,IF(ISNUMBER(R84*R58^2/[1]!LSRMR2(LSRM_Name,1,1,$A84,R$76)),R84*R58^2/[1]!LSRMR2(LSRM_Name,1,1,$A84,R$76),0),0)</f>
        <v>3083429</v>
      </c>
      <c r="S97" s="44">
        <f>IF(S84&lt;&gt;0,IF(ISNUMBER(S84*S58^2/[1]!LSRMR2(LSRM_Name,1,1,$A84,S$76)),S84*S58^2/[1]!LSRMR2(LSRM_Name,1,1,$A84,S$76),0),0)</f>
        <v>4790944</v>
      </c>
      <c r="T97" s="44">
        <f>IF(T84&lt;&gt;0,IF(ISNUMBER(T84*T58^2/[1]!LSRMR2(LSRM_Name,1,1,$A84,T$76)),T84*T58^2/[1]!LSRMR2(LSRM_Name,1,1,$A84,T$76),0),0)</f>
        <v>4408097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1001238</v>
      </c>
      <c r="C98" s="44">
        <f>IF(C85&lt;&gt;0,IF(ISNUMBER(C85*C59^2/[1]!LSRMR2(LSRM_Name,0,0,$A85,C$76)),C85*C59^2/[1]!LSRMR2(LSRM_Name,0,0,$A85,C$76),0),0)</f>
        <v>1376124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L98" s="52"/>
      <c r="Q98" s="24">
        <f t="shared" si="61"/>
        <v>8</v>
      </c>
      <c r="R98" s="44">
        <f>IF(R85&lt;&gt;0,IF(ISNUMBER(R85*R59^2/[1]!LSRMR2(LSRM_Name,1,1,$A85,R$76)),R85*R59^2/[1]!LSRMR2(LSRM_Name,1,1,$A85,R$76),0),0)</f>
        <v>2761163</v>
      </c>
      <c r="S98" s="44">
        <f>IF(S85&lt;&gt;0,IF(ISNUMBER(S85*S59^2/[1]!LSRMR2(LSRM_Name,1,1,$A85,S$76)),S85*S59^2/[1]!LSRMR2(LSRM_Name,1,1,$A85,S$76),0),0)</f>
        <v>4132757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841930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L99" s="52"/>
      <c r="Q99" s="24">
        <f t="shared" si="61"/>
        <v>9</v>
      </c>
      <c r="R99" s="44">
        <f>IF(R86&lt;&gt;0,IF(ISNUMBER(R86*R60^2/[1]!LSRMR2(LSRM_Name,1,1,$A86,R$76)),R86*R60^2/[1]!LSRMR2(LSRM_Name,1,1,$A86,R$76),0),0)</f>
        <v>3045376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0.10721401376915946</v>
      </c>
      <c r="C103" s="53">
        <f t="shared" ref="C103:J103" si="64">MIN(C64:C73)</f>
        <v>0.1557858452037813</v>
      </c>
      <c r="D103" s="53">
        <f t="shared" si="64"/>
        <v>0.11034352290906699</v>
      </c>
      <c r="E103" s="53">
        <f t="shared" si="64"/>
        <v>0.13310069672226543</v>
      </c>
      <c r="F103" s="53">
        <f t="shared" si="64"/>
        <v>9.527923849795801E-2</v>
      </c>
      <c r="G103" s="53">
        <f t="shared" si="64"/>
        <v>3.9372699893926527E-2</v>
      </c>
      <c r="H103" s="53">
        <f t="shared" si="64"/>
        <v>4.4347449996193437E-2</v>
      </c>
      <c r="I103" s="53">
        <f t="shared" si="64"/>
        <v>0</v>
      </c>
      <c r="J103" s="81">
        <f t="shared" si="64"/>
        <v>0</v>
      </c>
      <c r="K103" s="4"/>
      <c r="Q103" s="54" t="str">
        <f>A103</f>
        <v>minimum</v>
      </c>
      <c r="R103" s="53">
        <f>MIN(R64:R73)</f>
        <v>0.49674503098875367</v>
      </c>
      <c r="S103" s="53">
        <f>MIN(S64:S73)</f>
        <v>-0.19757060702068446</v>
      </c>
      <c r="T103" s="53">
        <f t="shared" ref="T103:Z103" si="65">MIN(T64:T73)</f>
        <v>-0.16872422344929641</v>
      </c>
      <c r="U103" s="53">
        <f t="shared" si="65"/>
        <v>-5.5867650673475017E-2</v>
      </c>
      <c r="V103" s="53">
        <f t="shared" si="65"/>
        <v>-2.6441633499913925E-2</v>
      </c>
      <c r="W103" s="53">
        <f t="shared" si="65"/>
        <v>-1.8417543122609389E-2</v>
      </c>
      <c r="X103" s="53">
        <f t="shared" si="65"/>
        <v>-1.1731300588045595E-2</v>
      </c>
      <c r="Y103" s="53">
        <f t="shared" si="65"/>
        <v>0</v>
      </c>
      <c r="Z103" s="53">
        <f t="shared" si="65"/>
        <v>0</v>
      </c>
      <c r="AA103" s="4"/>
    </row>
    <row r="104" spans="1:31" x14ac:dyDescent="0.2">
      <c r="A104" s="55" t="s">
        <v>44</v>
      </c>
      <c r="B104" s="53">
        <f>MAX(B64:B73)</f>
        <v>0.37442246498834442</v>
      </c>
      <c r="C104" s="53">
        <f t="shared" ref="C104:J104" si="66">MAX(C64:C73)</f>
        <v>0.39172920028802344</v>
      </c>
      <c r="D104" s="53">
        <f t="shared" si="66"/>
        <v>0.29335098639748997</v>
      </c>
      <c r="E104" s="53">
        <f t="shared" si="66"/>
        <v>0.22621244367338081</v>
      </c>
      <c r="F104" s="53">
        <f t="shared" si="66"/>
        <v>0.16698070508861637</v>
      </c>
      <c r="G104" s="53">
        <f t="shared" si="66"/>
        <v>0.13546188763958289</v>
      </c>
      <c r="H104" s="53">
        <f t="shared" si="66"/>
        <v>9.2636325648994267E-2</v>
      </c>
      <c r="I104" s="53">
        <f t="shared" si="66"/>
        <v>0</v>
      </c>
      <c r="J104" s="53">
        <f t="shared" si="66"/>
        <v>0</v>
      </c>
      <c r="K104" s="4"/>
      <c r="Q104" s="55" t="str">
        <f t="shared" ref="Q104:Q110" si="67">A104</f>
        <v>maximum</v>
      </c>
      <c r="R104" s="53">
        <f>MAX(R64:R73)</f>
        <v>0.80651986043237323</v>
      </c>
      <c r="S104" s="53">
        <f t="shared" ref="S104:Z104" si="68">MAX(S64:S73)</f>
        <v>-7.991055624945731E-2</v>
      </c>
      <c r="T104" s="53">
        <f t="shared" si="68"/>
        <v>-7.8492292161769964E-2</v>
      </c>
      <c r="U104" s="53">
        <f t="shared" si="68"/>
        <v>-2.5262585352086572E-2</v>
      </c>
      <c r="V104" s="53">
        <f t="shared" si="68"/>
        <v>-1.0332175215010916E-2</v>
      </c>
      <c r="W104" s="53">
        <f t="shared" si="68"/>
        <v>-1.4541818157736143E-2</v>
      </c>
      <c r="X104" s="53">
        <f t="shared" si="68"/>
        <v>-7.9481036125030758E-3</v>
      </c>
      <c r="Y104" s="53">
        <f t="shared" si="68"/>
        <v>0</v>
      </c>
      <c r="Z104" s="53">
        <f t="shared" si="68"/>
        <v>0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0.23888902196454495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0.28373628660947209</v>
      </c>
      <c r="D105" s="53">
        <f t="shared" si="69"/>
        <v>0.19115184895566076</v>
      </c>
      <c r="E105" s="53">
        <f t="shared" si="69"/>
        <v>0.16708100480611363</v>
      </c>
      <c r="F105" s="53">
        <f t="shared" si="69"/>
        <v>0.14868293828212253</v>
      </c>
      <c r="G105" s="53">
        <f t="shared" si="69"/>
        <v>0.10267114429142918</v>
      </c>
      <c r="H105" s="53">
        <f t="shared" si="69"/>
        <v>6.9804108301126974E-2</v>
      </c>
      <c r="I105" s="53">
        <f t="shared" si="69"/>
        <v>0</v>
      </c>
      <c r="J105" s="53">
        <f t="shared" si="69"/>
        <v>0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0.65294887569355775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-0.14394043111590102</v>
      </c>
      <c r="T105" s="53">
        <f t="shared" si="70"/>
        <v>-0.12863036047489623</v>
      </c>
      <c r="U105" s="53">
        <f t="shared" si="70"/>
        <v>-3.8073214645697961E-2</v>
      </c>
      <c r="V105" s="53">
        <f t="shared" si="70"/>
        <v>-1.9273408868078084E-2</v>
      </c>
      <c r="W105" s="53">
        <f t="shared" si="70"/>
        <v>-1.6584276472741175E-2</v>
      </c>
      <c r="X105" s="53">
        <f t="shared" si="70"/>
        <v>-9.82171601850651E-3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0</v>
      </c>
      <c r="Z105" s="53">
        <f t="shared" si="71"/>
        <v>0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0.23430202185427279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0.29035567469127804</v>
      </c>
      <c r="D106" s="53">
        <f t="shared" si="72"/>
        <v>0.19178737472375998</v>
      </c>
      <c r="E106" s="53">
        <f t="shared" si="72"/>
        <v>0.16345724580842155</v>
      </c>
      <c r="F106" s="53">
        <f t="shared" si="72"/>
        <v>0.14565329876256164</v>
      </c>
      <c r="G106" s="53">
        <f t="shared" si="72"/>
        <v>0.10126750770223653</v>
      </c>
      <c r="H106" s="53">
        <f t="shared" si="72"/>
        <v>7.0157234714492867E-2</v>
      </c>
      <c r="I106" s="53">
        <f t="shared" si="72"/>
        <v>0</v>
      </c>
      <c r="J106" s="53">
        <f t="shared" si="72"/>
        <v>0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0.65015579950906277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-0.14386508084653099</v>
      </c>
      <c r="T106" s="53">
        <f t="shared" si="73"/>
        <v>-0.12820227575694207</v>
      </c>
      <c r="U106" s="53">
        <f t="shared" si="73"/>
        <v>-3.856235090164014E-2</v>
      </c>
      <c r="V106" s="53">
        <f t="shared" si="73"/>
        <v>-1.8820224159061736E-2</v>
      </c>
      <c r="W106" s="53">
        <f t="shared" si="73"/>
        <v>-1.6725360899336249E-2</v>
      </c>
      <c r="X106" s="53">
        <f t="shared" si="73"/>
        <v>-9.9593062487887598E-3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0</v>
      </c>
      <c r="Z106" s="53">
        <f t="shared" si="74"/>
        <v>0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0.23430202185427282</v>
      </c>
      <c r="C109" s="79">
        <f>[1]!LSRMDefaultf(LSRM_Name,0,C$102)*$J$62</f>
        <v>0.29035567469127804</v>
      </c>
      <c r="D109" s="79">
        <f>[1]!LSRMDefaultf(LSRM_Name,0,D$102)*$J$62</f>
        <v>0.19178737472375995</v>
      </c>
      <c r="E109" s="79">
        <f>[1]!LSRMDefaultf(LSRM_Name,0,E$102)*$J$62</f>
        <v>0.16345724580842155</v>
      </c>
      <c r="F109" s="79">
        <f>[1]!LSRMDefaultf(LSRM_Name,0,F$102)*$J$62</f>
        <v>0.14565329876256164</v>
      </c>
      <c r="G109" s="79">
        <f>[1]!LSRMDefaultf(LSRM_Name,0,G$102)*$J$62</f>
        <v>0.10126750770223653</v>
      </c>
      <c r="H109" s="79">
        <f>[1]!LSRMDefaultf(LSRM_Name,0,H$102)*$J$62</f>
        <v>7.0157234714492867E-2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67"/>
        <v>default scaled</v>
      </c>
      <c r="R109" s="79">
        <f>[1]!LSRMDefaultf(LSRM_Name,1,R$102)*$Z$62</f>
        <v>0.65015579950906277</v>
      </c>
      <c r="S109" s="79">
        <f>[1]!LSRMDefaultf(LSRM_Name,1,S$102)*$Z$62</f>
        <v>-0.14386508084653102</v>
      </c>
      <c r="T109" s="79">
        <f>[1]!LSRMDefaultf(LSRM_Name,1,T$102)*$Z$62</f>
        <v>-0.12820227575694207</v>
      </c>
      <c r="U109" s="79">
        <f>[1]!LSRMDefaultf(LSRM_Name,1,U$102)*$Z$62</f>
        <v>-3.856235090164014E-2</v>
      </c>
      <c r="V109" s="79">
        <f>[1]!LSRMDefaultf(LSRM_Name,1,V$102)*$Z$62</f>
        <v>-1.8820224159061736E-2</v>
      </c>
      <c r="W109" s="79">
        <f>[1]!LSRMDefaultf(LSRM_Name,1,W$102)*$Z$62</f>
        <v>-1.6725360899336249E-2</v>
      </c>
      <c r="X109" s="79">
        <f>[1]!LSRMDefaultf(LSRM_Name,1,X$102)*$Z$62</f>
        <v>-9.9593062487887615E-3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0.23430202185427282</v>
      </c>
      <c r="C110" s="82">
        <f>[1]!LSRMf(LSRM_Name,0,C$102)*$J$62</f>
        <v>0.29035567469127804</v>
      </c>
      <c r="D110" s="82">
        <f>[1]!LSRMf(LSRM_Name,0,D$102)*$J$62</f>
        <v>0.19178737472375995</v>
      </c>
      <c r="E110" s="82">
        <f>[1]!LSRMf(LSRM_Name,0,E$102)*$J$62</f>
        <v>0.16345724580842155</v>
      </c>
      <c r="F110" s="82">
        <f>[1]!LSRMf(LSRM_Name,0,F$102)*$J$62</f>
        <v>0.14565329876256164</v>
      </c>
      <c r="G110" s="82">
        <f>[1]!LSRMf(LSRM_Name,0,G$102)*$J$62</f>
        <v>0.10126750770223653</v>
      </c>
      <c r="H110" s="82">
        <f>[1]!LSRMf(LSRM_Name,0,H$102)*$J$62</f>
        <v>7.0157234714492867E-2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67"/>
        <v>used scaled</v>
      </c>
      <c r="R110" s="82">
        <f>[1]!LSRMf(LSRM_Name,1,R$102)*$Z$62</f>
        <v>0.65015579950906277</v>
      </c>
      <c r="S110" s="82">
        <f>[1]!LSRMf(LSRM_Name,1,S$102)*$Z$62</f>
        <v>-0.14386508084653102</v>
      </c>
      <c r="T110" s="82">
        <f>[1]!LSRMf(LSRM_Name,1,T$102)*$Z$62</f>
        <v>-0.12820227575694207</v>
      </c>
      <c r="U110" s="82">
        <f>[1]!LSRMf(LSRM_Name,1,U$102)*$Z$62</f>
        <v>-3.856235090164014E-2</v>
      </c>
      <c r="V110" s="82">
        <f>[1]!LSRMf(LSRM_Name,1,V$102)*$Z$62</f>
        <v>-1.8820224159061736E-2</v>
      </c>
      <c r="W110" s="82">
        <f>[1]!LSRMf(LSRM_Name,1,W$102)*$Z$62</f>
        <v>-1.6725360899336249E-2</v>
      </c>
      <c r="X110" s="82">
        <f>[1]!LSRMf(LSRM_Name,1,X$102)*$Z$62</f>
        <v>-9.9593062487887615E-3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4" t="s">
        <v>50</v>
      </c>
      <c r="N112" s="165"/>
      <c r="O112" s="166"/>
      <c r="Q112" s="1" t="str">
        <f>A112</f>
        <v>Ultimate</v>
      </c>
      <c r="AC112" s="164" t="s">
        <v>53</v>
      </c>
      <c r="AD112" s="165"/>
      <c r="AE112" s="166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272720.67689289612</v>
      </c>
      <c r="K114" s="44">
        <f>[1]!LSRMS(LSRM_Name,0,$A114,K$113)</f>
        <v>343119.95645537478</v>
      </c>
      <c r="L114" s="67">
        <f t="shared" ref="L114:L123" si="80">SUM(B114:K114)</f>
        <v>4203389.6333482713</v>
      </c>
      <c r="M114" s="67">
        <f t="shared" ref="M114:M123" si="81">L114-L38</f>
        <v>615840.63334827125</v>
      </c>
      <c r="N114" s="67">
        <f>[1]!LSRMUltimate(LSRM_Name,0,$A114,0)-L38</f>
        <v>0</v>
      </c>
      <c r="O114" s="67">
        <f>M114-N114</f>
        <v>615840.63334827125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-32827.686989956834</v>
      </c>
      <c r="AA114" s="44">
        <f>[1]!LSRMS(LSRM_Name,1,$A114,AA$113)</f>
        <v>-40239.155049996916</v>
      </c>
      <c r="AB114" s="67">
        <f t="shared" ref="AB114:AB123" si="82">SUM(R114:AA114)</f>
        <v>3898524.1579600461</v>
      </c>
      <c r="AC114" s="67">
        <f t="shared" ref="AC114:AC123" si="83">AB114-AB38</f>
        <v>-73066.842039953917</v>
      </c>
      <c r="AD114" s="67">
        <f>[1]!LSRMUltimate(LSRM_Name,1,$A114,0)-AB38</f>
        <v>0</v>
      </c>
      <c r="AE114" s="67">
        <f>AC114-AD114</f>
        <v>-73066.842039953917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347756.64621420763</v>
      </c>
      <c r="K115" s="44">
        <f>[1]!LSRMS(LSRM_Name,0,$A115,K$113)</f>
        <v>109381.37022238577</v>
      </c>
      <c r="L115" s="67">
        <f t="shared" si="80"/>
        <v>2744449.0164365936</v>
      </c>
      <c r="M115" s="67">
        <f t="shared" si="81"/>
        <v>457138.01643659361</v>
      </c>
      <c r="N115" s="67">
        <f>[1]!LSRMUltimate(LSRM_Name,0,$A115,0)-L39</f>
        <v>0</v>
      </c>
      <c r="O115" s="67">
        <f t="shared" ref="O115:O123" si="84">M115-N115</f>
        <v>457138.01643659361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-48716.626020086347</v>
      </c>
      <c r="AA115" s="44">
        <f>[1]!LSRMS(LSRM_Name,1,$A115,AA$113)</f>
        <v>-14928.830262506004</v>
      </c>
      <c r="AB115" s="67">
        <f t="shared" si="82"/>
        <v>2883295.5437174076</v>
      </c>
      <c r="AC115" s="67">
        <f t="shared" si="83"/>
        <v>-63645.456282592379</v>
      </c>
      <c r="AD115" s="67">
        <f>[1]!LSRMUltimate(LSRM_Name,1,$A115,0)-AB39</f>
        <v>0</v>
      </c>
      <c r="AE115" s="67">
        <f t="shared" ref="AE115:AE123" si="86">AC115-AD115</f>
        <v>-63645.456282592379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270286</v>
      </c>
      <c r="J116" s="44">
        <f>[1]!LSRMS(LSRM_Name,0,$A116,J$113)</f>
        <v>241930.22984190259</v>
      </c>
      <c r="K116" s="44">
        <f>[1]!LSRMS(LSRM_Name,0,$A116,K$113)</f>
        <v>152190.67889229543</v>
      </c>
      <c r="L116" s="67">
        <f t="shared" si="80"/>
        <v>3711774.9087341977</v>
      </c>
      <c r="M116" s="67">
        <f t="shared" si="81"/>
        <v>394120.90873419773</v>
      </c>
      <c r="N116" s="67">
        <f>[1]!LSRMUltimate(LSRM_Name,0,$A116,0)-L40</f>
        <v>0</v>
      </c>
      <c r="O116" s="67">
        <f t="shared" si="84"/>
        <v>394120.90873419773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-52202</v>
      </c>
      <c r="Z116" s="44">
        <f>[1]!LSRMS(LSRM_Name,1,$A116,Z$113)</f>
        <v>-26927.980505402014</v>
      </c>
      <c r="AA116" s="44">
        <f>[1]!LSRMS(LSRM_Name,1,$A116,AA$113)</f>
        <v>-16503.739405576544</v>
      </c>
      <c r="AB116" s="67">
        <f t="shared" si="82"/>
        <v>3188294.2800890212</v>
      </c>
      <c r="AC116" s="67">
        <f t="shared" si="83"/>
        <v>-43431.719910978805</v>
      </c>
      <c r="AD116" s="67">
        <f>[1]!LSRMUltimate(LSRM_Name,1,$A116,0)-AB40</f>
        <v>0</v>
      </c>
      <c r="AE116" s="67">
        <f t="shared" si="86"/>
        <v>-43431.719910978805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716624</v>
      </c>
      <c r="I117" s="44">
        <f>[1]!LSRMS(LSRM_Name,0,$A117,I$113)</f>
        <v>210711.99267237572</v>
      </c>
      <c r="J117" s="44">
        <f>[1]!LSRMS(LSRM_Name,0,$A117,J$113)</f>
        <v>244334.39550738066</v>
      </c>
      <c r="K117" s="44">
        <f>[1]!LSRMS(LSRM_Name,0,$A117,K$113)</f>
        <v>153703.06370273337</v>
      </c>
      <c r="L117" s="67">
        <f t="shared" si="80"/>
        <v>3970486.45188249</v>
      </c>
      <c r="M117" s="67">
        <f t="shared" si="81"/>
        <v>608749.45188248996</v>
      </c>
      <c r="N117" s="67">
        <f>[1]!LSRMUltimate(LSRM_Name,0,$A117,0)-L41</f>
        <v>210711.99267237587</v>
      </c>
      <c r="O117" s="67">
        <f t="shared" si="84"/>
        <v>398037.45921011409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-111168</v>
      </c>
      <c r="Y117" s="44">
        <f>[1]!LSRMS(LSRM_Name,1,$A117,Y$113)</f>
        <v>-34000.28474817118</v>
      </c>
      <c r="Z117" s="44">
        <f>[1]!LSRMS(LSRM_Name,1,$A117,Z$113)</f>
        <v>-27937.161528253553</v>
      </c>
      <c r="AA117" s="44">
        <f>[1]!LSRMS(LSRM_Name,1,$A117,AA$113)</f>
        <v>-17122.250719889689</v>
      </c>
      <c r="AB117" s="67">
        <f t="shared" si="82"/>
        <v>3279277.303003686</v>
      </c>
      <c r="AC117" s="67">
        <f t="shared" si="83"/>
        <v>-79059.696996313985</v>
      </c>
      <c r="AD117" s="67">
        <f>[1]!LSRMUltimate(LSRM_Name,1,$A117,0)-AB41</f>
        <v>-34000.28474817099</v>
      </c>
      <c r="AE117" s="67">
        <f t="shared" si="86"/>
        <v>-45059.412248142995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615378</v>
      </c>
      <c r="H118" s="44">
        <f>[1]!LSRMS(LSRM_Name,0,$A118,H$113)</f>
        <v>217760.68645501201</v>
      </c>
      <c r="I118" s="44">
        <f>[1]!LSRMS(LSRM_Name,0,$A118,I$113)</f>
        <v>166140.16741675782</v>
      </c>
      <c r="J118" s="44">
        <f>[1]!LSRMS(LSRM_Name,0,$A118,J$113)</f>
        <v>192650.43655291843</v>
      </c>
      <c r="K118" s="44">
        <f>[1]!LSRMS(LSRM_Name,0,$A118,K$113)</f>
        <v>121190.31485666599</v>
      </c>
      <c r="L118" s="67">
        <f t="shared" si="80"/>
        <v>3155781.6052813544</v>
      </c>
      <c r="M118" s="67">
        <f t="shared" si="81"/>
        <v>697741.60528135439</v>
      </c>
      <c r="N118" s="67">
        <f>[1]!LSRMUltimate(LSRM_Name,0,$A118,0)-L42</f>
        <v>383900.85387176974</v>
      </c>
      <c r="O118" s="67">
        <f t="shared" si="84"/>
        <v>313840.75140958466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-172262</v>
      </c>
      <c r="X118" s="44">
        <f>[1]!LSRMS(LSRM_Name,1,$A118,X$113)</f>
        <v>-55176.932156188486</v>
      </c>
      <c r="Y118" s="44">
        <f>[1]!LSRMS(LSRM_Name,1,$A118,Y$113)</f>
        <v>-32306.207430929506</v>
      </c>
      <c r="Z118" s="44">
        <f>[1]!LSRMS(LSRM_Name,1,$A118,Z$113)</f>
        <v>-26545.181666800283</v>
      </c>
      <c r="AA118" s="44">
        <f>[1]!LSRMS(LSRM_Name,1,$A118,AA$113)</f>
        <v>-16269.127965785396</v>
      </c>
      <c r="AB118" s="67">
        <f t="shared" si="82"/>
        <v>3082569.5507802963</v>
      </c>
      <c r="AC118" s="67">
        <f t="shared" si="83"/>
        <v>-130297.44921970367</v>
      </c>
      <c r="AD118" s="67">
        <f>[1]!LSRMUltimate(LSRM_Name,1,$A118,0)-AB42</f>
        <v>-87483.139587117825</v>
      </c>
      <c r="AE118" s="67">
        <f t="shared" si="86"/>
        <v>-42814.30963258585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560392</v>
      </c>
      <c r="G119" s="44">
        <f>[1]!LSRMS(LSRM_Name,0,$A119,G$113)</f>
        <v>347432.49401699001</v>
      </c>
      <c r="H119" s="44">
        <f>[1]!LSRMS(LSRM_Name,0,$A119,H$113)</f>
        <v>276740.95831881795</v>
      </c>
      <c r="I119" s="44">
        <f>[1]!LSRMS(LSRM_Name,0,$A119,I$113)</f>
        <v>211139.07149471229</v>
      </c>
      <c r="J119" s="44">
        <f>[1]!LSRMS(LSRM_Name,0,$A119,J$113)</f>
        <v>244829.62145330894</v>
      </c>
      <c r="K119" s="44">
        <f>[1]!LSRMS(LSRM_Name,0,$A119,K$113)</f>
        <v>154014.59472953048</v>
      </c>
      <c r="L119" s="67">
        <f t="shared" si="80"/>
        <v>3899691.74001336</v>
      </c>
      <c r="M119" s="67">
        <f t="shared" si="81"/>
        <v>1234156.74001336</v>
      </c>
      <c r="N119" s="67">
        <f>[1]!LSRMUltimate(LSRM_Name,0,$A119,0)-L43</f>
        <v>835312.52383052045</v>
      </c>
      <c r="O119" s="67">
        <f t="shared" si="84"/>
        <v>398844.21618283959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-191914</v>
      </c>
      <c r="W119" s="44">
        <f>[1]!LSRMS(LSRM_Name,1,$A119,W$113)</f>
        <v>-69680.506072562464</v>
      </c>
      <c r="X119" s="44">
        <f>[1]!LSRMS(LSRM_Name,1,$A119,X$113)</f>
        <v>-60758.996166734811</v>
      </c>
      <c r="Y119" s="44">
        <f>[1]!LSRMS(LSRM_Name,1,$A119,Y$113)</f>
        <v>-35574.517407043495</v>
      </c>
      <c r="Z119" s="44">
        <f>[1]!LSRMS(LSRM_Name,1,$A119,Z$113)</f>
        <v>-29230.66810914575</v>
      </c>
      <c r="AA119" s="44">
        <f>[1]!LSRMS(LSRM_Name,1,$A119,AA$113)</f>
        <v>-17915.020735679049</v>
      </c>
      <c r="AB119" s="67">
        <f t="shared" si="82"/>
        <v>3393310.2915088339</v>
      </c>
      <c r="AC119" s="67">
        <f t="shared" si="83"/>
        <v>-213159.70849116612</v>
      </c>
      <c r="AD119" s="67">
        <f>[1]!LSRMUltimate(LSRM_Name,1,$A119,0)-AB43</f>
        <v>-166014.01964634098</v>
      </c>
      <c r="AE119" s="67">
        <f t="shared" si="86"/>
        <v>-47145.688844825141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344106</v>
      </c>
      <c r="F120" s="44">
        <f>[1]!LSRMS(LSRM_Name,0,$A120,F$113)</f>
        <v>243155.23934795431</v>
      </c>
      <c r="G120" s="44">
        <f>[1]!LSRMS(LSRM_Name,0,$A120,G$113)</f>
        <v>252086.85993574493</v>
      </c>
      <c r="H120" s="44">
        <f>[1]!LSRMS(LSRM_Name,0,$A120,H$113)</f>
        <v>200795.14840885371</v>
      </c>
      <c r="I120" s="44">
        <f>[1]!LSRMS(LSRM_Name,0,$A120,I$113)</f>
        <v>153196.33730127721</v>
      </c>
      <c r="J120" s="44">
        <f>[1]!LSRMS(LSRM_Name,0,$A120,J$113)</f>
        <v>177641.21535622285</v>
      </c>
      <c r="K120" s="44">
        <f>[1]!LSRMS(LSRM_Name,0,$A120,K$113)</f>
        <v>111748.48708234253</v>
      </c>
      <c r="L120" s="67">
        <f t="shared" si="80"/>
        <v>2798253.2874323959</v>
      </c>
      <c r="M120" s="67">
        <f t="shared" si="81"/>
        <v>1138623.2874323959</v>
      </c>
      <c r="N120" s="67">
        <f>[1]!LSRMUltimate(LSRM_Name,0,$A120,0)-L44</f>
        <v>849233.58499383042</v>
      </c>
      <c r="O120" s="67">
        <f t="shared" si="84"/>
        <v>289389.70243856544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-724826</v>
      </c>
      <c r="V120" s="44">
        <f>[1]!LSRMS(LSRM_Name,1,$A120,V$113)</f>
        <v>-142839.30528532696</v>
      </c>
      <c r="W120" s="44">
        <f>[1]!LSRMS(LSRM_Name,1,$A120,W$113)</f>
        <v>-67023.969226300134</v>
      </c>
      <c r="X120" s="44">
        <f>[1]!LSRMS(LSRM_Name,1,$A120,X$113)</f>
        <v>-58442.587731199652</v>
      </c>
      <c r="Y120" s="44">
        <f>[1]!LSRMS(LSRM_Name,1,$A120,Y$113)</f>
        <v>-34218.255496698039</v>
      </c>
      <c r="Z120" s="44">
        <f>[1]!LSRMS(LSRM_Name,1,$A120,Z$113)</f>
        <v>-28116.262499175769</v>
      </c>
      <c r="AA120" s="44">
        <f>[1]!LSRMS(LSRM_Name,1,$A120,AA$113)</f>
        <v>-17232.018912524596</v>
      </c>
      <c r="AB120" s="67">
        <f t="shared" si="82"/>
        <v>2993827.6008487744</v>
      </c>
      <c r="AC120" s="67">
        <f t="shared" si="83"/>
        <v>-347872.39915122557</v>
      </c>
      <c r="AD120" s="67">
        <f>[1]!LSRMUltimate(LSRM_Name,1,$A120,0)-AB44</f>
        <v>-302524.11773952516</v>
      </c>
      <c r="AE120" s="67">
        <f t="shared" si="86"/>
        <v>-45348.281411700416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803958</v>
      </c>
      <c r="E121" s="44">
        <f>[1]!LSRMS(LSRM_Name,0,$A121,E$113)</f>
        <v>284690.13797682291</v>
      </c>
      <c r="F121" s="44">
        <f>[1]!LSRMS(LSRM_Name,0,$A121,F$113)</f>
        <v>289171.41882676096</v>
      </c>
      <c r="G121" s="44">
        <f>[1]!LSRMS(LSRM_Name,0,$A121,G$113)</f>
        <v>299793.31373110146</v>
      </c>
      <c r="H121" s="44">
        <f>[1]!LSRMS(LSRM_Name,0,$A121,H$113)</f>
        <v>238794.84610170612</v>
      </c>
      <c r="I121" s="44">
        <f>[1]!LSRMS(LSRM_Name,0,$A121,I$113)</f>
        <v>182188.14587449716</v>
      </c>
      <c r="J121" s="44">
        <f>[1]!LSRMS(LSRM_Name,0,$A121,J$113)</f>
        <v>211259.12163940931</v>
      </c>
      <c r="K121" s="44">
        <f>[1]!LSRMS(LSRM_Name,0,$A121,K$113)</f>
        <v>132896.45186342485</v>
      </c>
      <c r="L121" s="67">
        <f t="shared" si="80"/>
        <v>3525177.4360137223</v>
      </c>
      <c r="M121" s="67">
        <f t="shared" si="81"/>
        <v>1638793.4360137223</v>
      </c>
      <c r="N121" s="67">
        <f>[1]!LSRMUltimate(LSRM_Name,0,$A121,0)-L45</f>
        <v>1294637.8625108884</v>
      </c>
      <c r="O121" s="67">
        <f t="shared" si="84"/>
        <v>344155.57350283395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-765694</v>
      </c>
      <c r="U121" s="44">
        <f>[1]!LSRMS(LSRM_Name,1,$A121,U$113)</f>
        <v>-565128.06715734908</v>
      </c>
      <c r="V121" s="44">
        <f>[1]!LSRMS(LSRM_Name,1,$A121,V$113)</f>
        <v>-148193.91649237985</v>
      </c>
      <c r="W121" s="44">
        <f>[1]!LSRMS(LSRM_Name,1,$A121,W$113)</f>
        <v>-69536.494025013089</v>
      </c>
      <c r="X121" s="44">
        <f>[1]!LSRMS(LSRM_Name,1,$A121,X$113)</f>
        <v>-60633.422632066395</v>
      </c>
      <c r="Y121" s="44">
        <f>[1]!LSRMS(LSRM_Name,1,$A121,Y$113)</f>
        <v>-35500.993843838689</v>
      </c>
      <c r="Z121" s="44">
        <f>[1]!LSRMS(LSRM_Name,1,$A121,Z$113)</f>
        <v>-29170.255683879343</v>
      </c>
      <c r="AA121" s="44">
        <f>[1]!LSRMS(LSRM_Name,1,$A121,AA$113)</f>
        <v>-17877.994902150404</v>
      </c>
      <c r="AB121" s="67">
        <f t="shared" si="82"/>
        <v>3099208.8552633235</v>
      </c>
      <c r="AC121" s="67">
        <f t="shared" si="83"/>
        <v>-926041.14473667648</v>
      </c>
      <c r="AD121" s="67">
        <f>[1]!LSRMUltimate(LSRM_Name,1,$A121,0)-AB45</f>
        <v>-878992.89415064687</v>
      </c>
      <c r="AE121" s="67">
        <f t="shared" si="86"/>
        <v>-47048.250586029608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749772</v>
      </c>
      <c r="D122" s="44">
        <f>[1]!LSRMS(LSRM_Name,0,$A122,D$113)</f>
        <v>399565.41247886029</v>
      </c>
      <c r="E122" s="44">
        <f>[1]!LSRMS(LSRM_Name,0,$A122,E$113)</f>
        <v>340554.81074409629</v>
      </c>
      <c r="F122" s="44">
        <f>[1]!LSRMS(LSRM_Name,0,$A122,F$113)</f>
        <v>345915.45218600694</v>
      </c>
      <c r="G122" s="44">
        <f>[1]!LSRMS(LSRM_Name,0,$A122,G$113)</f>
        <v>358621.67880347354</v>
      </c>
      <c r="H122" s="44">
        <f>[1]!LSRMS(LSRM_Name,0,$A122,H$113)</f>
        <v>285653.49751403317</v>
      </c>
      <c r="I122" s="44">
        <f>[1]!LSRMS(LSRM_Name,0,$A122,I$113)</f>
        <v>217938.87901785484</v>
      </c>
      <c r="J122" s="44">
        <f>[1]!LSRMS(LSRM_Name,0,$A122,J$113)</f>
        <v>252714.44490195255</v>
      </c>
      <c r="K122" s="44">
        <f>[1]!LSRMS(LSRM_Name,0,$A122,K$113)</f>
        <v>158974.68853169458</v>
      </c>
      <c r="L122" s="67">
        <f t="shared" si="80"/>
        <v>4110948.864177973</v>
      </c>
      <c r="M122" s="67">
        <f t="shared" si="81"/>
        <v>2359938.864177973</v>
      </c>
      <c r="N122" s="67">
        <f>[1]!LSRMUltimate(LSRM_Name,0,$A122,0)-L46</f>
        <v>1948249.730744326</v>
      </c>
      <c r="O122" s="67">
        <f t="shared" si="84"/>
        <v>411689.13343364699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2743188</v>
      </c>
      <c r="T122" s="44">
        <f>[1]!LSRMS(LSRM_Name,1,$A122,T$113)</f>
        <v>-594559.41992406698</v>
      </c>
      <c r="U122" s="44">
        <f>[1]!LSRMS(LSRM_Name,1,$A122,U$113)</f>
        <v>-453604.98184343992</v>
      </c>
      <c r="V122" s="44">
        <f>[1]!LSRMS(LSRM_Name,1,$A122,V$113)</f>
        <v>-118949.14216164329</v>
      </c>
      <c r="W122" s="44">
        <f>[1]!LSRMS(LSRM_Name,1,$A122,W$113)</f>
        <v>-55814.074619107952</v>
      </c>
      <c r="X122" s="44">
        <f>[1]!LSRMS(LSRM_Name,1,$A122,X$113)</f>
        <v>-48667.946560272758</v>
      </c>
      <c r="Y122" s="44">
        <f>[1]!LSRMS(LSRM_Name,1,$A122,Y$113)</f>
        <v>-28495.182957308029</v>
      </c>
      <c r="Z122" s="44">
        <f>[1]!LSRMS(LSRM_Name,1,$A122,Z$113)</f>
        <v>-23413.760647939038</v>
      </c>
      <c r="AA122" s="44">
        <f>[1]!LSRMS(LSRM_Name,1,$A122,AA$113)</f>
        <v>-14349.928846710594</v>
      </c>
      <c r="AB122" s="67">
        <f t="shared" si="82"/>
        <v>4166496.5624395106</v>
      </c>
      <c r="AC122" s="67">
        <f t="shared" si="83"/>
        <v>-1337854.4375604894</v>
      </c>
      <c r="AD122" s="67">
        <f>[1]!LSRMUltimate(LSRM_Name,1,$A122,0)-AB46</f>
        <v>-1300090.7480658395</v>
      </c>
      <c r="AE122" s="67">
        <f t="shared" si="86"/>
        <v>-37763.68949464988</v>
      </c>
    </row>
    <row r="123" spans="1:31" x14ac:dyDescent="0.2">
      <c r="A123" s="24">
        <f t="shared" si="79"/>
        <v>9</v>
      </c>
      <c r="B123" s="44">
        <f>[1]!LSRMS(LSRM_Name,0,$A123,B$113)</f>
        <v>1683860</v>
      </c>
      <c r="C123" s="44">
        <f>[1]!LSRMS(LSRM_Name,0,$A123,C$113)</f>
        <v>197265.90125976791</v>
      </c>
      <c r="D123" s="44">
        <f>[1]!LSRMS(LSRM_Name,0,$A123,D$113)</f>
        <v>301736.42704669066</v>
      </c>
      <c r="E123" s="44">
        <f>[1]!LSRMS(LSRM_Name,0,$A123,E$113)</f>
        <v>257173.89092811468</v>
      </c>
      <c r="F123" s="44">
        <f>[1]!LSRMS(LSRM_Name,0,$A123,F$113)</f>
        <v>261222.04110539288</v>
      </c>
      <c r="G123" s="44">
        <f>[1]!LSRMS(LSRM_Name,0,$A123,G$113)</f>
        <v>270817.2946009711</v>
      </c>
      <c r="H123" s="44">
        <f>[1]!LSRMS(LSRM_Name,0,$A123,H$113)</f>
        <v>215714.5313918663</v>
      </c>
      <c r="I123" s="44">
        <f>[1]!LSRMS(LSRM_Name,0,$A123,I$113)</f>
        <v>164579.05668421104</v>
      </c>
      <c r="J123" s="44">
        <f>[1]!LSRMS(LSRM_Name,0,$A123,J$113)</f>
        <v>190840.22612151707</v>
      </c>
      <c r="K123" s="44">
        <f>[1]!LSRMS(LSRM_Name,0,$A123,K$113)</f>
        <v>120051.56855500322</v>
      </c>
      <c r="L123" s="67">
        <f t="shared" si="80"/>
        <v>3663260.9376935344</v>
      </c>
      <c r="M123" s="67">
        <f t="shared" si="81"/>
        <v>1979400.9376935344</v>
      </c>
      <c r="N123" s="67">
        <f>[1]!LSRMUltimate(LSRM_Name,0,$A123,0)-L47</f>
        <v>1668509.1430170145</v>
      </c>
      <c r="O123" s="67">
        <f t="shared" si="84"/>
        <v>310891.79467651993</v>
      </c>
      <c r="Q123" s="24">
        <f t="shared" si="85"/>
        <v>9</v>
      </c>
      <c r="R123" s="44">
        <f>[1]!LSRMS(LSRM_Name,1,$A123,R$113)</f>
        <v>6090752</v>
      </c>
      <c r="S123" s="44">
        <f>[1]!LSRMS(LSRM_Name,1,$A123,S$113)</f>
        <v>1979968.8680857115</v>
      </c>
      <c r="T123" s="44">
        <f>[1]!LSRMS(LSRM_Name,1,$A123,T$113)</f>
        <v>-722971.64572885062</v>
      </c>
      <c r="U123" s="44">
        <f>[1]!LSRMS(LSRM_Name,1,$A123,U$113)</f>
        <v>-551574.03826187772</v>
      </c>
      <c r="V123" s="44">
        <f>[1]!LSRMS(LSRM_Name,1,$A123,V$113)</f>
        <v>-144639.63429865625</v>
      </c>
      <c r="W123" s="44">
        <f>[1]!LSRMS(LSRM_Name,1,$A123,W$113)</f>
        <v>-67868.73108050802</v>
      </c>
      <c r="X123" s="44">
        <f>[1]!LSRMS(LSRM_Name,1,$A123,X$113)</f>
        <v>-59179.190909830002</v>
      </c>
      <c r="Y123" s="44">
        <f>[1]!LSRMS(LSRM_Name,1,$A123,Y$113)</f>
        <v>-34649.538175041824</v>
      </c>
      <c r="Z123" s="44">
        <f>[1]!LSRMS(LSRM_Name,1,$A123,Z$113)</f>
        <v>-28470.636409231807</v>
      </c>
      <c r="AA123" s="44">
        <f>[1]!LSRMS(LSRM_Name,1,$A123,AA$113)</f>
        <v>-17449.20915679586</v>
      </c>
      <c r="AB123" s="67">
        <f t="shared" si="82"/>
        <v>6443918.2440649206</v>
      </c>
      <c r="AC123" s="67">
        <f t="shared" si="83"/>
        <v>353166.24406492058</v>
      </c>
      <c r="AD123" s="67">
        <f>[1]!LSRMUltimate(LSRM_Name,1,$A123,0)-AB47</f>
        <v>399086.08963094745</v>
      </c>
      <c r="AE123" s="67">
        <f t="shared" si="86"/>
        <v>-45919.845566026866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35783213.881013885</v>
      </c>
      <c r="M124" s="68">
        <f t="shared" ref="M124:O124" si="87">SUM(M114:M123)</f>
        <v>11124503.881013894</v>
      </c>
      <c r="N124" s="68">
        <f t="shared" si="87"/>
        <v>7190555.6916407254</v>
      </c>
      <c r="O124" s="68">
        <f t="shared" si="87"/>
        <v>3933948.1893731672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36428722.389675818</v>
      </c>
      <c r="AC124" s="68">
        <f t="shared" ref="AC124:AE124" si="88">SUM(AC114:AC123)</f>
        <v>-2861262.6103241798</v>
      </c>
      <c r="AD124" s="68">
        <f t="shared" si="88"/>
        <v>-2370019.1143066939</v>
      </c>
      <c r="AE124" s="68">
        <f t="shared" si="88"/>
        <v>-491243.49601748586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4" t="s">
        <v>138</v>
      </c>
      <c r="B127" s="167"/>
    </row>
    <row r="128" spans="1:31" x14ac:dyDescent="0.2">
      <c r="A128" s="119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6658.4592762793527</v>
      </c>
      <c r="D129" s="44">
        <f>IF(COLUMN(D129)&lt;=COLUMN($L$128)-LSRM_K,[1]!LSRMDefaultsigma(LSRM_Name,$A129,$B129,D$128),0)</f>
        <v>9883.6038552749633</v>
      </c>
      <c r="E129" s="44">
        <f>IF(COLUMN(E129)&lt;=COLUMN($L$128)-LSRM_K,[1]!LSRMDefaultsigma(LSRM_Name,$A129,$B129,E$128),0)</f>
        <v>8706.9228864772031</v>
      </c>
      <c r="F129" s="44">
        <f>IF(COLUMN(F129)&lt;=COLUMN($L$128)-LSRM_K,[1]!LSRMDefaultsigma(LSRM_Name,$A129,$B129,F$128),0)</f>
        <v>1496.7519961270818</v>
      </c>
      <c r="G129" s="44">
        <f>IF(COLUMN(G129)&lt;=COLUMN($L$128)-LSRM_K,[1]!LSRMDefaultsigma(LSRM_Name,$A129,$B129,G$128),0)</f>
        <v>2320.715896760641</v>
      </c>
      <c r="H129" s="44">
        <f>IF(COLUMN(H129)&lt;=COLUMN($L$128)-LSRM_K,[1]!LSRMDefaultsigma(LSRM_Name,$A129,$B129,H$128),0)</f>
        <v>5521.570607980354</v>
      </c>
      <c r="I129" s="44">
        <f>IF(COLUMN(I129)&lt;=COLUMN($L$128)-LSRM_K,[1]!LSRMDefaultsigma(LSRM_Name,$A129,$B129,I$128),0)</f>
        <v>1850.0595848127405</v>
      </c>
      <c r="J129" s="44">
        <f>IF(COLUMN(J129)&lt;=COLUMN($L$128)-LSRM_K,[1]!LSRMDefaultsigma(LSRM_Name,$A129,$B129,J$128),0)</f>
        <v>1850.0595848127405</v>
      </c>
      <c r="K129" s="44"/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539.46386788322764</v>
      </c>
      <c r="D130" s="44">
        <f>IF(COLUMN(D130)&lt;=COLUMN($L$128)-LSRM_K,[1]!LSRMDefaultsigma(LSRM_Name,$A130,$B130,D$128),0)</f>
        <v>1979.2892843388256</v>
      </c>
      <c r="E130" s="44">
        <f>IF(COLUMN(E130)&lt;=COLUMN($L$128)-LSRM_K,[1]!LSRMDefaultsigma(LSRM_Name,$A130,$B130,E$128),0)</f>
        <v>1481.7718020596519</v>
      </c>
      <c r="F130" s="44">
        <f>IF(COLUMN(F130)&lt;=COLUMN($L$128)-LSRM_K,[1]!LSRMDefaultsigma(LSRM_Name,$A130,$B130,F$128),0)</f>
        <v>-225.20058290580639</v>
      </c>
      <c r="G130" s="44">
        <f>IF(COLUMN(G130)&lt;=COLUMN($L$128)-LSRM_K,[1]!LSRMDefaultsigma(LSRM_Name,$A130,$B130,G$128),0)</f>
        <v>-198.41559730594133</v>
      </c>
      <c r="H130" s="44">
        <f>IF(COLUMN(H130)&lt;=COLUMN($L$128)-LSRM_K,[1]!LSRMDefaultsigma(LSRM_Name,$A130,$B130,H$128),0)</f>
        <v>11.353979396515223</v>
      </c>
      <c r="I130" s="44">
        <f>IF(COLUMN(I130)&lt;=COLUMN($L$128)-LSRM_K,[1]!LSRMDefaultsigma(LSRM_Name,$A130,$B130,I$128),0)</f>
        <v>-76.864034008639777</v>
      </c>
      <c r="J130" s="44">
        <f>IF(COLUMN(J130)&lt;=COLUMN($L$128)-LSRM_K,[1]!LSRMDefaultsigma(LSRM_Name,$A130,$B130,J$128),0)</f>
        <v>-76.864034008639777</v>
      </c>
      <c r="K130" s="44"/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539.46386788322764</v>
      </c>
      <c r="D131" s="44">
        <f>IF(COLUMN(D131)&lt;=COLUMN($L$128)-LSRM_K,[1]!LSRMDefaultsigma(LSRM_Name,$A131,$B131,D$128),0)</f>
        <v>1979.2892843388256</v>
      </c>
      <c r="E131" s="44">
        <f>IF(COLUMN(E131)&lt;=COLUMN($L$128)-LSRM_K,[1]!LSRMDefaultsigma(LSRM_Name,$A131,$B131,E$128),0)</f>
        <v>1481.7718020596519</v>
      </c>
      <c r="F131" s="44">
        <f>IF(COLUMN(F131)&lt;=COLUMN($L$128)-LSRM_K,[1]!LSRMDefaultsigma(LSRM_Name,$A131,$B131,F$128),0)</f>
        <v>-225.20058290580639</v>
      </c>
      <c r="G131" s="44">
        <f>IF(COLUMN(G131)&lt;=COLUMN($L$128)-LSRM_K,[1]!LSRMDefaultsigma(LSRM_Name,$A131,$B131,G$128),0)</f>
        <v>-198.41559730594133</v>
      </c>
      <c r="H131" s="44">
        <f>IF(COLUMN(H131)&lt;=COLUMN($L$128)-LSRM_K,[1]!LSRMDefaultsigma(LSRM_Name,$A131,$B131,H$128),0)</f>
        <v>11.353979396515223</v>
      </c>
      <c r="I131" s="44">
        <f>IF(COLUMN(I131)&lt;=COLUMN($L$128)-LSRM_K,[1]!LSRMDefaultsigma(LSRM_Name,$A131,$B131,I$128),0)</f>
        <v>-76.864034008639777</v>
      </c>
      <c r="J131" s="44">
        <f>IF(COLUMN(J131)&lt;=COLUMN($L$128)-LSRM_K,[1]!LSRMDefaultsigma(LSRM_Name,$A131,$B131,J$128),0)</f>
        <v>-76.864034008639777</v>
      </c>
      <c r="K131" s="44"/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31585.869470115347</v>
      </c>
      <c r="D132" s="44">
        <f>IF(COLUMN(D132)&lt;=COLUMN($L$128)-LSRM_K,[1]!LSRMDefaultsigma(LSRM_Name,$A132,$B132,D$128),0)</f>
        <v>7885.2007612148609</v>
      </c>
      <c r="E132" s="44">
        <f>IF(COLUMN(E132)&lt;=COLUMN($L$128)-LSRM_K,[1]!LSRMDefaultsigma(LSRM_Name,$A132,$B132,E$128),0)</f>
        <v>5770.9776128710619</v>
      </c>
      <c r="F132" s="44">
        <f>IF(COLUMN(F132)&lt;=COLUMN($L$128)-LSRM_K,[1]!LSRMDefaultsigma(LSRM_Name,$A132,$B132,F$128),0)</f>
        <v>538.26971588121944</v>
      </c>
      <c r="G132" s="44">
        <f>IF(COLUMN(G132)&lt;=COLUMN($L$128)-LSRM_K,[1]!LSRMDefaultsigma(LSRM_Name,$A132,$B132,G$128),0)</f>
        <v>234.91000658047471</v>
      </c>
      <c r="H132" s="44">
        <f>IF(COLUMN(H132)&lt;=COLUMN($L$128)-LSRM_K,[1]!LSRMDefaultsigma(LSRM_Name,$A132,$B132,H$128),0)</f>
        <v>9.7261161910532081</v>
      </c>
      <c r="I132" s="44">
        <f>IF(COLUMN(I132)&lt;=COLUMN($L$128)-LSRM_K,[1]!LSRMDefaultsigma(LSRM_Name,$A132,$B132,I$128),0)</f>
        <v>12.995807759706034</v>
      </c>
      <c r="J132" s="44">
        <f>IF(COLUMN(J132)&lt;=COLUMN($L$128)-LSRM_K,[1]!LSRMDefaultsigma(LSRM_Name,$A132,$B132,J$128),0)</f>
        <v>12.995807759706034</v>
      </c>
      <c r="K132" s="44"/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4" t="s">
        <v>138</v>
      </c>
      <c r="B135" s="167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9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98"/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98"/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98"/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98"/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4" t="s">
        <v>138</v>
      </c>
      <c r="B143" s="167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9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/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/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/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/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8038736407.6165085</v>
      </c>
      <c r="C152" s="71">
        <f>IF(COLUMN(C152)&lt;COLUMN($L$151)-LSRM_K,[1]!LSRMEigenvalue(LSRM_Name,$A152,C$151,0),0)</f>
        <v>8190488311.2576561</v>
      </c>
      <c r="D152" s="71">
        <f>IF(COLUMN(D152)&lt;COLUMN($L$151)-LSRM_K,[1]!LSRMEigenvalue(LSRM_Name,$A152,D$151,0),0)</f>
        <v>10130089242.419981</v>
      </c>
      <c r="E152" s="71">
        <f>IF(COLUMN(E152)&lt;COLUMN($L$151)-LSRM_K,[1]!LSRMEigenvalue(LSRM_Name,$A152,E$151,0),0)</f>
        <v>1295924780.1386719</v>
      </c>
      <c r="F152" s="71">
        <f>IF(COLUMN(F152)&lt;COLUMN($L$151)-LSRM_K,[1]!LSRMEigenvalue(LSRM_Name,$A152,F$151,0),0)</f>
        <v>642772382.44567955</v>
      </c>
      <c r="G152" s="71">
        <f>IF(COLUMN(G152)&lt;COLUMN($L$151)-LSRM_K,[1]!LSRMEigenvalue(LSRM_Name,$A152,G$151,0),0)</f>
        <v>39425501.48913347</v>
      </c>
      <c r="H152" s="71">
        <f>IF(COLUMN(H152)&lt;COLUMN($L$151)-LSRM_K,[1]!LSRMEigenvalue(LSRM_Name,$A152,H$151,0),0)</f>
        <v>363104.53935923305</v>
      </c>
      <c r="I152" s="71">
        <f>IF(COLUMN(I152)&lt;COLUMN($L$151)-LSRM_K,[1]!LSRMEigenvalue(LSRM_Name,$A152,I$151,0),0)</f>
        <v>106189.4155444674</v>
      </c>
      <c r="J152" s="71"/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5275538210.386837</v>
      </c>
      <c r="C153" s="71">
        <f>IF(COLUMN(C153)&lt;COLUMN($L$151)-LSRM_K,[1]!LSRMEigenvalue(LSRM_Name,$A153,C$151,0),0)</f>
        <v>6216187776.5516043</v>
      </c>
      <c r="D153" s="71">
        <f>IF(COLUMN(D153)&lt;COLUMN($L$151)-LSRM_K,[1]!LSRMEigenvalue(LSRM_Name,$A153,D$151,0),0)</f>
        <v>6904907500.3650007</v>
      </c>
      <c r="E153" s="71">
        <f>IF(COLUMN(E153)&lt;COLUMN($L$151)-LSRM_K,[1]!LSRMEigenvalue(LSRM_Name,$A153,E$151,0),0)</f>
        <v>840090867.89146614</v>
      </c>
      <c r="F153" s="71">
        <f>IF(COLUMN(F153)&lt;COLUMN($L$151)-LSRM_K,[1]!LSRMEigenvalue(LSRM_Name,$A153,F$151,0),0)</f>
        <v>464824490.29386675</v>
      </c>
      <c r="G153" s="71">
        <f>IF(COLUMN(G153)&lt;COLUMN($L$151)-LSRM_K,[1]!LSRMEigenvalue(LSRM_Name,$A153,G$151,0),0)</f>
        <v>29075331.533729497</v>
      </c>
      <c r="H153" s="71">
        <f>IF(COLUMN(H153)&lt;COLUMN($L$151)-LSRM_K,[1]!LSRMEigenvalue(LSRM_Name,$A153,H$151,0),0)</f>
        <v>-399999.74032598053</v>
      </c>
      <c r="I153" s="71">
        <f>IF(COLUMN(I153)&lt;COLUMN($L$151)-LSRM_K,[1]!LSRMEigenvalue(LSRM_Name,$A153,I$151,0),0)</f>
        <v>-330409.58509324014</v>
      </c>
      <c r="J153" s="71"/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7372838876.4016428</v>
      </c>
      <c r="C154" s="71">
        <f>IF(COLUMN(C154)&lt;COLUMN($L$151)-LSRM_K,[1]!LSRMEigenvalue(LSRM_Name,$A154,C$151,0),0)</f>
        <v>8590347984.5527058</v>
      </c>
      <c r="D154" s="71">
        <f>IF(COLUMN(D154)&lt;COLUMN($L$151)-LSRM_K,[1]!LSRMEigenvalue(LSRM_Name,$A154,D$151,0),0)</f>
        <v>10640050858.189877</v>
      </c>
      <c r="E154" s="71">
        <f>IF(COLUMN(E154)&lt;COLUMN($L$151)-LSRM_K,[1]!LSRMEigenvalue(LSRM_Name,$A154,E$151,0),0)</f>
        <v>1113294556.0203631</v>
      </c>
      <c r="F154" s="71">
        <f>IF(COLUMN(F154)&lt;COLUMN($L$151)-LSRM_K,[1]!LSRMEigenvalue(LSRM_Name,$A154,F$151,0),0)</f>
        <v>535507171.69071597</v>
      </c>
      <c r="G154" s="71">
        <f>IF(COLUMN(G154)&lt;COLUMN($L$151)-LSRM_K,[1]!LSRMEigenvalue(LSRM_Name,$A154,G$151,0),0)</f>
        <v>32189976.96777292</v>
      </c>
      <c r="H154" s="71">
        <f>IF(COLUMN(H154)&lt;COLUMN($L$151)-LSRM_K,[1]!LSRMEigenvalue(LSRM_Name,$A154,H$151,0),0)</f>
        <v>2661625.7141629658</v>
      </c>
      <c r="I154" s="71">
        <f>IF(COLUMN(I154)&lt;COLUMN($L$151)-LSRM_K,[1]!LSRMEigenvalue(LSRM_Name,$A154,I$151,0),0)</f>
        <v>119386.81752312022</v>
      </c>
      <c r="J154" s="71"/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6951831448.5898933</v>
      </c>
      <c r="C155" s="71">
        <f>IF(COLUMN(C155)&lt;COLUMN($L$151)-LSRM_K,[1]!LSRMEigenvalue(LSRM_Name,$A155,C$151,0),0)</f>
        <v>7979129823.838583</v>
      </c>
      <c r="D155" s="71">
        <f>IF(COLUMN(D155)&lt;COLUMN($L$151)-LSRM_K,[1]!LSRMEigenvalue(LSRM_Name,$A155,D$151,0),0)</f>
        <v>9629381471.4348049</v>
      </c>
      <c r="E155" s="71">
        <f>IF(COLUMN(E155)&lt;COLUMN($L$151)-LSRM_K,[1]!LSRMEigenvalue(LSRM_Name,$A155,E$151,0),0)</f>
        <v>1106981233.7022054</v>
      </c>
      <c r="F155" s="71">
        <f>IF(COLUMN(F155)&lt;COLUMN($L$151)-LSRM_K,[1]!LSRMEigenvalue(LSRM_Name,$A155,F$151,0),0)</f>
        <v>552760323.14697671</v>
      </c>
      <c r="G155" s="71">
        <f>IF(COLUMN(G155)&lt;COLUMN($L$151)-LSRM_K,[1]!LSRMEigenvalue(LSRM_Name,$A155,G$151,0),0)</f>
        <v>133656165.32593788</v>
      </c>
      <c r="H155" s="71">
        <f>IF(COLUMN(H155)&lt;COLUMN($L$151)-LSRM_K,[1]!LSRMEigenvalue(LSRM_Name,$A155,H$151,0),0)</f>
        <v>574171.97469427972</v>
      </c>
      <c r="I155" s="71">
        <f>IF(COLUMN(I155)&lt;COLUMN($L$151)-LSRM_K,[1]!LSRMEigenvalue(LSRM_Name,$A155,I$151,0),0)</f>
        <v>117086.76881626796</v>
      </c>
      <c r="J155" s="71"/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5340429683.9799223</v>
      </c>
      <c r="C156" s="71">
        <f>IF(COLUMN(C156)&lt;COLUMN($L$151)-LSRM_K,[1]!LSRMEigenvalue(LSRM_Name,$A156,C$151,0),0)</f>
        <v>6045036349.4601068</v>
      </c>
      <c r="D156" s="71">
        <f>IF(COLUMN(D156)&lt;COLUMN($L$151)-LSRM_K,[1]!LSRMEigenvalue(LSRM_Name,$A156,D$151,0),0)</f>
        <v>6982186294.0055399</v>
      </c>
      <c r="E156" s="71">
        <f>IF(COLUMN(E156)&lt;COLUMN($L$151)-LSRM_K,[1]!LSRMEigenvalue(LSRM_Name,$A156,E$151,0),0)</f>
        <v>960577387.47676086</v>
      </c>
      <c r="F156" s="71">
        <f>IF(COLUMN(F156)&lt;COLUMN($L$151)-LSRM_K,[1]!LSRMEigenvalue(LSRM_Name,$A156,F$151,0),0)</f>
        <v>2038232829.3842149</v>
      </c>
      <c r="G156" s="71">
        <f>IF(COLUMN(G156)&lt;COLUMN($L$151)-LSRM_K,[1]!LSRMEigenvalue(LSRM_Name,$A156,G$151,0),0)</f>
        <v>31763159.353918966</v>
      </c>
      <c r="H156" s="71">
        <f>IF(COLUMN(H156)&lt;COLUMN($L$151)-LSRM_K,[1]!LSRMEigenvalue(LSRM_Name,$A156,H$151,0),0)</f>
        <v>-311018.39962163771</v>
      </c>
      <c r="I156" s="71">
        <f>IF(COLUMN(I156)&lt;COLUMN($L$151)-LSRM_K,[1]!LSRMEigenvalue(LSRM_Name,$A156,I$151,0),0)</f>
        <v>-63432.31545675503</v>
      </c>
      <c r="J156" s="71"/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6715673346.5384512</v>
      </c>
      <c r="C157" s="71">
        <f>IF(COLUMN(C157)&lt;COLUMN($L$151)-LSRM_K,[1]!LSRMEigenvalue(LSRM_Name,$A157,C$151,0),0)</f>
        <v>7478715921.8626537</v>
      </c>
      <c r="D157" s="71">
        <f>IF(COLUMN(D157)&lt;COLUMN($L$151)-LSRM_K,[1]!LSRMEigenvalue(LSRM_Name,$A157,D$151,0),0)</f>
        <v>9622537784.4714622</v>
      </c>
      <c r="E157" s="71">
        <f>IF(COLUMN(E157)&lt;COLUMN($L$151)-LSRM_K,[1]!LSRMEigenvalue(LSRM_Name,$A157,E$151,0),0)</f>
        <v>4631005719.9500036</v>
      </c>
      <c r="F157" s="71">
        <f>IF(COLUMN(F157)&lt;COLUMN($L$151)-LSRM_K,[1]!LSRMEigenvalue(LSRM_Name,$A157,F$151,0),0)</f>
        <v>575582277.2686919</v>
      </c>
      <c r="G157" s="71">
        <f>IF(COLUMN(G157)&lt;COLUMN($L$151)-LSRM_K,[1]!LSRMEigenvalue(LSRM_Name,$A157,G$151,0),0)</f>
        <v>34985533.351590417</v>
      </c>
      <c r="H157" s="71">
        <f>IF(COLUMN(H157)&lt;COLUMN($L$151)-LSRM_K,[1]!LSRMEigenvalue(LSRM_Name,$A157,H$151,0),0)</f>
        <v>453496.07445275033</v>
      </c>
      <c r="I157" s="71">
        <f>IF(COLUMN(I157)&lt;COLUMN($L$151)-LSRM_K,[1]!LSRMEigenvalue(LSRM_Name,$A157,I$151,0),0)</f>
        <v>100262.21377727484</v>
      </c>
      <c r="J157" s="71"/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6263587005.2902441</v>
      </c>
      <c r="C158" s="71">
        <f>IF(COLUMN(C158)&lt;COLUMN($L$151)-LSRM_K,[1]!LSRMEigenvalue(LSRM_Name,$A158,C$151,0),0)</f>
        <v>6493127503.4368134</v>
      </c>
      <c r="D158" s="71">
        <f>IF(COLUMN(D158)&lt;COLUMN($L$151)-LSRM_K,[1]!LSRMEigenvalue(LSRM_Name,$A158,D$151,0),0)</f>
        <v>29907607862.556828</v>
      </c>
      <c r="E158" s="71">
        <f>IF(COLUMN(E158)&lt;COLUMN($L$151)-LSRM_K,[1]!LSRMEigenvalue(LSRM_Name,$A158,E$151,0),0)</f>
        <v>935225128.00845587</v>
      </c>
      <c r="F158" s="71">
        <f>IF(COLUMN(F158)&lt;COLUMN($L$151)-LSRM_K,[1]!LSRMEigenvalue(LSRM_Name,$A158,F$151,0),0)</f>
        <v>521152989.29573262</v>
      </c>
      <c r="G158" s="71">
        <f>IF(COLUMN(G158)&lt;COLUMN($L$151)-LSRM_K,[1]!LSRMEigenvalue(LSRM_Name,$A158,G$151,0),0)</f>
        <v>33631169.160496034</v>
      </c>
      <c r="H158" s="71">
        <f>IF(COLUMN(H158)&lt;COLUMN($L$151)-LSRM_K,[1]!LSRMEigenvalue(LSRM_Name,$A158,H$151,0),0)</f>
        <v>-1513107.0961186276</v>
      </c>
      <c r="I158" s="71">
        <f>IF(COLUMN(I158)&lt;COLUMN($L$151)-LSRM_K,[1]!LSRMEigenvalue(LSRM_Name,$A158,I$151,0),0)</f>
        <v>-363670.84587095125</v>
      </c>
      <c r="J158" s="71"/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6058330490.2845201</v>
      </c>
      <c r="C159" s="71">
        <f>IF(COLUMN(C159)&lt;COLUMN($L$151)-LSRM_K,[1]!LSRMEigenvalue(LSRM_Name,$A159,C$151,0),0)</f>
        <v>25569317719.446987</v>
      </c>
      <c r="D159" s="71">
        <f>IF(COLUMN(D159)&lt;COLUMN($L$151)-LSRM_K,[1]!LSRMEigenvalue(LSRM_Name,$A159,D$151,0),0)</f>
        <v>8439883060.843379</v>
      </c>
      <c r="E159" s="71">
        <f>IF(COLUMN(E159)&lt;COLUMN($L$151)-LSRM_K,[1]!LSRMEigenvalue(LSRM_Name,$A159,E$151,0),0)</f>
        <v>1061613752.5063597</v>
      </c>
      <c r="F159" s="71">
        <f>IF(COLUMN(F159)&lt;COLUMN($L$151)-LSRM_K,[1]!LSRMEigenvalue(LSRM_Name,$A159,F$151,0),0)</f>
        <v>558998479.01301527</v>
      </c>
      <c r="G159" s="71">
        <f>IF(COLUMN(G159)&lt;COLUMN($L$151)-LSRM_K,[1]!LSRMEigenvalue(LSRM_Name,$A159,G$151,0),0)</f>
        <v>34904084.172178477</v>
      </c>
      <c r="H159" s="71">
        <f>IF(COLUMN(H159)&lt;COLUMN($L$151)-LSRM_K,[1]!LSRMEigenvalue(LSRM_Name,$A159,H$151,0),0)</f>
        <v>-356916.33642147778</v>
      </c>
      <c r="I159" s="71">
        <f>IF(COLUMN(I159)&lt;COLUMN($L$151)-LSRM_K,[1]!LSRMEigenvalue(LSRM_Name,$A159,I$151,0),0)</f>
        <v>-73289.964547482115</v>
      </c>
      <c r="J159" s="71"/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26462358515.472389</v>
      </c>
      <c r="C160" s="71">
        <f>IF(COLUMN(C160)&lt;COLUMN($L$151)-LSRM_K,[1]!LSRMEigenvalue(LSRM_Name,$A160,C$151,0),0)</f>
        <v>8637083505.8545094</v>
      </c>
      <c r="D160" s="71">
        <f>IF(COLUMN(D160)&lt;COLUMN($L$151)-LSRM_K,[1]!LSRMEigenvalue(LSRM_Name,$A160,D$151,0),0)</f>
        <v>9684827585.7703915</v>
      </c>
      <c r="E160" s="71">
        <f>IF(COLUMN(E160)&lt;COLUMN($L$151)-LSRM_K,[1]!LSRMEigenvalue(LSRM_Name,$A160,E$151,0),0)</f>
        <v>1021201557.8490131</v>
      </c>
      <c r="F160" s="71">
        <f>IF(COLUMN(F160)&lt;COLUMN($L$151)-LSRM_K,[1]!LSRMEigenvalue(LSRM_Name,$A160,F$151,0),0)</f>
        <v>475260544.31843245</v>
      </c>
      <c r="G160" s="71">
        <f>IF(COLUMN(G160)&lt;COLUMN($L$151)-LSRM_K,[1]!LSRMEigenvalue(LSRM_Name,$A160,G$151,0),0)</f>
        <v>28029038.29226882</v>
      </c>
      <c r="H160" s="71">
        <f>IF(COLUMN(H160)&lt;COLUMN($L$151)-LSRM_K,[1]!LSRMEigenvalue(LSRM_Name,$A160,H$151,0),0)</f>
        <v>569683.51210482582</v>
      </c>
      <c r="I160" s="71">
        <f>IF(COLUMN(I160)&lt;COLUMN($L$151)-LSRM_K,[1]!LSRMEigenvalue(LSRM_Name,$A160,I$151,0),0)</f>
        <v>31878.638547172424</v>
      </c>
      <c r="J160" s="71"/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5557435160.3652287</v>
      </c>
      <c r="C161" s="71">
        <f>IF(COLUMN(C161)&lt;COLUMN($L$151)-LSRM_K,[1]!LSRMEigenvalue(LSRM_Name,$A161,C$151,0),0)</f>
        <v>5987667741.2699413</v>
      </c>
      <c r="D161" s="71">
        <f>IF(COLUMN(D161)&lt;COLUMN($L$151)-LSRM_K,[1]!LSRMEigenvalue(LSRM_Name,$A161,D$151,0),0)</f>
        <v>7613620700.5396566</v>
      </c>
      <c r="E161" s="71">
        <f>IF(COLUMN(E161)&lt;COLUMN($L$151)-LSRM_K,[1]!LSRMEigenvalue(LSRM_Name,$A161,E$151,0),0)</f>
        <v>986524415.04126108</v>
      </c>
      <c r="F161" s="71">
        <f>IF(COLUMN(F161)&lt;COLUMN($L$151)-LSRM_K,[1]!LSRMEigenvalue(LSRM_Name,$A161,F$151,0),0)</f>
        <v>535931380.01340169</v>
      </c>
      <c r="G161" s="71">
        <f>IF(COLUMN(G161)&lt;COLUMN($L$151)-LSRM_K,[1]!LSRMEigenvalue(LSRM_Name,$A161,G$151,0),0)</f>
        <v>34060636.04535535</v>
      </c>
      <c r="H161" s="71">
        <f>IF(COLUMN(H161)&lt;COLUMN($L$151)-LSRM_K,[1]!LSRMEigenvalue(LSRM_Name,$A161,H$151,0),0)</f>
        <v>-965667.96058686951</v>
      </c>
      <c r="I161" s="71">
        <f>IF(COLUMN(I161)&lt;COLUMN($L$151)-LSRM_K,[1]!LSRMEigenvalue(LSRM_Name,$A161,I$151,0),0)</f>
        <v>-223005.08252885801</v>
      </c>
      <c r="J161" s="71"/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106257483752.11865</v>
      </c>
      <c r="C165" s="71">
        <f>IF(COLUMN(C165)&lt;COLUMN($L$164)-LSRM_K,[1]!LSRMEigenvalue(LSRM_Name,$A165,C$151,1),0)</f>
        <v>46262446176.318207</v>
      </c>
      <c r="D165" s="71">
        <f>IF(COLUMN(D165)&lt;COLUMN($L$164)-LSRM_K,[1]!LSRMEigenvalue(LSRM_Name,$A165,D$151,1),0)</f>
        <v>32868532455.640358</v>
      </c>
      <c r="E165" s="71">
        <f>IF(COLUMN(E165)&lt;COLUMN($L$164)-LSRM_K,[1]!LSRMEigenvalue(LSRM_Name,$A165,E$151,1),0)</f>
        <v>4477597588.6101294</v>
      </c>
      <c r="F165" s="71">
        <f>IF(COLUMN(F165)&lt;COLUMN($L$164)-LSRM_K,[1]!LSRMEigenvalue(LSRM_Name,$A165,F$151,1),0)</f>
        <v>6493364092.4641113</v>
      </c>
      <c r="G165" s="71">
        <f>IF(COLUMN(G165)&lt;COLUMN($L$164)-LSRM_K,[1]!LSRMEigenvalue(LSRM_Name,$A165,G$151,1),0)</f>
        <v>16064338600.644806</v>
      </c>
      <c r="H165" s="71">
        <f>IF(COLUMN(H165)&lt;COLUMN($L$164)-LSRM_K,[1]!LSRMEigenvalue(LSRM_Name,$A165,H$151,1),0)</f>
        <v>6126327056.012785</v>
      </c>
      <c r="I165" s="71">
        <f>IF(COLUMN(I165)&lt;COLUMN($L$164)-LSRM_K,[1]!LSRMEigenvalue(LSRM_Name,$A165,I$151,1),0)</f>
        <v>28802736669.070679</v>
      </c>
      <c r="J165" s="71"/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83444752649.735153</v>
      </c>
      <c r="C166" s="71">
        <f>IF(COLUMN(C166)&lt;COLUMN($L$164)-LSRM_K,[1]!LSRMEigenvalue(LSRM_Name,$A166,C$151,1),0)</f>
        <v>40798262129.03363</v>
      </c>
      <c r="D166" s="71">
        <f>IF(COLUMN(D166)&lt;COLUMN($L$164)-LSRM_K,[1]!LSRMEigenvalue(LSRM_Name,$A166,D$151,1),0)</f>
        <v>26014256638.011505</v>
      </c>
      <c r="E166" s="71">
        <f>IF(COLUMN(E166)&lt;COLUMN($L$164)-LSRM_K,[1]!LSRMEigenvalue(LSRM_Name,$A166,E$151,1),0)</f>
        <v>2929033416.6919937</v>
      </c>
      <c r="F166" s="71">
        <f>IF(COLUMN(F166)&lt;COLUMN($L$164)-LSRM_K,[1]!LSRMEigenvalue(LSRM_Name,$A166,F$151,1),0)</f>
        <v>4105375692.437429</v>
      </c>
      <c r="G166" s="71">
        <f>IF(COLUMN(G166)&lt;COLUMN($L$164)-LSRM_K,[1]!LSRMEigenvalue(LSRM_Name,$A166,G$151,1),0)</f>
        <v>10636001865.638765</v>
      </c>
      <c r="H166" s="71">
        <f>IF(COLUMN(H166)&lt;COLUMN($L$164)-LSRM_K,[1]!LSRMEigenvalue(LSRM_Name,$A166,H$151,1),0)</f>
        <v>3984944489.8198195</v>
      </c>
      <c r="I166" s="71">
        <f>IF(COLUMN(I166)&lt;COLUMN($L$164)-LSRM_K,[1]!LSRMEigenvalue(LSRM_Name,$A166,I$151,1),0)</f>
        <v>73462332214.35199</v>
      </c>
      <c r="J166" s="71"/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91013311552.2323</v>
      </c>
      <c r="C167" s="71">
        <f>IF(COLUMN(C167)&lt;COLUMN($L$164)-LSRM_K,[1]!LSRMEigenvalue(LSRM_Name,$A167,C$151,1),0)</f>
        <v>42856908201.422974</v>
      </c>
      <c r="D167" s="71">
        <f>IF(COLUMN(D167)&lt;COLUMN($L$164)-LSRM_K,[1]!LSRMEigenvalue(LSRM_Name,$A167,D$151,1),0)</f>
        <v>29518049056.887718</v>
      </c>
      <c r="E167" s="71">
        <f>IF(COLUMN(E167)&lt;COLUMN($L$164)-LSRM_K,[1]!LSRMEigenvalue(LSRM_Name,$A167,E$151,1),0)</f>
        <v>4011761095.7189293</v>
      </c>
      <c r="F167" s="71">
        <f>IF(COLUMN(F167)&lt;COLUMN($L$164)-LSRM_K,[1]!LSRMEigenvalue(LSRM_Name,$A167,F$151,1),0)</f>
        <v>6090266662.9129372</v>
      </c>
      <c r="G167" s="71">
        <f>IF(COLUMN(G167)&lt;COLUMN($L$164)-LSRM_K,[1]!LSRMEigenvalue(LSRM_Name,$A167,G$151,1),0)</f>
        <v>16189172574.074898</v>
      </c>
      <c r="H167" s="71">
        <f>IF(COLUMN(H167)&lt;COLUMN($L$164)-LSRM_K,[1]!LSRMEigenvalue(LSRM_Name,$A167,H$151,1),0)</f>
        <v>22719297069.631226</v>
      </c>
      <c r="I167" s="71">
        <f>IF(COLUMN(I167)&lt;COLUMN($L$164)-LSRM_K,[1]!LSRMEigenvalue(LSRM_Name,$A167,I$151,1),0)</f>
        <v>25549769553.493084</v>
      </c>
      <c r="J167" s="71"/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92706192002.814972</v>
      </c>
      <c r="C168" s="71">
        <f>IF(COLUMN(C168)&lt;COLUMN($L$164)-LSRM_K,[1]!LSRMEigenvalue(LSRM_Name,$A168,C$151,1),0)</f>
        <v>46863976964.362518</v>
      </c>
      <c r="D168" s="71">
        <f>IF(COLUMN(D168)&lt;COLUMN($L$164)-LSRM_K,[1]!LSRMEigenvalue(LSRM_Name,$A168,D$151,1),0)</f>
        <v>30865715555.727749</v>
      </c>
      <c r="E168" s="71">
        <f>IF(COLUMN(E168)&lt;COLUMN($L$164)-LSRM_K,[1]!LSRMEigenvalue(LSRM_Name,$A168,E$151,1),0)</f>
        <v>3835603875.4797597</v>
      </c>
      <c r="F168" s="71">
        <f>IF(COLUMN(F168)&lt;COLUMN($L$164)-LSRM_K,[1]!LSRMEigenvalue(LSRM_Name,$A168,F$151,1),0)</f>
        <v>5615781840.6499462</v>
      </c>
      <c r="G168" s="71">
        <f>IF(COLUMN(G168)&lt;COLUMN($L$164)-LSRM_K,[1]!LSRMEigenvalue(LSRM_Name,$A168,G$151,1),0)</f>
        <v>58422035852.042778</v>
      </c>
      <c r="H168" s="71">
        <f>IF(COLUMN(H168)&lt;COLUMN($L$164)-LSRM_K,[1]!LSRMEigenvalue(LSRM_Name,$A168,H$151,1),0)</f>
        <v>5600307697.5643339</v>
      </c>
      <c r="I168" s="71">
        <f>IF(COLUMN(I168)&lt;COLUMN($L$164)-LSRM_K,[1]!LSRMEigenvalue(LSRM_Name,$A168,I$151,1),0)</f>
        <v>25804038379.649025</v>
      </c>
      <c r="J168" s="71"/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87480762055.721863</v>
      </c>
      <c r="C169" s="71">
        <f>IF(COLUMN(C169)&lt;COLUMN($L$164)-LSRM_K,[1]!LSRMEigenvalue(LSRM_Name,$A169,C$151,1),0)</f>
        <v>40866983180.48317</v>
      </c>
      <c r="D169" s="71">
        <f>IF(COLUMN(D169)&lt;COLUMN($L$164)-LSRM_K,[1]!LSRMEigenvalue(LSRM_Name,$A169,D$151,1),0)</f>
        <v>26441266146.276237</v>
      </c>
      <c r="E169" s="71">
        <f>IF(COLUMN(E169)&lt;COLUMN($L$164)-LSRM_K,[1]!LSRMEigenvalue(LSRM_Name,$A169,E$151,1),0)</f>
        <v>3310563058.9560061</v>
      </c>
      <c r="F169" s="71">
        <f>IF(COLUMN(F169)&lt;COLUMN($L$164)-LSRM_K,[1]!LSRMEigenvalue(LSRM_Name,$A169,F$151,1),0)</f>
        <v>18247749856.305832</v>
      </c>
      <c r="G169" s="71">
        <f>IF(COLUMN(G169)&lt;COLUMN($L$164)-LSRM_K,[1]!LSRMEigenvalue(LSRM_Name,$A169,G$151,1),0)</f>
        <v>11873638156.949295</v>
      </c>
      <c r="H169" s="71">
        <f>IF(COLUMN(H169)&lt;COLUMN($L$164)-LSRM_K,[1]!LSRMEigenvalue(LSRM_Name,$A169,H$151,1),0)</f>
        <v>4423614816.8373623</v>
      </c>
      <c r="I169" s="71">
        <f>IF(COLUMN(I169)&lt;COLUMN($L$164)-LSRM_K,[1]!LSRMEigenvalue(LSRM_Name,$A169,I$151,1),0)</f>
        <v>20348106764.113663</v>
      </c>
      <c r="J169" s="71"/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102028113716.28725</v>
      </c>
      <c r="C170" s="71">
        <f>IF(COLUMN(C170)&lt;COLUMN($L$164)-LSRM_K,[1]!LSRMEigenvalue(LSRM_Name,$A170,C$151,1),0)</f>
        <v>46455113928.100479</v>
      </c>
      <c r="D170" s="71">
        <f>IF(COLUMN(D170)&lt;COLUMN($L$164)-LSRM_K,[1]!LSRMEigenvalue(LSRM_Name,$A170,D$151,1),0)</f>
        <v>31044792997.692551</v>
      </c>
      <c r="E170" s="71">
        <f>IF(COLUMN(E170)&lt;COLUMN($L$164)-LSRM_K,[1]!LSRMEigenvalue(LSRM_Name,$A170,E$151,1),0)</f>
        <v>16150722535.532892</v>
      </c>
      <c r="F170" s="71">
        <f>IF(COLUMN(F170)&lt;COLUMN($L$164)-LSRM_K,[1]!LSRMEigenvalue(LSRM_Name,$A170,F$151,1),0)</f>
        <v>5829849010.1281662</v>
      </c>
      <c r="G170" s="71">
        <f>IF(COLUMN(G170)&lt;COLUMN($L$164)-LSRM_K,[1]!LSRMEigenvalue(LSRM_Name,$A170,G$151,1),0)</f>
        <v>15089537740.831762</v>
      </c>
      <c r="H170" s="71">
        <f>IF(COLUMN(H170)&lt;COLUMN($L$164)-LSRM_K,[1]!LSRMEigenvalue(LSRM_Name,$A170,H$151,1),0)</f>
        <v>5613744724.8236761</v>
      </c>
      <c r="I170" s="71">
        <f>IF(COLUMN(I170)&lt;COLUMN($L$164)-LSRM_K,[1]!LSRMEigenvalue(LSRM_Name,$A170,I$151,1),0)</f>
        <v>25856966786.608551</v>
      </c>
      <c r="J170" s="71"/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92503592100.636932</v>
      </c>
      <c r="C171" s="71">
        <f>IF(COLUMN(C171)&lt;COLUMN($L$164)-LSRM_K,[1]!LSRMEigenvalue(LSRM_Name,$A171,C$151,1),0)</f>
        <v>44426091590.117683</v>
      </c>
      <c r="D171" s="71">
        <f>IF(COLUMN(D171)&lt;COLUMN($L$164)-LSRM_K,[1]!LSRMEigenvalue(LSRM_Name,$A171,D$151,1),0)</f>
        <v>109780378263.31577</v>
      </c>
      <c r="E171" s="71">
        <f>IF(COLUMN(E171)&lt;COLUMN($L$164)-LSRM_K,[1]!LSRMEigenvalue(LSRM_Name,$A171,E$151,1),0)</f>
        <v>3285120568.2362118</v>
      </c>
      <c r="F171" s="71">
        <f>IF(COLUMN(F171)&lt;COLUMN($L$164)-LSRM_K,[1]!LSRMEigenvalue(LSRM_Name,$A171,F$151,1),0)</f>
        <v>4331963658.6555033</v>
      </c>
      <c r="G171" s="71">
        <f>IF(COLUMN(G171)&lt;COLUMN($L$164)-LSRM_K,[1]!LSRMEigenvalue(LSRM_Name,$A171,G$151,1),0)</f>
        <v>10948629969.217113</v>
      </c>
      <c r="H171" s="71">
        <f>IF(COLUMN(H171)&lt;COLUMN($L$164)-LSRM_K,[1]!LSRMEigenvalue(LSRM_Name,$A171,H$151,1),0)</f>
        <v>4085980664.6351061</v>
      </c>
      <c r="I171" s="71">
        <f>IF(COLUMN(I171)&lt;COLUMN($L$164)-LSRM_K,[1]!LSRMEigenvalue(LSRM_Name,$A171,I$151,1),0)</f>
        <v>18764906384.474075</v>
      </c>
      <c r="J171" s="71"/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97443791563.848373</v>
      </c>
      <c r="C172" s="71">
        <f>IF(COLUMN(C172)&lt;COLUMN($L$164)-LSRM_K,[1]!LSRMEigenvalue(LSRM_Name,$A172,C$151,1),0)</f>
        <v>168333982530.10352</v>
      </c>
      <c r="D172" s="71">
        <f>IF(COLUMN(D172)&lt;COLUMN($L$164)-LSRM_K,[1]!LSRMEigenvalue(LSRM_Name,$A172,D$151,1),0)</f>
        <v>29923745908.821907</v>
      </c>
      <c r="E172" s="71">
        <f>IF(COLUMN(E172)&lt;COLUMN($L$164)-LSRM_K,[1]!LSRMEigenvalue(LSRM_Name,$A172,E$151,1),0)</f>
        <v>3654836722.2207327</v>
      </c>
      <c r="F172" s="71">
        <f>IF(COLUMN(F172)&lt;COLUMN($L$164)-LSRM_K,[1]!LSRMEigenvalue(LSRM_Name,$A172,F$151,1),0)</f>
        <v>5085593062.5360661</v>
      </c>
      <c r="G172" s="71">
        <f>IF(COLUMN(G172)&lt;COLUMN($L$164)-LSRM_K,[1]!LSRMEigenvalue(LSRM_Name,$A172,G$151,1),0)</f>
        <v>13020549479.918516</v>
      </c>
      <c r="H172" s="71">
        <f>IF(COLUMN(H172)&lt;COLUMN($L$164)-LSRM_K,[1]!LSRMEigenvalue(LSRM_Name,$A172,H$151,1),0)</f>
        <v>4851017797.8306313</v>
      </c>
      <c r="I172" s="71">
        <f>IF(COLUMN(I172)&lt;COLUMN($L$164)-LSRM_K,[1]!LSRMEigenvalue(LSRM_Name,$A172,I$151,1),0)</f>
        <v>22313625445.680992</v>
      </c>
      <c r="J172" s="71"/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349059387694.82959</v>
      </c>
      <c r="C173" s="71">
        <f>IF(COLUMN(C173)&lt;COLUMN($L$164)-LSRM_K,[1]!LSRMEigenvalue(LSRM_Name,$A173,C$151,1),0)</f>
        <v>37551599608.197937</v>
      </c>
      <c r="D173" s="71">
        <f>IF(COLUMN(D173)&lt;COLUMN($L$164)-LSRM_K,[1]!LSRMEigenvalue(LSRM_Name,$A173,D$151,1),0)</f>
        <v>26194822223.549835</v>
      </c>
      <c r="E173" s="71">
        <f>IF(COLUMN(E173)&lt;COLUMN($L$164)-LSRM_K,[1]!LSRMEigenvalue(LSRM_Name,$A173,E$151,1),0)</f>
        <v>3806633989.0122695</v>
      </c>
      <c r="F173" s="71">
        <f>IF(COLUMN(F173)&lt;COLUMN($L$164)-LSRM_K,[1]!LSRMEigenvalue(LSRM_Name,$A173,F$151,1),0)</f>
        <v>5935371878.5471134</v>
      </c>
      <c r="G173" s="71">
        <f>IF(COLUMN(G173)&lt;COLUMN($L$164)-LSRM_K,[1]!LSRMEigenvalue(LSRM_Name,$A173,G$151,1),0)</f>
        <v>15575415717.326286</v>
      </c>
      <c r="H173" s="71">
        <f>IF(COLUMN(H173)&lt;COLUMN($L$164)-LSRM_K,[1]!LSRMEigenvalue(LSRM_Name,$A173,H$151,1),0)</f>
        <v>5783702992.4981308</v>
      </c>
      <c r="I173" s="71">
        <f>IF(COLUMN(I173)&lt;COLUMN($L$164)-LSRM_K,[1]!LSRMEigenvalue(LSRM_Name,$A173,I$151,1),0)</f>
        <v>26686433811.26965</v>
      </c>
      <c r="J173" s="71"/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96239370281.534637</v>
      </c>
      <c r="C174" s="71">
        <f>IF(COLUMN(C174)&lt;COLUMN($L$164)-LSRM_K,[1]!LSRMEigenvalue(LSRM_Name,$A174,C$151,1),0)</f>
        <v>43909186054.003693</v>
      </c>
      <c r="D174" s="71">
        <f>IF(COLUMN(D174)&lt;COLUMN($L$164)-LSRM_K,[1]!LSRMEigenvalue(LSRM_Name,$A174,D$151,1),0)</f>
        <v>28890673226.446388</v>
      </c>
      <c r="E174" s="71">
        <f>IF(COLUMN(E174)&lt;COLUMN($L$164)-LSRM_K,[1]!LSRMEigenvalue(LSRM_Name,$A174,E$151,1),0)</f>
        <v>3424385869.7715073</v>
      </c>
      <c r="F174" s="71">
        <f>IF(COLUMN(F174)&lt;COLUMN($L$164)-LSRM_K,[1]!LSRMEigenvalue(LSRM_Name,$A174,F$151,1),0)</f>
        <v>4626164234.6267624</v>
      </c>
      <c r="G174" s="71">
        <f>IF(COLUMN(G174)&lt;COLUMN($L$164)-LSRM_K,[1]!LSRMEigenvalue(LSRM_Name,$A174,G$151,1),0)</f>
        <v>11762102278.457092</v>
      </c>
      <c r="H174" s="71">
        <f>IF(COLUMN(H174)&lt;COLUMN($L$164)-LSRM_K,[1]!LSRMEigenvalue(LSRM_Name,$A174,H$151,1),0)</f>
        <v>4386160471.1997585</v>
      </c>
      <c r="I174" s="71">
        <f>IF(COLUMN(I174)&lt;COLUMN($L$164)-LSRM_K,[1]!LSRMEigenvalue(LSRM_Name,$A174,I$151,1),0)</f>
        <v>20158143005.560997</v>
      </c>
      <c r="J174" s="71"/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7.5653366932437127E-2</v>
      </c>
      <c r="C178" s="121">
        <f t="shared" ref="C178:I178" si="98">IF(ISNUMBER(C152/C165),C152/C165,0)</f>
        <v>0.17704399546970725</v>
      </c>
      <c r="D178" s="121">
        <f t="shared" si="98"/>
        <v>0.30820022938631753</v>
      </c>
      <c r="E178" s="121">
        <f t="shared" si="98"/>
        <v>0.28942412856286487</v>
      </c>
      <c r="F178" s="121">
        <f t="shared" si="98"/>
        <v>9.8989117704280663E-2</v>
      </c>
      <c r="G178" s="121">
        <f t="shared" si="98"/>
        <v>2.454225005413604E-3</v>
      </c>
      <c r="H178" s="121">
        <f t="shared" si="98"/>
        <v>5.926953230530814E-5</v>
      </c>
      <c r="I178" s="121">
        <f t="shared" si="98"/>
        <v>3.6867821542283193E-6</v>
      </c>
      <c r="J178" s="121"/>
      <c r="K178" s="4"/>
    </row>
    <row r="179" spans="1:23" hidden="1" outlineLevel="1" x14ac:dyDescent="0.2">
      <c r="A179" s="24">
        <f t="shared" si="97"/>
        <v>1</v>
      </c>
      <c r="B179" s="121">
        <f t="shared" ref="B179:I187" si="99">IF(ISNUMBER(B153/B166),B153/B166,0)</f>
        <v>6.3221928795585941E-2</v>
      </c>
      <c r="C179" s="121">
        <f t="shared" si="99"/>
        <v>0.15236403347013949</v>
      </c>
      <c r="D179" s="121">
        <f t="shared" si="99"/>
        <v>0.26542782276836963</v>
      </c>
      <c r="E179" s="121">
        <f t="shared" si="99"/>
        <v>0.28681505069349877</v>
      </c>
      <c r="F179" s="121">
        <f t="shared" si="99"/>
        <v>0.11322337469628579</v>
      </c>
      <c r="G179" s="121">
        <f t="shared" si="99"/>
        <v>2.7336711577366129E-3</v>
      </c>
      <c r="H179" s="121">
        <f t="shared" si="99"/>
        <v>-1.0037774462049449E-4</v>
      </c>
      <c r="I179" s="121">
        <f t="shared" si="99"/>
        <v>-4.4976735033289557E-6</v>
      </c>
      <c r="J179" s="121"/>
      <c r="K179" s="4"/>
    </row>
    <row r="180" spans="1:23" hidden="1" outlineLevel="1" x14ac:dyDescent="0.2">
      <c r="A180" s="24">
        <f t="shared" si="97"/>
        <v>2</v>
      </c>
      <c r="B180" s="121">
        <f t="shared" si="99"/>
        <v>8.1008357466153619E-2</v>
      </c>
      <c r="C180" s="121">
        <f t="shared" si="99"/>
        <v>0.20044255045601916</v>
      </c>
      <c r="D180" s="121">
        <f t="shared" si="99"/>
        <v>0.360459149508295</v>
      </c>
      <c r="E180" s="121">
        <f t="shared" si="99"/>
        <v>0.27750769037777279</v>
      </c>
      <c r="F180" s="121">
        <f t="shared" si="99"/>
        <v>8.7928361979898298E-2</v>
      </c>
      <c r="G180" s="121">
        <f t="shared" si="99"/>
        <v>1.9883645578849083E-3</v>
      </c>
      <c r="H180" s="121">
        <f t="shared" si="99"/>
        <v>1.1715264367579171E-4</v>
      </c>
      <c r="I180" s="121">
        <f t="shared" si="99"/>
        <v>4.6727160209082212E-6</v>
      </c>
      <c r="J180" s="121"/>
      <c r="K180" s="4"/>
    </row>
    <row r="181" spans="1:23" hidden="1" outlineLevel="1" x14ac:dyDescent="0.2">
      <c r="A181" s="24">
        <f t="shared" si="97"/>
        <v>3</v>
      </c>
      <c r="B181" s="121">
        <f t="shared" si="99"/>
        <v>7.498777911597107E-2</v>
      </c>
      <c r="C181" s="121">
        <f t="shared" si="99"/>
        <v>0.17026147460567151</v>
      </c>
      <c r="D181" s="121">
        <f t="shared" si="99"/>
        <v>0.31197661541489458</v>
      </c>
      <c r="E181" s="121">
        <f t="shared" si="99"/>
        <v>0.28860676692369425</v>
      </c>
      <c r="F181" s="121">
        <f t="shared" si="99"/>
        <v>9.8429807074379275E-2</v>
      </c>
      <c r="G181" s="121">
        <f t="shared" si="99"/>
        <v>2.2877697323734135E-3</v>
      </c>
      <c r="H181" s="121">
        <f t="shared" si="99"/>
        <v>1.0252507642463942E-4</v>
      </c>
      <c r="I181" s="121">
        <f t="shared" si="99"/>
        <v>4.5375366093320974E-6</v>
      </c>
      <c r="J181" s="121"/>
      <c r="K181" s="4"/>
    </row>
    <row r="182" spans="1:23" hidden="1" outlineLevel="1" x14ac:dyDescent="0.2">
      <c r="A182" s="24">
        <f t="shared" si="97"/>
        <v>4</v>
      </c>
      <c r="B182" s="121">
        <f t="shared" si="99"/>
        <v>6.1046904010487187E-2</v>
      </c>
      <c r="C182" s="121">
        <f t="shared" si="99"/>
        <v>0.14791980907333119</v>
      </c>
      <c r="D182" s="121">
        <f t="shared" si="99"/>
        <v>0.26406399207130449</v>
      </c>
      <c r="E182" s="121">
        <f t="shared" si="99"/>
        <v>0.29015529091890524</v>
      </c>
      <c r="F182" s="121">
        <f t="shared" si="99"/>
        <v>0.11169776248767831</v>
      </c>
      <c r="G182" s="121">
        <f t="shared" si="99"/>
        <v>2.6750991510827633E-3</v>
      </c>
      <c r="H182" s="121">
        <f t="shared" si="99"/>
        <v>-7.0308653103752494E-5</v>
      </c>
      <c r="I182" s="121">
        <f t="shared" si="99"/>
        <v>-3.1173571178929313E-6</v>
      </c>
      <c r="J182" s="121"/>
      <c r="K182" s="4"/>
    </row>
    <row r="183" spans="1:23" hidden="1" outlineLevel="1" x14ac:dyDescent="0.2">
      <c r="A183" s="24">
        <f t="shared" si="97"/>
        <v>5</v>
      </c>
      <c r="B183" s="121">
        <f t="shared" si="99"/>
        <v>6.5821792660138101E-2</v>
      </c>
      <c r="C183" s="121">
        <f t="shared" si="99"/>
        <v>0.16098800087838799</v>
      </c>
      <c r="D183" s="121">
        <f t="shared" si="99"/>
        <v>0.30995657742625859</v>
      </c>
      <c r="E183" s="121">
        <f t="shared" si="99"/>
        <v>0.28673675185499703</v>
      </c>
      <c r="F183" s="121">
        <f t="shared" si="99"/>
        <v>9.8730220331390367E-2</v>
      </c>
      <c r="G183" s="121">
        <f t="shared" si="99"/>
        <v>2.3185291658684008E-3</v>
      </c>
      <c r="H183" s="121">
        <f t="shared" si="99"/>
        <v>8.0783166439224642E-5</v>
      </c>
      <c r="I183" s="121">
        <f t="shared" si="99"/>
        <v>3.8775705829966539E-6</v>
      </c>
      <c r="J183" s="121"/>
      <c r="K183" s="4"/>
    </row>
    <row r="184" spans="1:23" hidden="1" outlineLevel="1" x14ac:dyDescent="0.2">
      <c r="A184" s="24">
        <f t="shared" si="97"/>
        <v>6</v>
      </c>
      <c r="B184" s="121">
        <f t="shared" si="99"/>
        <v>6.7711824622723127E-2</v>
      </c>
      <c r="C184" s="121">
        <f t="shared" si="99"/>
        <v>0.14615572225761966</v>
      </c>
      <c r="D184" s="121">
        <f t="shared" si="99"/>
        <v>0.27243126991985195</v>
      </c>
      <c r="E184" s="121">
        <f t="shared" si="99"/>
        <v>0.28468517626145462</v>
      </c>
      <c r="F184" s="121">
        <f t="shared" si="99"/>
        <v>0.12030410002504063</v>
      </c>
      <c r="G184" s="121">
        <f t="shared" si="99"/>
        <v>3.0717239741458579E-3</v>
      </c>
      <c r="H184" s="121">
        <f t="shared" si="99"/>
        <v>-3.7031675387376163E-4</v>
      </c>
      <c r="I184" s="121">
        <f t="shared" si="99"/>
        <v>-1.9380370912580168E-5</v>
      </c>
      <c r="J184" s="121"/>
      <c r="K184" s="4"/>
    </row>
    <row r="185" spans="1:23" hidden="1" outlineLevel="1" x14ac:dyDescent="0.2">
      <c r="A185" s="24">
        <f t="shared" si="97"/>
        <v>7</v>
      </c>
      <c r="B185" s="121">
        <f t="shared" si="99"/>
        <v>6.2172565261019254E-2</v>
      </c>
      <c r="C185" s="121">
        <f t="shared" si="99"/>
        <v>0.15189635114154312</v>
      </c>
      <c r="D185" s="121">
        <f t="shared" si="99"/>
        <v>0.28204634160976461</v>
      </c>
      <c r="E185" s="121">
        <f t="shared" si="99"/>
        <v>0.29046817496714533</v>
      </c>
      <c r="F185" s="121">
        <f t="shared" si="99"/>
        <v>0.10991805127527365</v>
      </c>
      <c r="G185" s="121">
        <f t="shared" si="99"/>
        <v>2.6806921033563718E-3</v>
      </c>
      <c r="H185" s="121">
        <f t="shared" si="99"/>
        <v>-7.3575556985400116E-5</v>
      </c>
      <c r="I185" s="121">
        <f t="shared" si="99"/>
        <v>-3.2845386208482793E-6</v>
      </c>
      <c r="J185" s="121"/>
      <c r="K185" s="4"/>
    </row>
    <row r="186" spans="1:23" hidden="1" outlineLevel="1" x14ac:dyDescent="0.2">
      <c r="A186" s="24">
        <f t="shared" si="97"/>
        <v>8</v>
      </c>
      <c r="B186" s="121">
        <f t="shared" si="99"/>
        <v>7.5810476521569747E-2</v>
      </c>
      <c r="C186" s="121">
        <f t="shared" si="99"/>
        <v>0.23000574132583521</v>
      </c>
      <c r="D186" s="121">
        <f t="shared" si="99"/>
        <v>0.36972297437710711</v>
      </c>
      <c r="E186" s="121">
        <f t="shared" si="99"/>
        <v>0.26826891179889623</v>
      </c>
      <c r="F186" s="121">
        <f t="shared" si="99"/>
        <v>8.0072580799228507E-2</v>
      </c>
      <c r="G186" s="121">
        <f t="shared" si="99"/>
        <v>1.7995691929486653E-3</v>
      </c>
      <c r="H186" s="121">
        <f t="shared" si="99"/>
        <v>9.8498057878100822E-5</v>
      </c>
      <c r="I186" s="121">
        <f t="shared" si="99"/>
        <v>1.1945634539490291E-6</v>
      </c>
      <c r="J186" s="121"/>
      <c r="K186" s="4"/>
    </row>
    <row r="187" spans="1:23" hidden="1" outlineLevel="1" x14ac:dyDescent="0.2">
      <c r="A187" s="24">
        <f t="shared" si="97"/>
        <v>9</v>
      </c>
      <c r="B187" s="121">
        <f t="shared" si="99"/>
        <v>5.7745963467006695E-2</v>
      </c>
      <c r="C187" s="121">
        <f t="shared" si="99"/>
        <v>0.13636480835481071</v>
      </c>
      <c r="D187" s="121">
        <f t="shared" si="99"/>
        <v>0.26353213166282963</v>
      </c>
      <c r="E187" s="121">
        <f t="shared" si="99"/>
        <v>0.28808798206701136</v>
      </c>
      <c r="F187" s="121">
        <f t="shared" si="99"/>
        <v>0.11584789316426862</v>
      </c>
      <c r="G187" s="121">
        <f t="shared" si="99"/>
        <v>2.8957949216050598E-3</v>
      </c>
      <c r="H187" s="121">
        <f t="shared" si="99"/>
        <v>-2.2016247853392552E-4</v>
      </c>
      <c r="I187" s="121">
        <f t="shared" si="99"/>
        <v>-1.1062779069844773E-5</v>
      </c>
      <c r="J187" s="121"/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4" t="s">
        <v>99</v>
      </c>
      <c r="F190" s="165"/>
      <c r="G190" s="166"/>
      <c r="H190" s="87" t="s">
        <v>98</v>
      </c>
      <c r="I190" s="164" t="s">
        <v>100</v>
      </c>
      <c r="J190" s="165"/>
      <c r="K190" s="166"/>
      <c r="L190" s="87" t="s">
        <v>101</v>
      </c>
      <c r="M190" s="164" t="s">
        <v>102</v>
      </c>
      <c r="N190" s="165"/>
      <c r="O190" s="166"/>
      <c r="Q190" s="1" t="s">
        <v>108</v>
      </c>
      <c r="R190" s="164" t="s">
        <v>105</v>
      </c>
      <c r="S190" s="166"/>
      <c r="T190" s="164" t="s">
        <v>106</v>
      </c>
      <c r="U190" s="166"/>
      <c r="V190" s="164" t="s">
        <v>107</v>
      </c>
      <c r="W190" s="166"/>
    </row>
    <row r="191" spans="1:23" ht="12.6" x14ac:dyDescent="0.3">
      <c r="A191" s="22"/>
      <c r="B191" s="22" t="s">
        <v>97</v>
      </c>
      <c r="C191" s="119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3587549</v>
      </c>
      <c r="C192" s="67">
        <f>AB38</f>
        <v>3971591</v>
      </c>
      <c r="D192" s="67">
        <f>[1]!LSRMUltimate(LSRM_Name,0,$A192)</f>
        <v>4203389.6333482713</v>
      </c>
      <c r="E192" s="67">
        <f>D192-$B192</f>
        <v>615840.63334827125</v>
      </c>
      <c r="F192" s="67">
        <f>[1]!LSRMUltimate(LSRM_Name,0,$A192,0)-$B192</f>
        <v>0</v>
      </c>
      <c r="G192" s="67">
        <f>E192-F192</f>
        <v>615840.63334827125</v>
      </c>
      <c r="H192" s="67">
        <f>[1]!LSRMUltimate(LSRM_Name,1,$A192)</f>
        <v>3898524.1579600461</v>
      </c>
      <c r="I192" s="67">
        <f>H192-$B192</f>
        <v>310975.15796004608</v>
      </c>
      <c r="J192" s="67">
        <f>[1]!LSRMUltimate(LSRM_Name,1,$A192,0)-$B192</f>
        <v>384042</v>
      </c>
      <c r="K192" s="67">
        <f>I192-J192</f>
        <v>-73066.842039953917</v>
      </c>
      <c r="L192" s="67">
        <f>[1]!LSRMUltimate(LSRM_Name,2,$A192)</f>
        <v>4040315.123985461</v>
      </c>
      <c r="M192" s="67">
        <f>L192-$B192</f>
        <v>452766.12398546096</v>
      </c>
      <c r="N192" s="67">
        <f>[1]!LSRMUltimate(LSRM_Name,2,$A192,0)-$B192</f>
        <v>205426.54311696207</v>
      </c>
      <c r="O192" s="67">
        <f>M192-N192</f>
        <v>247339.58086849889</v>
      </c>
      <c r="Q192" s="24">
        <f>A192</f>
        <v>0</v>
      </c>
      <c r="R192" s="89">
        <f t="shared" ref="R192:R201" si="100">IF(ISNUMBER(MIN(D192/B192,B192/D192)/(MIN(D192/B192,B192/D192)+MIN(H192/C192,C192/H192))),MIN(D192/B192,B192/D192)/(MIN(D192/B192,B192/D192)+MIN(H192/C192,C192/H192)),1)</f>
        <v>0.46509354935928349</v>
      </c>
      <c r="S192" s="90">
        <f t="shared" ref="S192:S201" si="101">IF(ISNUMBER(MIN(H192/C192,C192/H192)/(MIN(D192/B192,B192/D192)+MIN(H192/C192,C192/H192))),MIN(H192/C192,C192/H192)/(MIN(D192/B192,B192/D192)+MIN(H192/C192,C192/H192)),1)</f>
        <v>0.53490645064071651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0.46509354935928349</v>
      </c>
      <c r="W192" s="92">
        <f>[1]!LSRMalpha(LSRM_Name,1,$Q192)</f>
        <v>0.53490645064071651</v>
      </c>
    </row>
    <row r="193" spans="1:26" x14ac:dyDescent="0.2">
      <c r="A193" s="24">
        <f t="shared" ref="A193:A201" si="102">A39</f>
        <v>1</v>
      </c>
      <c r="B193" s="67">
        <f t="shared" ref="B193:B201" si="103">L39</f>
        <v>2287311</v>
      </c>
      <c r="C193" s="67">
        <f t="shared" ref="C193:C201" si="104">AB39</f>
        <v>2946941</v>
      </c>
      <c r="D193" s="67">
        <f>[1]!LSRMUltimate(LSRM_Name,0,$A193)</f>
        <v>2744449.0164365936</v>
      </c>
      <c r="E193" s="67">
        <f t="shared" ref="E193:E201" si="105">D193-$B193</f>
        <v>457138.01643659361</v>
      </c>
      <c r="F193" s="67">
        <f>[1]!LSRMUltimate(LSRM_Name,0,$A193,0)-$B193</f>
        <v>0</v>
      </c>
      <c r="G193" s="67">
        <f t="shared" ref="G193:G201" si="106">E193-F193</f>
        <v>457138.01643659361</v>
      </c>
      <c r="H193" s="67">
        <f>[1]!LSRMUltimate(LSRM_Name,1,$A193)</f>
        <v>2883295.5437174076</v>
      </c>
      <c r="I193" s="67">
        <f t="shared" ref="I193:I201" si="107">H193-$B193</f>
        <v>595984.54371740762</v>
      </c>
      <c r="J193" s="67">
        <f>[1]!LSRMUltimate(LSRM_Name,1,$A193,0)-$B193</f>
        <v>659630</v>
      </c>
      <c r="K193" s="67">
        <f t="shared" ref="K193:K201" si="108">I193-J193</f>
        <v>-63645.456282592379</v>
      </c>
      <c r="L193" s="67">
        <f>[1]!LSRMUltimate(LSRM_Name,2,$A193)</f>
        <v>2819427.0735245473</v>
      </c>
      <c r="M193" s="67">
        <f t="shared" ref="M193:M201" si="109">L193-$B193</f>
        <v>532116.07352454728</v>
      </c>
      <c r="N193" s="67">
        <f>[1]!LSRMUltimate(LSRM_Name,2,$A193,0)-$B193</f>
        <v>356204.62942439783</v>
      </c>
      <c r="O193" s="67">
        <f t="shared" ref="O193:O201" si="110">M193-N193</f>
        <v>175911.44410014944</v>
      </c>
      <c r="Q193" s="24">
        <f t="shared" ref="Q193:Q201" si="111">A193</f>
        <v>1</v>
      </c>
      <c r="R193" s="89">
        <f t="shared" si="100"/>
        <v>0.45999328498643505</v>
      </c>
      <c r="S193" s="90">
        <f t="shared" si="101"/>
        <v>0.54000671501356501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0.45999328498643505</v>
      </c>
      <c r="W193" s="92">
        <f>[1]!LSRMalpha(LSRM_Name,1,$Q193)</f>
        <v>0.54000671501356501</v>
      </c>
    </row>
    <row r="194" spans="1:26" x14ac:dyDescent="0.2">
      <c r="A194" s="24">
        <f t="shared" si="102"/>
        <v>2</v>
      </c>
      <c r="B194" s="67">
        <f t="shared" si="103"/>
        <v>3317654</v>
      </c>
      <c r="C194" s="67">
        <f t="shared" si="104"/>
        <v>3231726</v>
      </c>
      <c r="D194" s="67">
        <f>[1]!LSRMUltimate(LSRM_Name,0,$A194)</f>
        <v>3711774.9087341977</v>
      </c>
      <c r="E194" s="67">
        <f t="shared" si="105"/>
        <v>394120.90873419773</v>
      </c>
      <c r="F194" s="67">
        <f>[1]!LSRMUltimate(LSRM_Name,0,$A194,0)-$B194</f>
        <v>0</v>
      </c>
      <c r="G194" s="67">
        <f t="shared" si="106"/>
        <v>394120.90873419773</v>
      </c>
      <c r="H194" s="67">
        <f>[1]!LSRMUltimate(LSRM_Name,1,$A194)</f>
        <v>3188294.2800890212</v>
      </c>
      <c r="I194" s="67">
        <f t="shared" si="107"/>
        <v>-129359.71991097881</v>
      </c>
      <c r="J194" s="67">
        <f>[1]!LSRMUltimate(LSRM_Name,1,$A194,0)-$B194</f>
        <v>-85928</v>
      </c>
      <c r="K194" s="67">
        <f t="shared" si="108"/>
        <v>-43431.719910978805</v>
      </c>
      <c r="L194" s="67">
        <f>[1]!LSRMUltimate(LSRM_Name,2,$A194)</f>
        <v>3437125.3170828922</v>
      </c>
      <c r="M194" s="67">
        <f t="shared" si="109"/>
        <v>119471.31708289217</v>
      </c>
      <c r="N194" s="67">
        <f>[1]!LSRMUltimate(LSRM_Name,2,$A194,0)-$B194</f>
        <v>-45083.024700441863</v>
      </c>
      <c r="O194" s="67">
        <f t="shared" si="110"/>
        <v>164554.34178333404</v>
      </c>
      <c r="Q194" s="24">
        <f t="shared" si="111"/>
        <v>2</v>
      </c>
      <c r="R194" s="89">
        <f t="shared" si="100"/>
        <v>0.47533953192856887</v>
      </c>
      <c r="S194" s="90">
        <f t="shared" si="101"/>
        <v>0.52466046807143107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0.47533953192856887</v>
      </c>
      <c r="W194" s="92">
        <f>[1]!LSRMalpha(LSRM_Name,1,$Q194)</f>
        <v>0.52466046807143107</v>
      </c>
    </row>
    <row r="195" spans="1:26" x14ac:dyDescent="0.2">
      <c r="A195" s="24">
        <f t="shared" si="102"/>
        <v>3</v>
      </c>
      <c r="B195" s="67">
        <f t="shared" si="103"/>
        <v>3361737</v>
      </c>
      <c r="C195" s="67">
        <f t="shared" si="104"/>
        <v>3358337</v>
      </c>
      <c r="D195" s="67">
        <f>[1]!LSRMUltimate(LSRM_Name,0,$A195)</f>
        <v>3970486.45188249</v>
      </c>
      <c r="E195" s="67">
        <f t="shared" si="105"/>
        <v>608749.45188248996</v>
      </c>
      <c r="F195" s="67">
        <f>[1]!LSRMUltimate(LSRM_Name,0,$A195,0)-$B195</f>
        <v>210711.99267237587</v>
      </c>
      <c r="G195" s="67">
        <f t="shared" si="106"/>
        <v>398037.45921011409</v>
      </c>
      <c r="H195" s="67">
        <f>[1]!LSRMUltimate(LSRM_Name,1,$A195)</f>
        <v>3279277.303003686</v>
      </c>
      <c r="I195" s="67">
        <f t="shared" si="107"/>
        <v>-82459.696996313985</v>
      </c>
      <c r="J195" s="67">
        <f>[1]!LSRMUltimate(LSRM_Name,1,$A195,0)-$B195</f>
        <v>-37400.28474817099</v>
      </c>
      <c r="K195" s="67">
        <f t="shared" si="108"/>
        <v>-45059.412248142995</v>
      </c>
      <c r="L195" s="67">
        <f>[1]!LSRMUltimate(LSRM_Name,2,$A195)</f>
        <v>3600280.5735420776</v>
      </c>
      <c r="M195" s="67">
        <f t="shared" si="109"/>
        <v>238543.57354207756</v>
      </c>
      <c r="N195" s="67">
        <f>[1]!LSRMUltimate(LSRM_Name,2,$A195,0)-$B195</f>
        <v>77825.117927581538</v>
      </c>
      <c r="O195" s="67">
        <f t="shared" si="110"/>
        <v>160718.45561449602</v>
      </c>
      <c r="Q195" s="24">
        <f t="shared" si="111"/>
        <v>3</v>
      </c>
      <c r="R195" s="89">
        <f t="shared" si="100"/>
        <v>0.46440830689102447</v>
      </c>
      <c r="S195" s="90">
        <f t="shared" si="101"/>
        <v>0.53559169310897559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0.46440830689102447</v>
      </c>
      <c r="W195" s="92">
        <f>[1]!LSRMalpha(LSRM_Name,1,$Q195)</f>
        <v>0.53559169310897559</v>
      </c>
    </row>
    <row r="196" spans="1:26" x14ac:dyDescent="0.2">
      <c r="A196" s="24">
        <f t="shared" si="102"/>
        <v>4</v>
      </c>
      <c r="B196" s="67">
        <f t="shared" si="103"/>
        <v>2458040</v>
      </c>
      <c r="C196" s="67">
        <f t="shared" si="104"/>
        <v>3212867</v>
      </c>
      <c r="D196" s="67">
        <f>[1]!LSRMUltimate(LSRM_Name,0,$A196)</f>
        <v>3155781.6052813544</v>
      </c>
      <c r="E196" s="67">
        <f t="shared" si="105"/>
        <v>697741.60528135439</v>
      </c>
      <c r="F196" s="67">
        <f>[1]!LSRMUltimate(LSRM_Name,0,$A196,0)-$B196</f>
        <v>383900.85387176974</v>
      </c>
      <c r="G196" s="67">
        <f t="shared" si="106"/>
        <v>313840.75140958466</v>
      </c>
      <c r="H196" s="67">
        <f>[1]!LSRMUltimate(LSRM_Name,1,$A196)</f>
        <v>3082569.5507802963</v>
      </c>
      <c r="I196" s="67">
        <f t="shared" si="107"/>
        <v>624529.55078029633</v>
      </c>
      <c r="J196" s="67">
        <f>[1]!LSRMUltimate(LSRM_Name,1,$A196,0)-$B196</f>
        <v>667343.86041288218</v>
      </c>
      <c r="K196" s="67">
        <f t="shared" si="108"/>
        <v>-42814.30963258585</v>
      </c>
      <c r="L196" s="67">
        <f>[1]!LSRMUltimate(LSRM_Name,2,$A196)</f>
        <v>3115373.6761515141</v>
      </c>
      <c r="M196" s="67">
        <f t="shared" si="109"/>
        <v>657333.67615151405</v>
      </c>
      <c r="N196" s="67">
        <f>[1]!LSRMUltimate(LSRM_Name,2,$A196,0)-$B196</f>
        <v>540341.55204254203</v>
      </c>
      <c r="O196" s="67">
        <f t="shared" si="110"/>
        <v>116992.12410897203</v>
      </c>
      <c r="Q196" s="24">
        <f t="shared" si="111"/>
        <v>4</v>
      </c>
      <c r="R196" s="89">
        <f t="shared" si="100"/>
        <v>0.44807000151516829</v>
      </c>
      <c r="S196" s="90">
        <f t="shared" si="101"/>
        <v>0.55192999848483171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0.44807000151516829</v>
      </c>
      <c r="W196" s="92">
        <f>[1]!LSRMalpha(LSRM_Name,1,$Q196)</f>
        <v>0.55192999848483171</v>
      </c>
    </row>
    <row r="197" spans="1:26" x14ac:dyDescent="0.2">
      <c r="A197" s="24">
        <f t="shared" si="102"/>
        <v>5</v>
      </c>
      <c r="B197" s="67">
        <f t="shared" si="103"/>
        <v>2665535</v>
      </c>
      <c r="C197" s="67">
        <f t="shared" si="104"/>
        <v>3606470</v>
      </c>
      <c r="D197" s="67">
        <f>[1]!LSRMUltimate(LSRM_Name,0,$A197)</f>
        <v>3899691.74001336</v>
      </c>
      <c r="E197" s="67">
        <f t="shared" si="105"/>
        <v>1234156.74001336</v>
      </c>
      <c r="F197" s="67">
        <f>[1]!LSRMUltimate(LSRM_Name,0,$A197,0)-$B197</f>
        <v>835312.52383052045</v>
      </c>
      <c r="G197" s="67">
        <f t="shared" si="106"/>
        <v>398844.21618283959</v>
      </c>
      <c r="H197" s="67">
        <f>[1]!LSRMUltimate(LSRM_Name,1,$A197)</f>
        <v>3393310.2915088339</v>
      </c>
      <c r="I197" s="67">
        <f t="shared" si="107"/>
        <v>727775.29150883388</v>
      </c>
      <c r="J197" s="67">
        <f>[1]!LSRMUltimate(LSRM_Name,1,$A197,0)-$B197</f>
        <v>774920.98035365902</v>
      </c>
      <c r="K197" s="67">
        <f t="shared" si="108"/>
        <v>-47145.688844825141</v>
      </c>
      <c r="L197" s="67">
        <f>[1]!LSRMUltimate(LSRM_Name,2,$A197)</f>
        <v>3606385.8526659929</v>
      </c>
      <c r="M197" s="67">
        <f t="shared" si="109"/>
        <v>940850.85266599292</v>
      </c>
      <c r="N197" s="67">
        <f>[1]!LSRMUltimate(LSRM_Name,2,$A197,0)-$B197</f>
        <v>800332.57877117954</v>
      </c>
      <c r="O197" s="67">
        <f t="shared" si="110"/>
        <v>140518.27389481338</v>
      </c>
      <c r="Q197" s="24">
        <f t="shared" si="111"/>
        <v>5</v>
      </c>
      <c r="R197" s="89">
        <f t="shared" si="100"/>
        <v>0.42078074105286717</v>
      </c>
      <c r="S197" s="90">
        <f t="shared" si="101"/>
        <v>0.57921925894713289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0.42078074105286717</v>
      </c>
      <c r="W197" s="92">
        <f>[1]!LSRMalpha(LSRM_Name,1,$Q197)</f>
        <v>0.57921925894713289</v>
      </c>
    </row>
    <row r="198" spans="1:26" x14ac:dyDescent="0.2">
      <c r="A198" s="24">
        <f t="shared" si="102"/>
        <v>6</v>
      </c>
      <c r="B198" s="67">
        <f t="shared" si="103"/>
        <v>1659630</v>
      </c>
      <c r="C198" s="67">
        <f t="shared" si="104"/>
        <v>3341700</v>
      </c>
      <c r="D198" s="67">
        <f>[1]!LSRMUltimate(LSRM_Name,0,$A198)</f>
        <v>2798253.2874323959</v>
      </c>
      <c r="E198" s="67">
        <f t="shared" si="105"/>
        <v>1138623.2874323959</v>
      </c>
      <c r="F198" s="67">
        <f>[1]!LSRMUltimate(LSRM_Name,0,$A198,0)-$B198</f>
        <v>849233.58499383042</v>
      </c>
      <c r="G198" s="67">
        <f t="shared" si="106"/>
        <v>289389.70243856544</v>
      </c>
      <c r="H198" s="67">
        <f>[1]!LSRMUltimate(LSRM_Name,1,$A198)</f>
        <v>2993827.6008487744</v>
      </c>
      <c r="I198" s="67">
        <f t="shared" si="107"/>
        <v>1334197.6008487744</v>
      </c>
      <c r="J198" s="67">
        <f>[1]!LSRMUltimate(LSRM_Name,1,$A198,0)-$B198</f>
        <v>1379545.8822604748</v>
      </c>
      <c r="K198" s="67">
        <f t="shared" si="108"/>
        <v>-45348.281411700416</v>
      </c>
      <c r="L198" s="67">
        <f>[1]!LSRMUltimate(LSRM_Name,2,$A198)</f>
        <v>2915926.6143964455</v>
      </c>
      <c r="M198" s="67">
        <f t="shared" si="109"/>
        <v>1256296.6143964455</v>
      </c>
      <c r="N198" s="67">
        <f>[1]!LSRMUltimate(LSRM_Name,2,$A198,0)-$B198</f>
        <v>1168312.3600089136</v>
      </c>
      <c r="O198" s="67">
        <f t="shared" si="110"/>
        <v>87984.254387531895</v>
      </c>
      <c r="Q198" s="24">
        <f t="shared" si="111"/>
        <v>6</v>
      </c>
      <c r="R198" s="89">
        <f t="shared" si="100"/>
        <v>0.3983191099665413</v>
      </c>
      <c r="S198" s="90">
        <f t="shared" si="101"/>
        <v>0.60168089003345882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0.3983191099665413</v>
      </c>
      <c r="W198" s="92">
        <f>[1]!LSRMalpha(LSRM_Name,1,$Q198)</f>
        <v>0.60168089003345882</v>
      </c>
    </row>
    <row r="199" spans="1:26" x14ac:dyDescent="0.2">
      <c r="A199" s="24">
        <f t="shared" si="102"/>
        <v>7</v>
      </c>
      <c r="B199" s="67">
        <f t="shared" si="103"/>
        <v>1886384</v>
      </c>
      <c r="C199" s="67">
        <f t="shared" si="104"/>
        <v>4025250</v>
      </c>
      <c r="D199" s="67">
        <f>[1]!LSRMUltimate(LSRM_Name,0,$A199)</f>
        <v>3525177.4360137223</v>
      </c>
      <c r="E199" s="67">
        <f t="shared" si="105"/>
        <v>1638793.4360137223</v>
      </c>
      <c r="F199" s="67">
        <f>[1]!LSRMUltimate(LSRM_Name,0,$A199,0)-$B199</f>
        <v>1294637.8625108884</v>
      </c>
      <c r="G199" s="67">
        <f t="shared" si="106"/>
        <v>344155.57350283395</v>
      </c>
      <c r="H199" s="67">
        <f>[1]!LSRMUltimate(LSRM_Name,1,$A199)</f>
        <v>3099208.8552633235</v>
      </c>
      <c r="I199" s="67">
        <f t="shared" si="107"/>
        <v>1212824.8552633235</v>
      </c>
      <c r="J199" s="67">
        <f>[1]!LSRMUltimate(LSRM_Name,1,$A199,0)-$B199</f>
        <v>1259873.1058493531</v>
      </c>
      <c r="K199" s="67">
        <f t="shared" si="108"/>
        <v>-47048.250586029608</v>
      </c>
      <c r="L199" s="67">
        <f>[1]!LSRMUltimate(LSRM_Name,2,$A199)</f>
        <v>3273870.0412791017</v>
      </c>
      <c r="M199" s="67">
        <f t="shared" si="109"/>
        <v>1387486.0412791017</v>
      </c>
      <c r="N199" s="67">
        <f>[1]!LSRMUltimate(LSRM_Name,2,$A199,0)-$B199</f>
        <v>1274127.8042108077</v>
      </c>
      <c r="O199" s="67">
        <f t="shared" si="110"/>
        <v>113358.23706829408</v>
      </c>
      <c r="Q199" s="24">
        <f t="shared" si="111"/>
        <v>7</v>
      </c>
      <c r="R199" s="89">
        <f t="shared" si="100"/>
        <v>0.41003302569426564</v>
      </c>
      <c r="S199" s="90">
        <f t="shared" si="101"/>
        <v>0.58996697430573442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0.41003302569426564</v>
      </c>
      <c r="W199" s="92">
        <f>[1]!LSRMalpha(LSRM_Name,1,$Q199)</f>
        <v>0.58996697430573442</v>
      </c>
    </row>
    <row r="200" spans="1:26" x14ac:dyDescent="0.2">
      <c r="A200" s="24">
        <f t="shared" si="102"/>
        <v>8</v>
      </c>
      <c r="B200" s="67">
        <f t="shared" si="103"/>
        <v>1751010</v>
      </c>
      <c r="C200" s="67">
        <f t="shared" si="104"/>
        <v>5504351</v>
      </c>
      <c r="D200" s="67">
        <f>[1]!LSRMUltimate(LSRM_Name,0,$A200)</f>
        <v>4110948.864177973</v>
      </c>
      <c r="E200" s="67">
        <f t="shared" si="105"/>
        <v>2359938.864177973</v>
      </c>
      <c r="F200" s="67">
        <f>[1]!LSRMUltimate(LSRM_Name,0,$A200,0)-$B200</f>
        <v>1948249.730744326</v>
      </c>
      <c r="G200" s="67">
        <f t="shared" si="106"/>
        <v>411689.13343364699</v>
      </c>
      <c r="H200" s="67">
        <f>[1]!LSRMUltimate(LSRM_Name,1,$A200)</f>
        <v>4166496.5624395106</v>
      </c>
      <c r="I200" s="67">
        <f t="shared" si="107"/>
        <v>2415486.5624395106</v>
      </c>
      <c r="J200" s="67">
        <f>[1]!LSRMUltimate(LSRM_Name,1,$A200,0)-$B200</f>
        <v>2453250.2519341605</v>
      </c>
      <c r="K200" s="67">
        <f t="shared" si="108"/>
        <v>-37763.68949464988</v>
      </c>
      <c r="L200" s="67">
        <f>[1]!LSRMUltimate(LSRM_Name,2,$A200)</f>
        <v>4146494.7018143949</v>
      </c>
      <c r="M200" s="67">
        <f t="shared" si="109"/>
        <v>2395484.7018143949</v>
      </c>
      <c r="N200" s="67">
        <f>[1]!LSRMUltimate(LSRM_Name,2,$A200,0)-$B200</f>
        <v>2271407.432941176</v>
      </c>
      <c r="O200" s="67">
        <f t="shared" si="110"/>
        <v>124077.26887321891</v>
      </c>
      <c r="Q200" s="24">
        <f t="shared" si="111"/>
        <v>8</v>
      </c>
      <c r="R200" s="89">
        <f t="shared" si="100"/>
        <v>0.36008441845672462</v>
      </c>
      <c r="S200" s="90">
        <f t="shared" si="101"/>
        <v>0.63991558154327532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0.36008441845672462</v>
      </c>
      <c r="W200" s="92">
        <f>[1]!LSRMalpha(LSRM_Name,1,$Q200)</f>
        <v>0.63991558154327532</v>
      </c>
    </row>
    <row r="201" spans="1:26" x14ac:dyDescent="0.2">
      <c r="A201" s="24">
        <f t="shared" si="102"/>
        <v>9</v>
      </c>
      <c r="B201" s="67">
        <f t="shared" si="103"/>
        <v>1683860</v>
      </c>
      <c r="C201" s="67">
        <f t="shared" si="104"/>
        <v>6090752</v>
      </c>
      <c r="D201" s="67">
        <f>[1]!LSRMUltimate(LSRM_Name,0,$A201)</f>
        <v>3663260.9376935344</v>
      </c>
      <c r="E201" s="67">
        <f t="shared" si="105"/>
        <v>1979400.9376935344</v>
      </c>
      <c r="F201" s="67">
        <f>[1]!LSRMUltimate(LSRM_Name,0,$A201,0)-$B201</f>
        <v>1668509.1430170145</v>
      </c>
      <c r="G201" s="67">
        <f t="shared" si="106"/>
        <v>310891.79467651993</v>
      </c>
      <c r="H201" s="67">
        <f>[1]!LSRMUltimate(LSRM_Name,1,$A201)</f>
        <v>6443918.2440649206</v>
      </c>
      <c r="I201" s="67">
        <f t="shared" si="107"/>
        <v>4760058.2440649206</v>
      </c>
      <c r="J201" s="67">
        <f>[1]!LSRMUltimate(LSRM_Name,1,$A201,0)-$B201</f>
        <v>4805978.0896309474</v>
      </c>
      <c r="K201" s="67">
        <f t="shared" si="108"/>
        <v>-45919.845566026866</v>
      </c>
      <c r="L201" s="67">
        <f>[1]!LSRMUltimate(LSRM_Name,2,$A201)</f>
        <v>5534101.3831685372</v>
      </c>
      <c r="M201" s="67">
        <f t="shared" si="109"/>
        <v>3850241.3831685372</v>
      </c>
      <c r="N201" s="67">
        <f>[1]!LSRMUltimate(LSRM_Name,2,$A201,0)-$B201</f>
        <v>3779414.2834303286</v>
      </c>
      <c r="O201" s="67">
        <f t="shared" si="110"/>
        <v>70827.099738208577</v>
      </c>
      <c r="Q201" s="24">
        <f t="shared" si="111"/>
        <v>9</v>
      </c>
      <c r="R201" s="89">
        <f t="shared" si="100"/>
        <v>0.3271948897880001</v>
      </c>
      <c r="S201" s="90">
        <f t="shared" si="101"/>
        <v>0.67280511021199985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0.3271948897880001</v>
      </c>
      <c r="W201" s="92">
        <f>[1]!LSRMalpha(LSRM_Name,1,$Q201)</f>
        <v>0.67280511021199985</v>
      </c>
    </row>
    <row r="202" spans="1:26" ht="10.8" thickBot="1" x14ac:dyDescent="0.25">
      <c r="A202" s="88" t="s">
        <v>33</v>
      </c>
      <c r="B202" s="68">
        <f t="shared" ref="B202:C202" si="112">SUM(B192:B201)</f>
        <v>24658710</v>
      </c>
      <c r="C202" s="68">
        <f t="shared" si="112"/>
        <v>39289985</v>
      </c>
      <c r="D202" s="68">
        <f>[1]!LSRMUltimate(LSRM_Name,0,$A202)</f>
        <v>35783213.881013885</v>
      </c>
      <c r="E202" s="68">
        <f t="shared" ref="E202:G202" si="113">SUM(E192:E201)</f>
        <v>11124503.881013894</v>
      </c>
      <c r="F202" s="68">
        <f t="shared" si="113"/>
        <v>7190555.6916407254</v>
      </c>
      <c r="G202" s="68">
        <f t="shared" si="113"/>
        <v>3933948.1893731672</v>
      </c>
      <c r="H202" s="68">
        <f>[1]!LSRMUltimate(LSRM_Name,1,$A202)</f>
        <v>36428722.389675818</v>
      </c>
      <c r="I202" s="68">
        <f t="shared" ref="I202:K202" si="114">SUM(I192:I201)</f>
        <v>11770012.38967582</v>
      </c>
      <c r="J202" s="68">
        <f t="shared" si="114"/>
        <v>12261255.885693306</v>
      </c>
      <c r="K202" s="68">
        <f t="shared" si="114"/>
        <v>-491243.49601748586</v>
      </c>
      <c r="L202" s="68">
        <f>[1]!LSRMUltimate(LSRM_Name,2,$A202)</f>
        <v>36489300.357610963</v>
      </c>
      <c r="M202" s="68">
        <f t="shared" ref="M202:O202" si="115">SUM(M192:M201)</f>
        <v>11830590.357610963</v>
      </c>
      <c r="N202" s="68">
        <f t="shared" si="115"/>
        <v>10428309.277173446</v>
      </c>
      <c r="O202" s="68">
        <f t="shared" si="115"/>
        <v>1402281.0804375173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4" t="s">
        <v>111</v>
      </c>
      <c r="C206" s="165"/>
      <c r="D206" s="166"/>
      <c r="E206" s="164" t="s">
        <v>113</v>
      </c>
      <c r="F206" s="165"/>
      <c r="G206" s="166"/>
      <c r="H206" s="164" t="s">
        <v>114</v>
      </c>
      <c r="I206" s="165"/>
      <c r="J206" s="166"/>
      <c r="Q206" s="1" t="s">
        <v>117</v>
      </c>
      <c r="R206" s="164" t="s">
        <v>118</v>
      </c>
      <c r="S206" s="165"/>
      <c r="T206" s="166"/>
      <c r="U206" s="164" t="s">
        <v>119</v>
      </c>
      <c r="V206" s="165"/>
      <c r="W206" s="166"/>
      <c r="X206" s="164" t="s">
        <v>116</v>
      </c>
      <c r="Y206" s="165"/>
      <c r="Z206" s="166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1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16"/>
        <v>1</v>
      </c>
      <c r="B209" s="67">
        <f>SQRT([1]!LSRMMSEP(LSRM_Name,0,$A209,$D$205,0,$G$205))</f>
        <v>0</v>
      </c>
      <c r="C209" s="67">
        <f>SQRT([1]!LSRMMSEP(LSRM_Name,0,$A209,$D$205,1,$G$205))</f>
        <v>0</v>
      </c>
      <c r="D209" s="67">
        <f>SQRT([1]!LSRMMSEP(LSRM_Name,0,$A209,$D$205,2,$G$205))</f>
        <v>0</v>
      </c>
      <c r="E209" s="67">
        <f>SQRT([1]!LSRMMSEP(LSRM_Name,1,$A209,$D$205,0,$G$205))</f>
        <v>0</v>
      </c>
      <c r="F209" s="67">
        <f>SQRT([1]!LSRMMSEP(LSRM_Name,1,$A209,$D$205,1,$G$205))</f>
        <v>0</v>
      </c>
      <c r="G209" s="67">
        <f>SQRT([1]!LSRMMSEP(LSRM_Name,1,$A209,$D$205,2,$G$205))</f>
        <v>0</v>
      </c>
      <c r="H209" s="67">
        <f>SQRT([1]!LSRMMSEP(LSRM_Name,2,$A209,$D$205,0,$G$205))</f>
        <v>0</v>
      </c>
      <c r="I209" s="67">
        <f>SQRT([1]!LSRMMSEP(LSRM_Name,2,$A209,$D$205,1,$G$205))</f>
        <v>0</v>
      </c>
      <c r="J209" s="67">
        <f>SQRT([1]!LSRMMSEP(LSRM_Name,2,$A209,$D$205,2,$G$205))</f>
        <v>0</v>
      </c>
      <c r="Q209" s="24">
        <f t="shared" ref="Q209:Q218" si="117">A209</f>
        <v>1</v>
      </c>
      <c r="R209" s="67">
        <f>SQRT([1]!LSRMCDR(LSRM_Name,0,$A209,$D$205,0,$G$205))</f>
        <v>0</v>
      </c>
      <c r="S209" s="67">
        <f>SQRT([1]!LSRMCDR(LSRM_Name,0,$A209,$D$205,1,$G$205))</f>
        <v>0</v>
      </c>
      <c r="T209" s="67">
        <f>SQRT([1]!LSRMCDR(LSRM_Name,0,$A209,$D$205,2,$G$205))</f>
        <v>0</v>
      </c>
      <c r="U209" s="67">
        <f>SQRT([1]!LSRMCDR(LSRM_Name,1,$A209,$D$205,0,$G$205))</f>
        <v>0</v>
      </c>
      <c r="V209" s="67">
        <f>SQRT([1]!LSRMCDR(LSRM_Name,1,$A209,$D$205,1,$G$205))</f>
        <v>0</v>
      </c>
      <c r="W209" s="67">
        <f>SQRT([1]!LSRMCDR(LSRM_Name,1,$A209,$D$205,2,$G$205))</f>
        <v>0</v>
      </c>
      <c r="X209" s="67">
        <f>SQRT([1]!LSRMCDR(LSRM_Name,2,$A209,$D$205,0,$G$205))</f>
        <v>0</v>
      </c>
      <c r="Y209" s="67">
        <f>SQRT([1]!LSRMCDR(LSRM_Name,2,$A209,$D$205,1,$G$205))</f>
        <v>0</v>
      </c>
      <c r="Z209" s="67">
        <f>SQRT([1]!LSRMCDR(LSRM_Name,2,$A209,$D$205,2,$G$205))</f>
        <v>0</v>
      </c>
    </row>
    <row r="210" spans="1:27" x14ac:dyDescent="0.2">
      <c r="A210" s="24">
        <f t="shared" si="116"/>
        <v>2</v>
      </c>
      <c r="B210" s="67">
        <f>SQRT([1]!LSRMMSEP(LSRM_Name,0,$A210,$D$205,0,$G$205))</f>
        <v>0</v>
      </c>
      <c r="C210" s="67">
        <f>SQRT([1]!LSRMMSEP(LSRM_Name,0,$A210,$D$205,1,$G$205))</f>
        <v>0</v>
      </c>
      <c r="D210" s="67">
        <f>SQRT([1]!LSRMMSEP(LSRM_Name,0,$A210,$D$205,2,$G$205))</f>
        <v>0</v>
      </c>
      <c r="E210" s="67">
        <f>SQRT([1]!LSRMMSEP(LSRM_Name,1,$A210,$D$205,0,$G$205))</f>
        <v>0</v>
      </c>
      <c r="F210" s="67">
        <f>SQRT([1]!LSRMMSEP(LSRM_Name,1,$A210,$D$205,1,$G$205))</f>
        <v>0</v>
      </c>
      <c r="G210" s="67">
        <f>SQRT([1]!LSRMMSEP(LSRM_Name,1,$A210,$D$205,2,$G$205))</f>
        <v>0</v>
      </c>
      <c r="H210" s="67">
        <f>SQRT([1]!LSRMMSEP(LSRM_Name,2,$A210,$D$205,0,$G$205))</f>
        <v>0</v>
      </c>
      <c r="I210" s="67">
        <f>SQRT([1]!LSRMMSEP(LSRM_Name,2,$A210,$D$205,1,$G$205))</f>
        <v>0</v>
      </c>
      <c r="J210" s="67">
        <f>SQRT([1]!LSRMMSEP(LSRM_Name,2,$A210,$D$205,2,$G$205))</f>
        <v>0</v>
      </c>
      <c r="Q210" s="24">
        <f t="shared" si="117"/>
        <v>2</v>
      </c>
      <c r="R210" s="67">
        <f>SQRT([1]!LSRMCDR(LSRM_Name,0,$A210,$D$205,0,$G$205))</f>
        <v>0</v>
      </c>
      <c r="S210" s="67">
        <f>SQRT([1]!LSRMCDR(LSRM_Name,0,$A210,$D$205,1,$G$205))</f>
        <v>0</v>
      </c>
      <c r="T210" s="67">
        <f>SQRT([1]!LSRMCDR(LSRM_Name,0,$A210,$D$205,2,$G$205))</f>
        <v>0</v>
      </c>
      <c r="U210" s="67">
        <f>SQRT([1]!LSRMCDR(LSRM_Name,1,$A210,$D$205,0,$G$205))</f>
        <v>0</v>
      </c>
      <c r="V210" s="67">
        <f>SQRT([1]!LSRMCDR(LSRM_Name,1,$A210,$D$205,1,$G$205))</f>
        <v>0</v>
      </c>
      <c r="W210" s="67">
        <f>SQRT([1]!LSRMCDR(LSRM_Name,1,$A210,$D$205,2,$G$205))</f>
        <v>0</v>
      </c>
      <c r="X210" s="67">
        <f>SQRT([1]!LSRMCDR(LSRM_Name,2,$A210,$D$205,0,$G$205))</f>
        <v>0</v>
      </c>
      <c r="Y210" s="67">
        <f>SQRT([1]!LSRMCDR(LSRM_Name,2,$A210,$D$205,1,$G$205))</f>
        <v>0</v>
      </c>
      <c r="Z210" s="67">
        <f>SQRT([1]!LSRMCDR(LSRM_Name,2,$A210,$D$205,2,$G$205))</f>
        <v>0</v>
      </c>
    </row>
    <row r="211" spans="1:27" x14ac:dyDescent="0.2">
      <c r="A211" s="24">
        <f t="shared" si="116"/>
        <v>3</v>
      </c>
      <c r="B211" s="67">
        <f>SQRT([1]!LSRMMSEP(LSRM_Name,0,$A211,$D$205,0,$G$205))</f>
        <v>74542.036519779926</v>
      </c>
      <c r="C211" s="67">
        <f>SQRT([1]!LSRMMSEP(LSRM_Name,0,$A211,$D$205,1,$G$205))</f>
        <v>44405.050334468579</v>
      </c>
      <c r="D211" s="67">
        <f>SQRT([1]!LSRMMSEP(LSRM_Name,0,$A211,$D$205,2,$G$205))</f>
        <v>86765.913259314533</v>
      </c>
      <c r="E211" s="67">
        <f>SQRT([1]!LSRMMSEP(LSRM_Name,1,$A211,$D$205,0,$G$205))</f>
        <v>6660.8303553553578</v>
      </c>
      <c r="F211" s="67">
        <f>SQRT([1]!LSRMMSEP(LSRM_Name,1,$A211,$D$205,1,$G$205))</f>
        <v>3838.7110198187988</v>
      </c>
      <c r="G211" s="67">
        <f>SQRT([1]!LSRMMSEP(LSRM_Name,1,$A211,$D$205,2,$G$205))</f>
        <v>7687.8061445708727</v>
      </c>
      <c r="H211" s="67">
        <f>SQRT([1]!LSRMMSEP(LSRM_Name,2,$A211,$D$205,0,$G$205))</f>
        <v>31076.469219307117</v>
      </c>
      <c r="I211" s="67">
        <f>SQRT([1]!LSRMMSEP(LSRM_Name,2,$A211,$D$205,1,$G$205))</f>
        <v>18574.985930094001</v>
      </c>
      <c r="J211" s="67">
        <f>SQRT([1]!LSRMMSEP(LSRM_Name,2,$A211,$D$205,2,$G$205))</f>
        <v>36204.654969240255</v>
      </c>
      <c r="Q211" s="24">
        <f t="shared" si="117"/>
        <v>3</v>
      </c>
      <c r="R211" s="67">
        <f>SQRT([1]!LSRMCDR(LSRM_Name,0,$A211,$D$205,0,$G$205))</f>
        <v>74542.036519779984</v>
      </c>
      <c r="S211" s="67">
        <f>SQRT([1]!LSRMCDR(LSRM_Name,0,$A211,$D$205,1,$G$205))</f>
        <v>44405.050334468491</v>
      </c>
      <c r="T211" s="67">
        <f>SQRT([1]!LSRMCDR(LSRM_Name,0,$A211,$D$205,2,$G$205))</f>
        <v>86765.913259314533</v>
      </c>
      <c r="U211" s="67">
        <f>SQRT([1]!LSRMCDR(LSRM_Name,1,$A211,$D$205,0,$G$205))</f>
        <v>6660.830355355336</v>
      </c>
      <c r="V211" s="67">
        <f>SQRT([1]!LSRMCDR(LSRM_Name,1,$A211,$D$205,1,$G$205))</f>
        <v>3838.7110198188302</v>
      </c>
      <c r="W211" s="67">
        <f>SQRT([1]!LSRMCDR(LSRM_Name,1,$A211,$D$205,2,$G$205))</f>
        <v>7687.8061445708699</v>
      </c>
      <c r="X211" s="67">
        <f>SQRT([1]!LSRMCDR(LSRM_Name,2,$A211,$D$205,0,$G$205))</f>
        <v>31076.469219307142</v>
      </c>
      <c r="Y211" s="67">
        <f>SQRT([1]!LSRMCDR(LSRM_Name,2,$A211,$D$205,1,$G$205))</f>
        <v>18574.985930093961</v>
      </c>
      <c r="Z211" s="67">
        <f>SQRT([1]!LSRMCDR(LSRM_Name,2,$A211,$D$205,2,$G$205))</f>
        <v>36204.654969240255</v>
      </c>
    </row>
    <row r="212" spans="1:27" x14ac:dyDescent="0.2">
      <c r="A212" s="24">
        <f t="shared" si="116"/>
        <v>4</v>
      </c>
      <c r="B212" s="67">
        <f>SQRT([1]!LSRMMSEP(LSRM_Name,0,$A212,$D$205,0,$G$205))</f>
        <v>134085.42568627655</v>
      </c>
      <c r="C212" s="67">
        <f>SQRT([1]!LSRMMSEP(LSRM_Name,0,$A212,$D$205,1,$G$205))</f>
        <v>63517.891027724632</v>
      </c>
      <c r="D212" s="67">
        <f>SQRT([1]!LSRMMSEP(LSRM_Name,0,$A212,$D$205,2,$G$205))</f>
        <v>148369.21467096836</v>
      </c>
      <c r="E212" s="67">
        <f>SQRT([1]!LSRMMSEP(LSRM_Name,1,$A212,$D$205,0,$G$205))</f>
        <v>8579.4276106861125</v>
      </c>
      <c r="F212" s="67">
        <f>SQRT([1]!LSRMMSEP(LSRM_Name,1,$A212,$D$205,1,$G$205))</f>
        <v>4555.7182829132798</v>
      </c>
      <c r="G212" s="67">
        <f>SQRT([1]!LSRMMSEP(LSRM_Name,1,$A212,$D$205,2,$G$205))</f>
        <v>9713.9666048568197</v>
      </c>
      <c r="H212" s="67">
        <f>SQRT([1]!LSRMMSEP(LSRM_Name,2,$A212,$D$205,0,$G$205))</f>
        <v>58745.717338599708</v>
      </c>
      <c r="I212" s="67">
        <f>SQRT([1]!LSRMMSEP(LSRM_Name,2,$A212,$D$205,1,$G$205))</f>
        <v>27576.933883747304</v>
      </c>
      <c r="J212" s="67">
        <f>SQRT([1]!LSRMMSEP(LSRM_Name,2,$A212,$D$205,2,$G$205))</f>
        <v>64896.429701912144</v>
      </c>
      <c r="Q212" s="24">
        <f t="shared" si="117"/>
        <v>4</v>
      </c>
      <c r="R212" s="67">
        <f>SQRT([1]!LSRMCDR(LSRM_Name,0,$A212,$D$205,0,$G$205))</f>
        <v>117623.26464223313</v>
      </c>
      <c r="S212" s="67">
        <f>SQRT([1]!LSRMCDR(LSRM_Name,0,$A212,$D$205,1,$G$205))</f>
        <v>53784.498443374614</v>
      </c>
      <c r="T212" s="67">
        <f>SQRT([1]!LSRMCDR(LSRM_Name,0,$A212,$D$205,2,$G$205))</f>
        <v>129336.78772067201</v>
      </c>
      <c r="U212" s="67">
        <f>SQRT([1]!LSRMCDR(LSRM_Name,1,$A212,$D$205,0,$G$205))</f>
        <v>5825.846641189406</v>
      </c>
      <c r="V212" s="67">
        <f>SQRT([1]!LSRMCDR(LSRM_Name,1,$A212,$D$205,1,$G$205))</f>
        <v>2877.1020860423928</v>
      </c>
      <c r="W212" s="67">
        <f>SQRT([1]!LSRMCDR(LSRM_Name,1,$A212,$D$205,2,$G$205))</f>
        <v>6497.5538089474385</v>
      </c>
      <c r="X212" s="67">
        <f>SQRT([1]!LSRMCDR(LSRM_Name,2,$A212,$D$205,0,$G$205))</f>
        <v>52995.097634835482</v>
      </c>
      <c r="Y212" s="67">
        <f>SQRT([1]!LSRMCDR(LSRM_Name,2,$A212,$D$205,1,$G$205))</f>
        <v>24213.009974848886</v>
      </c>
      <c r="Z212" s="67">
        <f>SQRT([1]!LSRMCDR(LSRM_Name,2,$A212,$D$205,2,$G$205))</f>
        <v>58264.48511201208</v>
      </c>
    </row>
    <row r="213" spans="1:27" x14ac:dyDescent="0.2">
      <c r="A213" s="24">
        <f t="shared" si="116"/>
        <v>5</v>
      </c>
      <c r="B213" s="67">
        <f>SQRT([1]!LSRMMSEP(LSRM_Name,0,$A213,$D$205,0,$G$205))</f>
        <v>174748.87574774123</v>
      </c>
      <c r="C213" s="67">
        <f>SQRT([1]!LSRMMSEP(LSRM_Name,0,$A213,$D$205,1,$G$205))</f>
        <v>90496.048890790509</v>
      </c>
      <c r="D213" s="67">
        <f>SQRT([1]!LSRMMSEP(LSRM_Name,0,$A213,$D$205,2,$G$205))</f>
        <v>196791.01717289802</v>
      </c>
      <c r="E213" s="67">
        <f>SQRT([1]!LSRMMSEP(LSRM_Name,1,$A213,$D$205,0,$G$205))</f>
        <v>30087.776955176843</v>
      </c>
      <c r="F213" s="67">
        <f>SQRT([1]!LSRMMSEP(LSRM_Name,1,$A213,$D$205,1,$G$205))</f>
        <v>14106.704516555603</v>
      </c>
      <c r="G213" s="67">
        <f>SQRT([1]!LSRMMSEP(LSRM_Name,1,$A213,$D$205,2,$G$205))</f>
        <v>33230.609901442993</v>
      </c>
      <c r="H213" s="67">
        <f>SQRT([1]!LSRMMSEP(LSRM_Name,2,$A213,$D$205,0,$G$205))</f>
        <v>69467.573672151353</v>
      </c>
      <c r="I213" s="67">
        <f>SQRT([1]!LSRMMSEP(LSRM_Name,2,$A213,$D$205,1,$G$205))</f>
        <v>35980.321558340373</v>
      </c>
      <c r="J213" s="67">
        <f>SQRT([1]!LSRMMSEP(LSRM_Name,2,$A213,$D$205,2,$G$205))</f>
        <v>78232.52093175413</v>
      </c>
      <c r="Q213" s="24">
        <f t="shared" si="117"/>
        <v>5</v>
      </c>
      <c r="R213" s="67">
        <f>SQRT([1]!LSRMCDR(LSRM_Name,0,$A213,$D$205,0,$G$205))</f>
        <v>93357.559719366574</v>
      </c>
      <c r="S213" s="67">
        <f>SQRT([1]!LSRMCDR(LSRM_Name,0,$A213,$D$205,1,$G$205))</f>
        <v>44072.369214908365</v>
      </c>
      <c r="T213" s="67">
        <f>SQRT([1]!LSRMCDR(LSRM_Name,0,$A213,$D$205,2,$G$205))</f>
        <v>103237.62727305533</v>
      </c>
      <c r="U213" s="67">
        <f>SQRT([1]!LSRMCDR(LSRM_Name,1,$A213,$D$205,0,$G$205))</f>
        <v>28786.102942581409</v>
      </c>
      <c r="V213" s="67">
        <f>SQRT([1]!LSRMCDR(LSRM_Name,1,$A213,$D$205,1,$G$205))</f>
        <v>13235.067305654011</v>
      </c>
      <c r="W213" s="67">
        <f>SQRT([1]!LSRMCDR(LSRM_Name,1,$A213,$D$205,2,$G$205))</f>
        <v>31682.909102639009</v>
      </c>
      <c r="X213" s="67">
        <f>SQRT([1]!LSRMCDR(LSRM_Name,2,$A213,$D$205,0,$G$205))</f>
        <v>33625.301497098415</v>
      </c>
      <c r="Y213" s="67">
        <f>SQRT([1]!LSRMCDR(LSRM_Name,2,$A213,$D$205,1,$G$205))</f>
        <v>15879.059003639786</v>
      </c>
      <c r="Z213" s="67">
        <f>SQRT([1]!LSRMCDR(LSRM_Name,2,$A213,$D$205,2,$G$205))</f>
        <v>37186.09169584568</v>
      </c>
    </row>
    <row r="214" spans="1:27" x14ac:dyDescent="0.2">
      <c r="A214" s="24">
        <f t="shared" si="116"/>
        <v>6</v>
      </c>
      <c r="B214" s="67">
        <f>SQRT([1]!LSRMMSEP(LSRM_Name,0,$A214,$D$205,0,$G$205))</f>
        <v>161913.10670218884</v>
      </c>
      <c r="C214" s="67">
        <f>SQRT([1]!LSRMMSEP(LSRM_Name,0,$A214,$D$205,1,$G$205))</f>
        <v>69555.702749063945</v>
      </c>
      <c r="D214" s="67">
        <f>SQRT([1]!LSRMMSEP(LSRM_Name,0,$A214,$D$205,2,$G$205))</f>
        <v>176221.02572301219</v>
      </c>
      <c r="E214" s="67">
        <f>SQRT([1]!LSRMMSEP(LSRM_Name,1,$A214,$D$205,0,$G$205))</f>
        <v>51863.085737180765</v>
      </c>
      <c r="F214" s="67">
        <f>SQRT([1]!LSRMMSEP(LSRM_Name,1,$A214,$D$205,1,$G$205))</f>
        <v>22110.226460882976</v>
      </c>
      <c r="G214" s="67">
        <f>SQRT([1]!LSRMMSEP(LSRM_Name,1,$A214,$D$205,2,$G$205))</f>
        <v>56379.444625977761</v>
      </c>
      <c r="H214" s="67">
        <f>SQRT([1]!LSRMMSEP(LSRM_Name,2,$A214,$D$205,0,$G$205))</f>
        <v>60477.343017142157</v>
      </c>
      <c r="I214" s="67">
        <f>SQRT([1]!LSRMMSEP(LSRM_Name,2,$A214,$D$205,1,$G$205))</f>
        <v>26278.298067629305</v>
      </c>
      <c r="J214" s="67">
        <f>SQRT([1]!LSRMMSEP(LSRM_Name,2,$A214,$D$205,2,$G$205))</f>
        <v>65939.805639266517</v>
      </c>
      <c r="Q214" s="24">
        <f t="shared" si="117"/>
        <v>6</v>
      </c>
      <c r="R214" s="67">
        <f>SQRT([1]!LSRMCDR(LSRM_Name,0,$A214,$D$205,0,$G$205))</f>
        <v>68767.176617381527</v>
      </c>
      <c r="S214" s="67">
        <f>SQRT([1]!LSRMCDR(LSRM_Name,0,$A214,$D$205,1,$G$205))</f>
        <v>26387.216512438939</v>
      </c>
      <c r="T214" s="67">
        <f>SQRT([1]!LSRMCDR(LSRM_Name,0,$A214,$D$205,2,$G$205))</f>
        <v>73656.023346366404</v>
      </c>
      <c r="U214" s="67">
        <f>SQRT([1]!LSRMCDR(LSRM_Name,1,$A214,$D$205,0,$G$205))</f>
        <v>42967.938320818117</v>
      </c>
      <c r="V214" s="67">
        <f>SQRT([1]!LSRMCDR(LSRM_Name,1,$A214,$D$205,1,$G$205))</f>
        <v>17631.24020281549</v>
      </c>
      <c r="W214" s="67">
        <f>SQRT([1]!LSRMCDR(LSRM_Name,1,$A214,$D$205,2,$G$205))</f>
        <v>46444.637522872406</v>
      </c>
      <c r="X214" s="67">
        <f>SQRT([1]!LSRMCDR(LSRM_Name,2,$A214,$D$205,0,$G$205))</f>
        <v>25907.866570851496</v>
      </c>
      <c r="Y214" s="67">
        <f>SQRT([1]!LSRMCDR(LSRM_Name,2,$A214,$D$205,1,$G$205))</f>
        <v>10710.100356456029</v>
      </c>
      <c r="Z214" s="67">
        <f>SQRT([1]!LSRMCDR(LSRM_Name,2,$A214,$D$205,2,$G$205))</f>
        <v>28034.332521007236</v>
      </c>
    </row>
    <row r="215" spans="1:27" x14ac:dyDescent="0.2">
      <c r="A215" s="24">
        <f t="shared" si="116"/>
        <v>7</v>
      </c>
      <c r="B215" s="67">
        <f>SQRT([1]!LSRMMSEP(LSRM_Name,0,$A215,$D$205,0,$G$205))</f>
        <v>251139.0555408597</v>
      </c>
      <c r="C215" s="67">
        <f>SQRT([1]!LSRMMSEP(LSRM_Name,0,$A215,$D$205,1,$G$205))</f>
        <v>105824.93249861585</v>
      </c>
      <c r="D215" s="67">
        <f>SQRT([1]!LSRMMSEP(LSRM_Name,0,$A215,$D$205,2,$G$205))</f>
        <v>272524.75402482547</v>
      </c>
      <c r="E215" s="67">
        <f>SQRT([1]!LSRMMSEP(LSRM_Name,1,$A215,$D$205,0,$G$205))</f>
        <v>155704.82103213004</v>
      </c>
      <c r="F215" s="67">
        <f>SQRT([1]!LSRMMSEP(LSRM_Name,1,$A215,$D$205,1,$G$205))</f>
        <v>60992.792202681143</v>
      </c>
      <c r="G215" s="67">
        <f>SQRT([1]!LSRMMSEP(LSRM_Name,1,$A215,$D$205,2,$G$205))</f>
        <v>167224.73499254556</v>
      </c>
      <c r="H215" s="67">
        <f>SQRT([1]!LSRMMSEP(LSRM_Name,2,$A215,$D$205,0,$G$205))</f>
        <v>153361.59274981669</v>
      </c>
      <c r="I215" s="67">
        <f>SQRT([1]!LSRMMSEP(LSRM_Name,2,$A215,$D$205,1,$G$205))</f>
        <v>60925.869486653253</v>
      </c>
      <c r="J215" s="67">
        <f>SQRT([1]!LSRMMSEP(LSRM_Name,2,$A215,$D$205,2,$G$205))</f>
        <v>165020.42208001207</v>
      </c>
      <c r="Q215" s="24">
        <f t="shared" si="117"/>
        <v>7</v>
      </c>
      <c r="R215" s="67">
        <f>SQRT([1]!LSRMCDR(LSRM_Name,0,$A215,$D$205,0,$G$205))</f>
        <v>181439.68965897989</v>
      </c>
      <c r="S215" s="67">
        <f>SQRT([1]!LSRMCDR(LSRM_Name,0,$A215,$D$205,1,$G$205))</f>
        <v>67870.148573842031</v>
      </c>
      <c r="T215" s="67">
        <f>SQRT([1]!LSRMCDR(LSRM_Name,0,$A215,$D$205,2,$G$205))</f>
        <v>193718.14073798645</v>
      </c>
      <c r="U215" s="67">
        <f>SQRT([1]!LSRMCDR(LSRM_Name,1,$A215,$D$205,0,$G$205))</f>
        <v>146707.58034913716</v>
      </c>
      <c r="V215" s="67">
        <f>SQRT([1]!LSRMCDR(LSRM_Name,1,$A215,$D$205,1,$G$205))</f>
        <v>56632.626104620605</v>
      </c>
      <c r="W215" s="67">
        <f>SQRT([1]!LSRMCDR(LSRM_Name,1,$A215,$D$205,2,$G$205))</f>
        <v>157258.92175455196</v>
      </c>
      <c r="X215" s="67">
        <f>SQRT([1]!LSRMCDR(LSRM_Name,2,$A215,$D$205,0,$G$205))</f>
        <v>138110.29959920407</v>
      </c>
      <c r="Y215" s="67">
        <f>SQRT([1]!LSRMCDR(LSRM_Name,2,$A215,$D$205,1,$G$205))</f>
        <v>52258.019981048812</v>
      </c>
      <c r="Z215" s="67">
        <f>SQRT([1]!LSRMCDR(LSRM_Name,2,$A215,$D$205,2,$G$205))</f>
        <v>147666.36552621453</v>
      </c>
    </row>
    <row r="216" spans="1:27" x14ac:dyDescent="0.2">
      <c r="A216" s="24">
        <f t="shared" si="116"/>
        <v>8</v>
      </c>
      <c r="B216" s="67">
        <f>SQRT([1]!LSRMMSEP(LSRM_Name,0,$A216,$D$205,0,$G$205))</f>
        <v>350882.701481444</v>
      </c>
      <c r="C216" s="67">
        <f>SQRT([1]!LSRMMSEP(LSRM_Name,0,$A216,$D$205,1,$G$205))</f>
        <v>151271.85839036299</v>
      </c>
      <c r="D216" s="67">
        <f>SQRT([1]!LSRMMSEP(LSRM_Name,0,$A216,$D$205,2,$G$205))</f>
        <v>382101.87822070462</v>
      </c>
      <c r="E216" s="67">
        <f>SQRT([1]!LSRMMSEP(LSRM_Name,1,$A216,$D$205,0,$G$205))</f>
        <v>200865.14386660091</v>
      </c>
      <c r="F216" s="67">
        <f>SQRT([1]!LSRMMSEP(LSRM_Name,1,$A216,$D$205,1,$G$205))</f>
        <v>67600.468166457475</v>
      </c>
      <c r="G216" s="67">
        <f>SQRT([1]!LSRMMSEP(LSRM_Name,1,$A216,$D$205,2,$G$205))</f>
        <v>211935.43667087509</v>
      </c>
      <c r="H216" s="67">
        <f>SQRT([1]!LSRMMSEP(LSRM_Name,2,$A216,$D$205,0,$G$205))</f>
        <v>209300.05286146363</v>
      </c>
      <c r="I216" s="67">
        <f>SQRT([1]!LSRMMSEP(LSRM_Name,2,$A216,$D$205,1,$G$205))</f>
        <v>79589.281146115143</v>
      </c>
      <c r="J216" s="67">
        <f>SQRT([1]!LSRMMSEP(LSRM_Name,2,$A216,$D$205,2,$G$205))</f>
        <v>223921.7850079952</v>
      </c>
      <c r="Q216" s="24">
        <f t="shared" si="117"/>
        <v>8</v>
      </c>
      <c r="R216" s="67">
        <f>SQRT([1]!LSRMCDR(LSRM_Name,0,$A216,$D$205,0,$G$205))</f>
        <v>223163.35814639434</v>
      </c>
      <c r="S216" s="67">
        <f>SQRT([1]!LSRMCDR(LSRM_Name,0,$A216,$D$205,1,$G$205))</f>
        <v>85473.422418120899</v>
      </c>
      <c r="T216" s="67">
        <f>SQRT([1]!LSRMCDR(LSRM_Name,0,$A216,$D$205,2,$G$205))</f>
        <v>238971.94471117816</v>
      </c>
      <c r="U216" s="67">
        <f>SQRT([1]!LSRMCDR(LSRM_Name,1,$A216,$D$205,0,$G$205))</f>
        <v>145481.28738755366</v>
      </c>
      <c r="V216" s="67">
        <f>SQRT([1]!LSRMCDR(LSRM_Name,1,$A216,$D$205,1,$G$205))</f>
        <v>47076.972947891656</v>
      </c>
      <c r="W216" s="67">
        <f>SQRT([1]!LSRMCDR(LSRM_Name,1,$A216,$D$205,2,$G$205))</f>
        <v>152908.62095341942</v>
      </c>
      <c r="X216" s="67">
        <f>SQRT([1]!LSRMCDR(LSRM_Name,2,$A216,$D$205,0,$G$205))</f>
        <v>150667.9805006469</v>
      </c>
      <c r="Y216" s="67">
        <f>SQRT([1]!LSRMCDR(LSRM_Name,2,$A216,$D$205,1,$G$205))</f>
        <v>53523.126794238902</v>
      </c>
      <c r="Z216" s="67">
        <f>SQRT([1]!LSRMCDR(LSRM_Name,2,$A216,$D$205,2,$G$205))</f>
        <v>159892.3558209569</v>
      </c>
    </row>
    <row r="217" spans="1:27" x14ac:dyDescent="0.2">
      <c r="A217" s="24">
        <f t="shared" si="116"/>
        <v>9</v>
      </c>
      <c r="B217" s="67">
        <f>SQRT([1]!LSRMMSEP(LSRM_Name,0,$A217,$D$205,0,$G$205))</f>
        <v>354527.90712425666</v>
      </c>
      <c r="C217" s="67">
        <f>SQRT([1]!LSRMMSEP(LSRM_Name,0,$A217,$D$205,1,$G$205))</f>
        <v>127118.67119801536</v>
      </c>
      <c r="D217" s="67">
        <f>SQRT([1]!LSRMMSEP(LSRM_Name,0,$A217,$D$205,2,$G$205))</f>
        <v>376628.7210198589</v>
      </c>
      <c r="E217" s="67">
        <f>SQRT([1]!LSRMMSEP(LSRM_Name,1,$A217,$D$205,0,$G$205))</f>
        <v>307003.45246063761</v>
      </c>
      <c r="F217" s="67">
        <f>SQRT([1]!LSRMMSEP(LSRM_Name,1,$A217,$D$205,1,$G$205))</f>
        <v>109255.60678461217</v>
      </c>
      <c r="G217" s="67">
        <f>SQRT([1]!LSRMMSEP(LSRM_Name,1,$A217,$D$205,2,$G$205))</f>
        <v>325864.8606963089</v>
      </c>
      <c r="H217" s="67">
        <f>SQRT([1]!LSRMMSEP(LSRM_Name,2,$A217,$D$205,0,$G$205))</f>
        <v>263595.26813377347</v>
      </c>
      <c r="I217" s="67">
        <f>SQRT([1]!LSRMMSEP(LSRM_Name,2,$A217,$D$205,1,$G$205))</f>
        <v>92722.167164385915</v>
      </c>
      <c r="J217" s="67">
        <f>SQRT([1]!LSRMMSEP(LSRM_Name,2,$A217,$D$205,2,$G$205))</f>
        <v>279427.74677217769</v>
      </c>
      <c r="Q217" s="24">
        <f t="shared" si="117"/>
        <v>9</v>
      </c>
      <c r="R217" s="67">
        <f>SQRT([1]!LSRMCDR(LSRM_Name,0,$A217,$D$205,0,$G$205))</f>
        <v>185371.88639868726</v>
      </c>
      <c r="S217" s="67">
        <f>SQRT([1]!LSRMCDR(LSRM_Name,0,$A217,$D$205,1,$G$205))</f>
        <v>58540.395642060517</v>
      </c>
      <c r="T217" s="67">
        <f>SQRT([1]!LSRMCDR(LSRM_Name,0,$A217,$D$205,2,$G$205))</f>
        <v>194395.76690076562</v>
      </c>
      <c r="U217" s="67">
        <f>SQRT([1]!LSRMCDR(LSRM_Name,1,$A217,$D$205,0,$G$205))</f>
        <v>214187.89003692206</v>
      </c>
      <c r="V217" s="67">
        <f>SQRT([1]!LSRMCDR(LSRM_Name,1,$A217,$D$205,1,$G$205))</f>
        <v>72609.767763065829</v>
      </c>
      <c r="W217" s="67">
        <f>SQRT([1]!LSRMCDR(LSRM_Name,1,$A217,$D$205,2,$G$205))</f>
        <v>226160.63011292432</v>
      </c>
      <c r="X217" s="67">
        <f>SQRT([1]!LSRMCDR(LSRM_Name,2,$A217,$D$205,0,$G$205))</f>
        <v>161530.19196810032</v>
      </c>
      <c r="Y217" s="67">
        <f>SQRT([1]!LSRMCDR(LSRM_Name,2,$A217,$D$205,1,$G$205))</f>
        <v>54015.268279382537</v>
      </c>
      <c r="Z217" s="67">
        <f>SQRT([1]!LSRMCDR(LSRM_Name,2,$A217,$D$205,2,$G$205))</f>
        <v>170322.20091504516</v>
      </c>
    </row>
    <row r="218" spans="1:27" ht="10.8" thickBot="1" x14ac:dyDescent="0.25">
      <c r="A218" s="88" t="s">
        <v>33</v>
      </c>
      <c r="B218" s="68">
        <f>SQRT([1]!LSRMMSEP(LSRM_Name,0,$A218,$D$205,0,$G$205))</f>
        <v>626233.1615571127</v>
      </c>
      <c r="C218" s="68">
        <f>SQRT([1]!LSRMMSEP(LSRM_Name,0,$A218,$D$205,1,$G$205))</f>
        <v>554832.31798525772</v>
      </c>
      <c r="D218" s="68">
        <f>SQRT([1]!LSRMMSEP(LSRM_Name,0,$A218,$D$205,2,$G$205))</f>
        <v>836664.13435422874</v>
      </c>
      <c r="E218" s="68">
        <f>SQRT([1]!LSRMMSEP(LSRM_Name,1,$A218,$D$205,0,$G$205))</f>
        <v>403181.0317455242</v>
      </c>
      <c r="F218" s="68">
        <f>SQRT([1]!LSRMMSEP(LSRM_Name,1,$A218,$D$205,1,$G$205))</f>
        <v>223591.06234382841</v>
      </c>
      <c r="G218" s="68">
        <f>SQRT([1]!LSRMMSEP(LSRM_Name,1,$A218,$D$205,2,$G$205))</f>
        <v>461029.18293685827</v>
      </c>
      <c r="H218" s="68">
        <f>SQRT([1]!LSRMMSEP(LSRM_Name,2,$A218,$D$205,0,$G$205))</f>
        <v>386922.23339601723</v>
      </c>
      <c r="I218" s="68">
        <f>SQRT([1]!LSRMMSEP(LSRM_Name,2,$A218,$D$205,1,$G$205))</f>
        <v>264259.96457678219</v>
      </c>
      <c r="J218" s="68">
        <f>SQRT([1]!LSRMMSEP(LSRM_Name,2,$A218,$D$205,2,$G$205))</f>
        <v>468553.2451859492</v>
      </c>
      <c r="Q218" s="88" t="str">
        <f t="shared" si="117"/>
        <v>Total</v>
      </c>
      <c r="R218" s="68">
        <f>SQRT([1]!LSRMCDR(LSRM_Name,0,$A218,$D$205,0,$G$205))</f>
        <v>501047.64622171549</v>
      </c>
      <c r="S218" s="68">
        <f>SQRT([1]!LSRMCDR(LSRM_Name,0,$A218,$D$205,1,$G$205))</f>
        <v>212877.67289546624</v>
      </c>
      <c r="T218" s="68">
        <f>SQRT([1]!LSRMCDR(LSRM_Name,0,$A218,$D$205,2,$G$205))</f>
        <v>544394.75328268041</v>
      </c>
      <c r="U218" s="68">
        <f>SQRT([1]!LSRMCDR(LSRM_Name,1,$A218,$D$205,0,$G$205))</f>
        <v>331512.05037487444</v>
      </c>
      <c r="V218" s="68">
        <f>SQRT([1]!LSRMCDR(LSRM_Name,1,$A218,$D$205,1,$G$205))</f>
        <v>117974.11347488585</v>
      </c>
      <c r="W218" s="68">
        <f>SQRT([1]!LSRMCDR(LSRM_Name,1,$A218,$D$205,2,$G$205))</f>
        <v>351878.00584000495</v>
      </c>
      <c r="X218" s="68">
        <f>SQRT([1]!LSRMCDR(LSRM_Name,2,$A218,$D$205,0,$G$205))</f>
        <v>313911.51643847534</v>
      </c>
      <c r="Y218" s="68">
        <f>SQRT([1]!LSRMCDR(LSRM_Name,2,$A218,$D$205,1,$G$205))</f>
        <v>120234.60547469492</v>
      </c>
      <c r="Z218" s="68">
        <f>SQRT([1]!LSRMCDR(LSRM_Name,2,$A218,$D$205,2,$G$205))</f>
        <v>336149.96728597005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4" t="s">
        <v>124</v>
      </c>
      <c r="C221" s="166"/>
      <c r="F221" s="164" t="s">
        <v>123</v>
      </c>
      <c r="G221" s="166"/>
      <c r="J221" s="164" t="s">
        <v>125</v>
      </c>
      <c r="K221" s="166"/>
      <c r="R221" s="164" t="s">
        <v>129</v>
      </c>
      <c r="S221" s="166"/>
      <c r="V221" s="164" t="s">
        <v>130</v>
      </c>
      <c r="W221" s="166"/>
      <c r="Z221" s="164" t="s">
        <v>131</v>
      </c>
      <c r="AA221" s="166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0.21534351760708301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5.0291894823944451E-2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0.15531940751488635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0.18728411415393001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0.12833172541607074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0.17896506699425568</v>
      </c>
    </row>
    <row r="224" spans="1:27" x14ac:dyDescent="0.2">
      <c r="A224" s="102">
        <v>1</v>
      </c>
      <c r="B224" s="104">
        <f>C223</f>
        <v>0.21534351760708301</v>
      </c>
      <c r="C224" s="30">
        <v>1</v>
      </c>
      <c r="E224" s="102">
        <v>1</v>
      </c>
      <c r="F224" s="104">
        <f>G223</f>
        <v>5.0291894823944451E-2</v>
      </c>
      <c r="G224" s="30">
        <v>1</v>
      </c>
      <c r="I224" s="102">
        <v>1</v>
      </c>
      <c r="J224" s="104">
        <f>K223</f>
        <v>0.15531940751488635</v>
      </c>
      <c r="K224" s="30">
        <v>1</v>
      </c>
      <c r="Q224" s="102">
        <v>1</v>
      </c>
      <c r="R224" s="104">
        <f>S223</f>
        <v>0.18728411415393001</v>
      </c>
      <c r="S224" s="30">
        <v>1</v>
      </c>
      <c r="U224" s="102">
        <v>1</v>
      </c>
      <c r="V224" s="104">
        <f>W223</f>
        <v>0.12833172541607074</v>
      </c>
      <c r="W224" s="30">
        <v>1</v>
      </c>
      <c r="Y224" s="102">
        <v>1</v>
      </c>
      <c r="Z224" s="104">
        <f>AA223</f>
        <v>0.17896506699425568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119" t="s">
        <v>127</v>
      </c>
      <c r="C227" s="29" t="s">
        <v>128</v>
      </c>
      <c r="F227" s="119" t="s">
        <v>127</v>
      </c>
      <c r="G227" s="29" t="s">
        <v>128</v>
      </c>
      <c r="J227" s="119" t="s">
        <v>127</v>
      </c>
      <c r="K227" s="29" t="s">
        <v>128</v>
      </c>
      <c r="R227" s="119" t="s">
        <v>127</v>
      </c>
      <c r="S227" s="29" t="s">
        <v>128</v>
      </c>
      <c r="V227" s="119" t="s">
        <v>127</v>
      </c>
      <c r="W227" s="29" t="s">
        <v>128</v>
      </c>
      <c r="Z227" s="119" t="s">
        <v>127</v>
      </c>
      <c r="AA227" s="29" t="s">
        <v>128</v>
      </c>
    </row>
    <row r="228" spans="1:27" x14ac:dyDescent="0.2">
      <c r="B228" s="153">
        <f>[1]!LSRMMSEPCovEigenvalue(LSRM_Name,0,$D$205,0,$G$205)</f>
        <v>46609212486.460205</v>
      </c>
      <c r="C228" s="154">
        <f>[1]!LSRMMSEPCovEigenvalue(LSRM_Name,[1]!LSRMM(LSRM_Name),$D$205,0,$G$205)</f>
        <v>76725471398.003754</v>
      </c>
      <c r="F228" s="153">
        <f>[1]!LSRMMSEPCovEigenvalue(LSRM_Name,0,$D$205,1,$G$205)</f>
        <v>20395646365.358971</v>
      </c>
      <c r="G228" s="154">
        <f>[1]!LSRMMSEPCovEigenvalue(LSRM_Name,[1]!LSRMM(LSRM_Name),$D$205,1,$G$205)</f>
        <v>46341464527.61068</v>
      </c>
      <c r="J228" s="153">
        <f>[1]!LSRMMSEPCovEigenvalue(LSRM_Name,0,$D$205,2,$G$205)</f>
        <v>79268743933.390686</v>
      </c>
      <c r="K228" s="154">
        <f>[1]!LSRMMSEPCovEigenvalue(LSRM_Name,[1]!LSRMM(LSRM_Name),$D$205,2,$G$205)</f>
        <v>110803050844.04291</v>
      </c>
      <c r="R228" s="153">
        <f>[1]!LSRMCDRCovEigenvalue(LSRM_Name,0,$D$205,0,$G$205)</f>
        <v>32915347860.63916</v>
      </c>
      <c r="S228" s="154">
        <f>[1]!LSRMCDRCovEigenvalue(LSRM_Name,[1]!LSRMM(LSRM_Name),$D$205,0,$G$205)</f>
        <v>50135001149.523071</v>
      </c>
      <c r="V228" s="153">
        <f>[1]!LSRMCDRCovEigenvalue(LSRM_Name,0,$D$205,1,$G$205)</f>
        <v>5298005985.0677547</v>
      </c>
      <c r="W228" s="154">
        <f>[1]!LSRMCDRCovEigenvalue(LSRM_Name,[1]!LSRMM(LSRM_Name),$D$205,1,$G$205)</f>
        <v>7524324501.5238667</v>
      </c>
      <c r="Z228" s="153">
        <f>[1]!LSRMCDRCovEigenvalue(LSRM_Name,0,$D$205,2,$G$205)</f>
        <v>38862353712.561256</v>
      </c>
      <c r="AA228" s="154">
        <f>[1]!LSRMCDRCovEigenvalue(LSRM_Name,[1]!LSRMM(LSRM_Name),$D$205,2,$G$205)</f>
        <v>57010325784.192596</v>
      </c>
    </row>
    <row r="231" spans="1:27" x14ac:dyDescent="0.2">
      <c r="A231" s="1" t="s">
        <v>132</v>
      </c>
    </row>
    <row r="232" spans="1:27" x14ac:dyDescent="0.2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</row>
    <row r="233" spans="1:2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3.0117034797222007E-4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0.66980285389021743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1.2046813918888803E-3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</row>
    <row r="236" spans="1:27" x14ac:dyDescent="0.2">
      <c r="A236" s="24">
        <v>3</v>
      </c>
      <c r="B236" s="109" t="b">
        <f>[1]!LSRMCalcInfo(LSRM_Name,$A236,1)</f>
        <v>1</v>
      </c>
      <c r="C236" s="110">
        <f>[1]!LSRMCalcInfo(LSRM_Name,$A236,2)</f>
        <v>6.0234069594444013E-4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4.8187255675555211E-3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2.4093627837777605E-3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</row>
    <row r="239" spans="1:2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3.3128738276944204E-3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3.0117034797222007E-4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</row>
    <row r="241" spans="1:10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1.2046813918888803E-3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</row>
    <row r="242" spans="1:10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0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</row>
    <row r="243" spans="1:10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3.0117034797222007E-4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10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2.3792457489805383E-2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10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1.2046813918888803E-3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10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1.293526644540685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10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5.5114173678916266E-2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</row>
    <row r="248" spans="1:10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0.14275474493883231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</row>
    <row r="249" spans="1:10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3.0117034797222007E-4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</row>
    <row r="250" spans="1:10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1.8070220878333203E-2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</row>
    <row r="251" spans="1:10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0.16142730651310994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</row>
    <row r="252" spans="1:10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2.8496738325131461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</row>
    <row r="253" spans="1:10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1.1444473222944361E-2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</row>
    <row r="254" spans="1:10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4.5777892891777444E-2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</row>
    <row r="255" spans="1:10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0.336708449032942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</row>
    <row r="256" spans="1:10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0.96705798733879855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5.1593492311121016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13.266553828176294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5.1735042374667959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6.9871520729555048E-2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3.9152145236388608E-3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3.2297508116540876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3.3128738276944204E-3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3.0117034797222007E-4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0.11022834735783253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3.6140441756666404E-3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6.7160987597805075E-2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3.9152145236388608E-3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3.0117034797222007E-4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6.0234069594444009E-3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5.7222366114721805E-3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3.0117034797222007E-4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5.7222366114721805E-3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5.421066263499961E-3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6.0234069594444013E-4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1.5359687746583223E-2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9.6374511351110421E-3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7.8304290472777215E-3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1.0540962179027702E-2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9.3362807871388218E-3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8.1315993952499419E-3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5.624055078033237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33.767520584993271</v>
      </c>
      <c r="D349" s="115" t="s">
        <v>137</v>
      </c>
      <c r="E349" s="11"/>
    </row>
    <row r="350" spans="1:10" ht="10.8" thickBot="1" x14ac:dyDescent="0.25">
      <c r="C350" s="116">
        <f>SUM(C233:C347)</f>
        <v>33.767520584993271</v>
      </c>
      <c r="D350" s="117" t="s">
        <v>33</v>
      </c>
      <c r="E350" s="107"/>
    </row>
    <row r="351" spans="1:10" ht="10.8" thickTop="1" x14ac:dyDescent="0.2">
      <c r="C351" s="106"/>
      <c r="D351" s="105"/>
    </row>
    <row r="354" spans="1:24" x14ac:dyDescent="0.2">
      <c r="A354" t="s">
        <v>24</v>
      </c>
      <c r="B354" t="s">
        <v>25</v>
      </c>
      <c r="C354" t="s">
        <v>160</v>
      </c>
      <c r="D354" t="s">
        <v>26</v>
      </c>
      <c r="E354" t="s">
        <v>161</v>
      </c>
      <c r="F354" t="s">
        <v>27</v>
      </c>
      <c r="G354" t="s">
        <v>23</v>
      </c>
      <c r="Q354" s="2" t="s">
        <v>6</v>
      </c>
      <c r="R354" t="s">
        <v>7</v>
      </c>
      <c r="S354" t="s">
        <v>25</v>
      </c>
      <c r="T354" t="s">
        <v>160</v>
      </c>
      <c r="U354" t="s">
        <v>26</v>
      </c>
      <c r="V354" t="s">
        <v>161</v>
      </c>
      <c r="W354" t="s">
        <v>27</v>
      </c>
      <c r="X354" t="s">
        <v>162</v>
      </c>
    </row>
    <row r="355" spans="1:24" x14ac:dyDescent="0.2">
      <c r="A355" s="39">
        <v>0</v>
      </c>
      <c r="B355" s="39">
        <v>0</v>
      </c>
      <c r="C355" s="39">
        <v>0</v>
      </c>
      <c r="D355" s="39">
        <v>0</v>
      </c>
      <c r="E355" s="39">
        <v>0</v>
      </c>
      <c r="F355" s="39">
        <v>0</v>
      </c>
      <c r="G355" s="39">
        <v>1</v>
      </c>
      <c r="Q355" s="39">
        <v>0</v>
      </c>
      <c r="R355" s="39">
        <v>0</v>
      </c>
      <c r="S355" s="39">
        <v>0</v>
      </c>
      <c r="T355" s="39">
        <v>0</v>
      </c>
      <c r="U355" s="39">
        <v>0</v>
      </c>
      <c r="V355" s="39">
        <v>0</v>
      </c>
      <c r="W355" s="39">
        <v>0</v>
      </c>
      <c r="X355" s="39">
        <v>1</v>
      </c>
    </row>
    <row r="356" spans="1:24" x14ac:dyDescent="0.2">
      <c r="A356" s="39">
        <v>0</v>
      </c>
      <c r="B356" s="39">
        <v>0</v>
      </c>
      <c r="C356" s="39">
        <v>0</v>
      </c>
      <c r="D356" s="39">
        <v>1</v>
      </c>
      <c r="E356" s="39">
        <v>0</v>
      </c>
      <c r="F356" s="39">
        <v>0</v>
      </c>
      <c r="G356" s="39">
        <v>1</v>
      </c>
      <c r="Q356" s="39">
        <v>0</v>
      </c>
      <c r="R356" s="39">
        <v>0</v>
      </c>
      <c r="S356" s="39">
        <v>0</v>
      </c>
      <c r="T356" s="39">
        <v>0</v>
      </c>
      <c r="U356" s="39">
        <v>1</v>
      </c>
      <c r="V356" s="39">
        <v>0</v>
      </c>
      <c r="W356" s="39">
        <v>0</v>
      </c>
      <c r="X356" s="39">
        <v>1</v>
      </c>
    </row>
    <row r="357" spans="1:24" x14ac:dyDescent="0.2">
      <c r="A357" s="39">
        <v>0</v>
      </c>
      <c r="B357" s="39">
        <v>0</v>
      </c>
      <c r="C357" s="39">
        <v>0</v>
      </c>
      <c r="D357" s="39">
        <v>1</v>
      </c>
      <c r="E357" s="39">
        <v>0</v>
      </c>
      <c r="F357" s="39">
        <v>1</v>
      </c>
      <c r="G357" s="39">
        <v>1</v>
      </c>
      <c r="Q357" s="39">
        <v>0</v>
      </c>
      <c r="R357" s="39">
        <v>0</v>
      </c>
      <c r="S357" s="39">
        <v>0</v>
      </c>
      <c r="T357" s="39">
        <v>0</v>
      </c>
      <c r="U357" s="39">
        <v>1</v>
      </c>
      <c r="V357" s="39">
        <v>0</v>
      </c>
      <c r="W357" s="39">
        <v>1</v>
      </c>
      <c r="X357" s="39">
        <v>1</v>
      </c>
    </row>
    <row r="358" spans="1:24" x14ac:dyDescent="0.2">
      <c r="A358" s="39">
        <v>0</v>
      </c>
      <c r="B358" s="39">
        <v>0</v>
      </c>
      <c r="C358" s="39">
        <v>0</v>
      </c>
      <c r="D358" s="39">
        <v>2</v>
      </c>
      <c r="E358" s="39">
        <v>0</v>
      </c>
      <c r="F358" s="39">
        <v>0</v>
      </c>
      <c r="G358" s="39">
        <v>1</v>
      </c>
      <c r="Q358" s="39">
        <v>0</v>
      </c>
      <c r="R358" s="39">
        <v>0</v>
      </c>
      <c r="S358" s="39">
        <v>0</v>
      </c>
      <c r="T358" s="39">
        <v>0</v>
      </c>
      <c r="U358" s="39">
        <v>2</v>
      </c>
      <c r="V358" s="39">
        <v>0</v>
      </c>
      <c r="W358" s="39">
        <v>0</v>
      </c>
      <c r="X358" s="39">
        <v>1</v>
      </c>
    </row>
    <row r="359" spans="1:24" x14ac:dyDescent="0.2">
      <c r="A359" s="39">
        <v>0</v>
      </c>
      <c r="B359" s="39">
        <v>0</v>
      </c>
      <c r="C359" s="39">
        <v>0</v>
      </c>
      <c r="D359" s="39">
        <v>2</v>
      </c>
      <c r="E359" s="39">
        <v>0</v>
      </c>
      <c r="F359" s="39">
        <v>1</v>
      </c>
      <c r="G359" s="39">
        <v>1</v>
      </c>
      <c r="Q359" s="39">
        <v>0</v>
      </c>
      <c r="R359" s="39">
        <v>0</v>
      </c>
      <c r="S359" s="39">
        <v>0</v>
      </c>
      <c r="T359" s="39">
        <v>0</v>
      </c>
      <c r="U359" s="39">
        <v>2</v>
      </c>
      <c r="V359" s="39">
        <v>0</v>
      </c>
      <c r="W359" s="39">
        <v>1</v>
      </c>
      <c r="X359" s="39">
        <v>1</v>
      </c>
    </row>
    <row r="360" spans="1:24" x14ac:dyDescent="0.2">
      <c r="A360" s="39">
        <v>0</v>
      </c>
      <c r="B360" s="39">
        <v>0</v>
      </c>
      <c r="C360" s="39">
        <v>0</v>
      </c>
      <c r="D360" s="39">
        <v>2</v>
      </c>
      <c r="E360" s="39">
        <v>0</v>
      </c>
      <c r="F360" s="39">
        <v>2</v>
      </c>
      <c r="G360" s="39">
        <v>1</v>
      </c>
      <c r="Q360" s="39">
        <v>0</v>
      </c>
      <c r="R360" s="39">
        <v>0</v>
      </c>
      <c r="S360" s="39">
        <v>0</v>
      </c>
      <c r="T360" s="39">
        <v>0</v>
      </c>
      <c r="U360" s="39">
        <v>2</v>
      </c>
      <c r="V360" s="39">
        <v>0</v>
      </c>
      <c r="W360" s="39">
        <v>2</v>
      </c>
      <c r="X360" s="39">
        <v>1</v>
      </c>
    </row>
    <row r="361" spans="1:24" x14ac:dyDescent="0.2">
      <c r="A361" s="39">
        <v>0</v>
      </c>
      <c r="B361" s="39">
        <v>0</v>
      </c>
      <c r="C361" s="39">
        <v>0</v>
      </c>
      <c r="D361" s="39">
        <v>3</v>
      </c>
      <c r="E361" s="39">
        <v>0</v>
      </c>
      <c r="F361" s="39">
        <v>0</v>
      </c>
      <c r="G361" s="39">
        <v>1</v>
      </c>
      <c r="Q361" s="39">
        <v>0</v>
      </c>
      <c r="R361" s="39">
        <v>0</v>
      </c>
      <c r="S361" s="39">
        <v>0</v>
      </c>
      <c r="T361" s="39">
        <v>0</v>
      </c>
      <c r="U361" s="39">
        <v>3</v>
      </c>
      <c r="V361" s="39">
        <v>0</v>
      </c>
      <c r="W361" s="39">
        <v>0</v>
      </c>
      <c r="X361" s="39">
        <v>1</v>
      </c>
    </row>
    <row r="362" spans="1:24" x14ac:dyDescent="0.2">
      <c r="A362" s="39">
        <v>0</v>
      </c>
      <c r="B362" s="39">
        <v>0</v>
      </c>
      <c r="C362" s="39">
        <v>0</v>
      </c>
      <c r="D362" s="39">
        <v>3</v>
      </c>
      <c r="E362" s="39">
        <v>0</v>
      </c>
      <c r="F362" s="39">
        <v>1</v>
      </c>
      <c r="G362" s="39">
        <v>1</v>
      </c>
      <c r="Q362" s="39">
        <v>0</v>
      </c>
      <c r="R362" s="39">
        <v>0</v>
      </c>
      <c r="S362" s="39">
        <v>0</v>
      </c>
      <c r="T362" s="39">
        <v>0</v>
      </c>
      <c r="U362" s="39">
        <v>3</v>
      </c>
      <c r="V362" s="39">
        <v>0</v>
      </c>
      <c r="W362" s="39">
        <v>1</v>
      </c>
      <c r="X362" s="39">
        <v>1</v>
      </c>
    </row>
    <row r="363" spans="1:24" x14ac:dyDescent="0.2">
      <c r="A363" s="39">
        <v>0</v>
      </c>
      <c r="B363" s="39">
        <v>0</v>
      </c>
      <c r="C363" s="39">
        <v>0</v>
      </c>
      <c r="D363" s="39">
        <v>3</v>
      </c>
      <c r="E363" s="39">
        <v>0</v>
      </c>
      <c r="F363" s="39">
        <v>2</v>
      </c>
      <c r="G363" s="39">
        <v>1</v>
      </c>
      <c r="Q363" s="39">
        <v>0</v>
      </c>
      <c r="R363" s="39">
        <v>0</v>
      </c>
      <c r="S363" s="39">
        <v>0</v>
      </c>
      <c r="T363" s="39">
        <v>0</v>
      </c>
      <c r="U363" s="39">
        <v>3</v>
      </c>
      <c r="V363" s="39">
        <v>0</v>
      </c>
      <c r="W363" s="39">
        <v>2</v>
      </c>
      <c r="X363" s="39">
        <v>1</v>
      </c>
    </row>
    <row r="364" spans="1:24" x14ac:dyDescent="0.2">
      <c r="A364" s="39">
        <v>0</v>
      </c>
      <c r="B364" s="39">
        <v>0</v>
      </c>
      <c r="C364" s="39">
        <v>0</v>
      </c>
      <c r="D364" s="39">
        <v>3</v>
      </c>
      <c r="E364" s="39">
        <v>0</v>
      </c>
      <c r="F364" s="39">
        <v>3</v>
      </c>
      <c r="G364" s="39">
        <v>1</v>
      </c>
      <c r="Q364" s="39">
        <v>0</v>
      </c>
      <c r="R364" s="39">
        <v>0</v>
      </c>
      <c r="S364" s="39">
        <v>0</v>
      </c>
      <c r="T364" s="39">
        <v>0</v>
      </c>
      <c r="U364" s="39">
        <v>3</v>
      </c>
      <c r="V364" s="39">
        <v>0</v>
      </c>
      <c r="W364" s="39">
        <v>3</v>
      </c>
      <c r="X364" s="39">
        <v>1</v>
      </c>
    </row>
    <row r="365" spans="1:24" x14ac:dyDescent="0.2">
      <c r="A365" s="39">
        <v>0</v>
      </c>
      <c r="B365" s="39">
        <v>0</v>
      </c>
      <c r="C365" s="39">
        <v>0</v>
      </c>
      <c r="D365" s="39">
        <v>4</v>
      </c>
      <c r="E365" s="39">
        <v>0</v>
      </c>
      <c r="F365" s="39">
        <v>0</v>
      </c>
      <c r="G365" s="39">
        <v>1</v>
      </c>
      <c r="Q365" s="39">
        <v>0</v>
      </c>
      <c r="R365" s="39">
        <v>0</v>
      </c>
      <c r="S365" s="39">
        <v>0</v>
      </c>
      <c r="T365" s="39">
        <v>0</v>
      </c>
      <c r="U365" s="39">
        <v>4</v>
      </c>
      <c r="V365" s="39">
        <v>0</v>
      </c>
      <c r="W365" s="39">
        <v>0</v>
      </c>
      <c r="X365" s="39">
        <v>1</v>
      </c>
    </row>
    <row r="366" spans="1:24" x14ac:dyDescent="0.2">
      <c r="A366" s="39">
        <v>0</v>
      </c>
      <c r="B366" s="39">
        <v>0</v>
      </c>
      <c r="C366" s="39">
        <v>0</v>
      </c>
      <c r="D366" s="39">
        <v>4</v>
      </c>
      <c r="E366" s="39">
        <v>0</v>
      </c>
      <c r="F366" s="39">
        <v>1</v>
      </c>
      <c r="G366" s="39">
        <v>1</v>
      </c>
      <c r="Q366" s="39">
        <v>0</v>
      </c>
      <c r="R366" s="39">
        <v>0</v>
      </c>
      <c r="S366" s="39">
        <v>0</v>
      </c>
      <c r="T366" s="39">
        <v>0</v>
      </c>
      <c r="U366" s="39">
        <v>4</v>
      </c>
      <c r="V366" s="39">
        <v>0</v>
      </c>
      <c r="W366" s="39">
        <v>1</v>
      </c>
      <c r="X366" s="39">
        <v>1</v>
      </c>
    </row>
    <row r="367" spans="1:24" x14ac:dyDescent="0.2">
      <c r="A367" s="39">
        <v>0</v>
      </c>
      <c r="B367" s="39">
        <v>0</v>
      </c>
      <c r="C367" s="39">
        <v>0</v>
      </c>
      <c r="D367" s="39">
        <v>4</v>
      </c>
      <c r="E367" s="39">
        <v>0</v>
      </c>
      <c r="F367" s="39">
        <v>2</v>
      </c>
      <c r="G367" s="39">
        <v>1</v>
      </c>
      <c r="Q367" s="39">
        <v>0</v>
      </c>
      <c r="R367" s="39">
        <v>0</v>
      </c>
      <c r="S367" s="39">
        <v>0</v>
      </c>
      <c r="T367" s="39">
        <v>0</v>
      </c>
      <c r="U367" s="39">
        <v>4</v>
      </c>
      <c r="V367" s="39">
        <v>0</v>
      </c>
      <c r="W367" s="39">
        <v>2</v>
      </c>
      <c r="X367" s="39">
        <v>1</v>
      </c>
    </row>
    <row r="368" spans="1:24" x14ac:dyDescent="0.2">
      <c r="A368" s="39">
        <v>0</v>
      </c>
      <c r="B368" s="39">
        <v>0</v>
      </c>
      <c r="C368" s="39">
        <v>0</v>
      </c>
      <c r="D368" s="39">
        <v>4</v>
      </c>
      <c r="E368" s="39">
        <v>0</v>
      </c>
      <c r="F368" s="39">
        <v>3</v>
      </c>
      <c r="G368" s="39">
        <v>1</v>
      </c>
      <c r="Q368" s="39">
        <v>0</v>
      </c>
      <c r="R368" s="39">
        <v>0</v>
      </c>
      <c r="S368" s="39">
        <v>0</v>
      </c>
      <c r="T368" s="39">
        <v>0</v>
      </c>
      <c r="U368" s="39">
        <v>4</v>
      </c>
      <c r="V368" s="39">
        <v>0</v>
      </c>
      <c r="W368" s="39">
        <v>3</v>
      </c>
      <c r="X368" s="39">
        <v>1</v>
      </c>
    </row>
    <row r="369" spans="1:24" x14ac:dyDescent="0.2">
      <c r="A369" s="39">
        <v>0</v>
      </c>
      <c r="B369" s="39">
        <v>0</v>
      </c>
      <c r="C369" s="39">
        <v>0</v>
      </c>
      <c r="D369" s="39">
        <v>4</v>
      </c>
      <c r="E369" s="39">
        <v>0</v>
      </c>
      <c r="F369" s="39">
        <v>4</v>
      </c>
      <c r="G369" s="39">
        <v>1</v>
      </c>
      <c r="Q369" s="39">
        <v>0</v>
      </c>
      <c r="R369" s="39">
        <v>0</v>
      </c>
      <c r="S369" s="39">
        <v>0</v>
      </c>
      <c r="T369" s="39">
        <v>0</v>
      </c>
      <c r="U369" s="39">
        <v>4</v>
      </c>
      <c r="V369" s="39">
        <v>0</v>
      </c>
      <c r="W369" s="39">
        <v>4</v>
      </c>
      <c r="X369" s="39">
        <v>1</v>
      </c>
    </row>
    <row r="370" spans="1:24" x14ac:dyDescent="0.2">
      <c r="A370" s="39">
        <v>0</v>
      </c>
      <c r="B370" s="39">
        <v>0</v>
      </c>
      <c r="C370" s="39">
        <v>0</v>
      </c>
      <c r="D370" s="39">
        <v>5</v>
      </c>
      <c r="E370" s="39">
        <v>0</v>
      </c>
      <c r="F370" s="39">
        <v>0</v>
      </c>
      <c r="G370" s="39">
        <v>1</v>
      </c>
      <c r="Q370" s="39">
        <v>0</v>
      </c>
      <c r="R370" s="39">
        <v>0</v>
      </c>
      <c r="S370" s="39">
        <v>0</v>
      </c>
      <c r="T370" s="39">
        <v>0</v>
      </c>
      <c r="U370" s="39">
        <v>5</v>
      </c>
      <c r="V370" s="39">
        <v>0</v>
      </c>
      <c r="W370" s="39">
        <v>0</v>
      </c>
      <c r="X370" s="39">
        <v>1</v>
      </c>
    </row>
    <row r="371" spans="1:24" x14ac:dyDescent="0.2">
      <c r="A371" s="39">
        <v>0</v>
      </c>
      <c r="B371" s="39">
        <v>0</v>
      </c>
      <c r="C371" s="39">
        <v>0</v>
      </c>
      <c r="D371" s="39">
        <v>5</v>
      </c>
      <c r="E371" s="39">
        <v>0</v>
      </c>
      <c r="F371" s="39">
        <v>1</v>
      </c>
      <c r="G371" s="39">
        <v>1</v>
      </c>
      <c r="Q371" s="39">
        <v>0</v>
      </c>
      <c r="R371" s="39">
        <v>0</v>
      </c>
      <c r="S371" s="39">
        <v>0</v>
      </c>
      <c r="T371" s="39">
        <v>0</v>
      </c>
      <c r="U371" s="39">
        <v>5</v>
      </c>
      <c r="V371" s="39">
        <v>0</v>
      </c>
      <c r="W371" s="39">
        <v>1</v>
      </c>
      <c r="X371" s="39">
        <v>1</v>
      </c>
    </row>
    <row r="372" spans="1:24" x14ac:dyDescent="0.2">
      <c r="A372" s="39">
        <v>0</v>
      </c>
      <c r="B372" s="39">
        <v>0</v>
      </c>
      <c r="C372" s="39">
        <v>0</v>
      </c>
      <c r="D372" s="39">
        <v>5</v>
      </c>
      <c r="E372" s="39">
        <v>0</v>
      </c>
      <c r="F372" s="39">
        <v>2</v>
      </c>
      <c r="G372" s="39">
        <v>1</v>
      </c>
      <c r="Q372" s="39">
        <v>0</v>
      </c>
      <c r="R372" s="39">
        <v>0</v>
      </c>
      <c r="S372" s="39">
        <v>0</v>
      </c>
      <c r="T372" s="39">
        <v>0</v>
      </c>
      <c r="U372" s="39">
        <v>5</v>
      </c>
      <c r="V372" s="39">
        <v>0</v>
      </c>
      <c r="W372" s="39">
        <v>2</v>
      </c>
      <c r="X372" s="39">
        <v>1</v>
      </c>
    </row>
    <row r="373" spans="1:24" x14ac:dyDescent="0.2">
      <c r="A373" s="39">
        <v>0</v>
      </c>
      <c r="B373" s="39">
        <v>0</v>
      </c>
      <c r="C373" s="39">
        <v>0</v>
      </c>
      <c r="D373" s="39">
        <v>5</v>
      </c>
      <c r="E373" s="39">
        <v>0</v>
      </c>
      <c r="F373" s="39">
        <v>3</v>
      </c>
      <c r="G373" s="39">
        <v>1</v>
      </c>
      <c r="Q373" s="39">
        <v>0</v>
      </c>
      <c r="R373" s="39">
        <v>0</v>
      </c>
      <c r="S373" s="39">
        <v>0</v>
      </c>
      <c r="T373" s="39">
        <v>0</v>
      </c>
      <c r="U373" s="39">
        <v>5</v>
      </c>
      <c r="V373" s="39">
        <v>0</v>
      </c>
      <c r="W373" s="39">
        <v>3</v>
      </c>
      <c r="X373" s="39">
        <v>1</v>
      </c>
    </row>
    <row r="374" spans="1:24" x14ac:dyDescent="0.2">
      <c r="A374" s="39">
        <v>0</v>
      </c>
      <c r="B374" s="39">
        <v>0</v>
      </c>
      <c r="C374" s="39">
        <v>0</v>
      </c>
      <c r="D374" s="39">
        <v>5</v>
      </c>
      <c r="E374" s="39">
        <v>0</v>
      </c>
      <c r="F374" s="39">
        <v>4</v>
      </c>
      <c r="G374" s="39">
        <v>1</v>
      </c>
      <c r="Q374" s="39">
        <v>0</v>
      </c>
      <c r="R374" s="39">
        <v>0</v>
      </c>
      <c r="S374" s="39">
        <v>0</v>
      </c>
      <c r="T374" s="39">
        <v>0</v>
      </c>
      <c r="U374" s="39">
        <v>5</v>
      </c>
      <c r="V374" s="39">
        <v>0</v>
      </c>
      <c r="W374" s="39">
        <v>4</v>
      </c>
      <c r="X374" s="39">
        <v>1</v>
      </c>
    </row>
    <row r="375" spans="1:24" x14ac:dyDescent="0.2">
      <c r="A375" s="39">
        <v>0</v>
      </c>
      <c r="B375" s="39">
        <v>0</v>
      </c>
      <c r="C375" s="39">
        <v>0</v>
      </c>
      <c r="D375" s="39">
        <v>5</v>
      </c>
      <c r="E375" s="39">
        <v>0</v>
      </c>
      <c r="F375" s="39">
        <v>5</v>
      </c>
      <c r="G375" s="39">
        <v>1</v>
      </c>
      <c r="Q375" s="39">
        <v>0</v>
      </c>
      <c r="R375" s="39">
        <v>0</v>
      </c>
      <c r="S375" s="39">
        <v>0</v>
      </c>
      <c r="T375" s="39">
        <v>0</v>
      </c>
      <c r="U375" s="39">
        <v>5</v>
      </c>
      <c r="V375" s="39">
        <v>0</v>
      </c>
      <c r="W375" s="39">
        <v>5</v>
      </c>
      <c r="X375" s="39">
        <v>1</v>
      </c>
    </row>
    <row r="376" spans="1:24" x14ac:dyDescent="0.2">
      <c r="A376" s="39">
        <v>0</v>
      </c>
      <c r="B376" s="39">
        <v>0</v>
      </c>
      <c r="C376" s="39">
        <v>0</v>
      </c>
      <c r="D376" s="39">
        <v>6</v>
      </c>
      <c r="E376" s="39">
        <v>0</v>
      </c>
      <c r="F376" s="39">
        <v>0</v>
      </c>
      <c r="G376" s="39">
        <v>1</v>
      </c>
      <c r="Q376" s="39">
        <v>0</v>
      </c>
      <c r="R376" s="39">
        <v>0</v>
      </c>
      <c r="S376" s="39">
        <v>0</v>
      </c>
      <c r="T376" s="39">
        <v>0</v>
      </c>
      <c r="U376" s="39">
        <v>6</v>
      </c>
      <c r="V376" s="39">
        <v>0</v>
      </c>
      <c r="W376" s="39">
        <v>0</v>
      </c>
      <c r="X376" s="39">
        <v>1</v>
      </c>
    </row>
    <row r="377" spans="1:24" x14ac:dyDescent="0.2">
      <c r="A377" s="39">
        <v>0</v>
      </c>
      <c r="B377" s="39">
        <v>0</v>
      </c>
      <c r="C377" s="39">
        <v>0</v>
      </c>
      <c r="D377" s="39">
        <v>6</v>
      </c>
      <c r="E377" s="39">
        <v>0</v>
      </c>
      <c r="F377" s="39">
        <v>1</v>
      </c>
      <c r="G377" s="39">
        <v>1</v>
      </c>
      <c r="Q377" s="39">
        <v>0</v>
      </c>
      <c r="R377" s="39">
        <v>0</v>
      </c>
      <c r="S377" s="39">
        <v>0</v>
      </c>
      <c r="T377" s="39">
        <v>0</v>
      </c>
      <c r="U377" s="39">
        <v>6</v>
      </c>
      <c r="V377" s="39">
        <v>0</v>
      </c>
      <c r="W377" s="39">
        <v>1</v>
      </c>
      <c r="X377" s="39">
        <v>1</v>
      </c>
    </row>
    <row r="378" spans="1:24" x14ac:dyDescent="0.2">
      <c r="A378" s="39">
        <v>0</v>
      </c>
      <c r="B378" s="39">
        <v>0</v>
      </c>
      <c r="C378" s="39">
        <v>0</v>
      </c>
      <c r="D378" s="39">
        <v>6</v>
      </c>
      <c r="E378" s="39">
        <v>0</v>
      </c>
      <c r="F378" s="39">
        <v>2</v>
      </c>
      <c r="G378" s="39">
        <v>1</v>
      </c>
      <c r="Q378" s="39">
        <v>0</v>
      </c>
      <c r="R378" s="39">
        <v>0</v>
      </c>
      <c r="S378" s="39">
        <v>0</v>
      </c>
      <c r="T378" s="39">
        <v>0</v>
      </c>
      <c r="U378" s="39">
        <v>6</v>
      </c>
      <c r="V378" s="39">
        <v>0</v>
      </c>
      <c r="W378" s="39">
        <v>2</v>
      </c>
      <c r="X378" s="39">
        <v>1</v>
      </c>
    </row>
    <row r="379" spans="1:24" x14ac:dyDescent="0.2">
      <c r="A379" s="39">
        <v>0</v>
      </c>
      <c r="B379" s="39">
        <v>0</v>
      </c>
      <c r="C379" s="39">
        <v>0</v>
      </c>
      <c r="D379" s="39">
        <v>6</v>
      </c>
      <c r="E379" s="39">
        <v>0</v>
      </c>
      <c r="F379" s="39">
        <v>3</v>
      </c>
      <c r="G379" s="39">
        <v>1</v>
      </c>
      <c r="Q379" s="39">
        <v>0</v>
      </c>
      <c r="R379" s="39">
        <v>0</v>
      </c>
      <c r="S379" s="39">
        <v>0</v>
      </c>
      <c r="T379" s="39">
        <v>0</v>
      </c>
      <c r="U379" s="39">
        <v>6</v>
      </c>
      <c r="V379" s="39">
        <v>0</v>
      </c>
      <c r="W379" s="39">
        <v>3</v>
      </c>
      <c r="X379" s="39">
        <v>1</v>
      </c>
    </row>
    <row r="380" spans="1:24" x14ac:dyDescent="0.2">
      <c r="A380" s="39">
        <v>0</v>
      </c>
      <c r="B380" s="39">
        <v>0</v>
      </c>
      <c r="C380" s="39">
        <v>0</v>
      </c>
      <c r="D380" s="39">
        <v>6</v>
      </c>
      <c r="E380" s="39">
        <v>0</v>
      </c>
      <c r="F380" s="39">
        <v>4</v>
      </c>
      <c r="G380" s="39">
        <v>1</v>
      </c>
      <c r="Q380" s="39">
        <v>0</v>
      </c>
      <c r="R380" s="39">
        <v>0</v>
      </c>
      <c r="S380" s="39">
        <v>0</v>
      </c>
      <c r="T380" s="39">
        <v>0</v>
      </c>
      <c r="U380" s="39">
        <v>6</v>
      </c>
      <c r="V380" s="39">
        <v>0</v>
      </c>
      <c r="W380" s="39">
        <v>4</v>
      </c>
      <c r="X380" s="39">
        <v>1</v>
      </c>
    </row>
    <row r="381" spans="1:24" x14ac:dyDescent="0.2">
      <c r="A381" s="39">
        <v>0</v>
      </c>
      <c r="B381" s="39">
        <v>0</v>
      </c>
      <c r="C381" s="39">
        <v>0</v>
      </c>
      <c r="D381" s="39">
        <v>6</v>
      </c>
      <c r="E381" s="39">
        <v>0</v>
      </c>
      <c r="F381" s="39">
        <v>5</v>
      </c>
      <c r="G381" s="39">
        <v>1</v>
      </c>
      <c r="Q381" s="39">
        <v>0</v>
      </c>
      <c r="R381" s="39">
        <v>0</v>
      </c>
      <c r="S381" s="39">
        <v>0</v>
      </c>
      <c r="T381" s="39">
        <v>0</v>
      </c>
      <c r="U381" s="39">
        <v>6</v>
      </c>
      <c r="V381" s="39">
        <v>0</v>
      </c>
      <c r="W381" s="39">
        <v>5</v>
      </c>
      <c r="X381" s="39">
        <v>1</v>
      </c>
    </row>
    <row r="382" spans="1:24" x14ac:dyDescent="0.2">
      <c r="A382" s="39">
        <v>0</v>
      </c>
      <c r="B382" s="39">
        <v>0</v>
      </c>
      <c r="C382" s="39">
        <v>0</v>
      </c>
      <c r="D382" s="39">
        <v>6</v>
      </c>
      <c r="E382" s="39">
        <v>0</v>
      </c>
      <c r="F382" s="39">
        <v>6</v>
      </c>
      <c r="G382" s="39">
        <v>1</v>
      </c>
      <c r="Q382" s="39">
        <v>0</v>
      </c>
      <c r="R382" s="39">
        <v>0</v>
      </c>
      <c r="S382" s="39">
        <v>0</v>
      </c>
      <c r="T382" s="39">
        <v>0</v>
      </c>
      <c r="U382" s="39">
        <v>6</v>
      </c>
      <c r="V382" s="39">
        <v>0</v>
      </c>
      <c r="W382" s="39">
        <v>6</v>
      </c>
      <c r="X382" s="39">
        <v>1</v>
      </c>
    </row>
    <row r="383" spans="1:24" x14ac:dyDescent="0.2">
      <c r="A383" s="39">
        <v>0</v>
      </c>
      <c r="B383" s="39">
        <v>0</v>
      </c>
      <c r="C383" s="39">
        <v>0</v>
      </c>
      <c r="D383" s="39">
        <v>7</v>
      </c>
      <c r="E383" s="39">
        <v>0</v>
      </c>
      <c r="F383" s="39">
        <v>0</v>
      </c>
      <c r="G383" s="39">
        <v>1</v>
      </c>
      <c r="Q383" s="39">
        <v>0</v>
      </c>
      <c r="R383" s="39">
        <v>0</v>
      </c>
      <c r="S383" s="39">
        <v>0</v>
      </c>
      <c r="T383" s="39">
        <v>0</v>
      </c>
      <c r="U383" s="39">
        <v>7</v>
      </c>
      <c r="V383" s="39">
        <v>0</v>
      </c>
      <c r="W383" s="39">
        <v>0</v>
      </c>
      <c r="X383" s="39">
        <v>1</v>
      </c>
    </row>
    <row r="384" spans="1:24" x14ac:dyDescent="0.2">
      <c r="A384" s="39">
        <v>0</v>
      </c>
      <c r="B384" s="39">
        <v>0</v>
      </c>
      <c r="C384" s="39">
        <v>0</v>
      </c>
      <c r="D384" s="39">
        <v>7</v>
      </c>
      <c r="E384" s="39">
        <v>0</v>
      </c>
      <c r="F384" s="39">
        <v>1</v>
      </c>
      <c r="G384" s="39">
        <v>1</v>
      </c>
      <c r="Q384" s="39">
        <v>0</v>
      </c>
      <c r="R384" s="39">
        <v>0</v>
      </c>
      <c r="S384" s="39">
        <v>0</v>
      </c>
      <c r="T384" s="39">
        <v>0</v>
      </c>
      <c r="U384" s="39">
        <v>7</v>
      </c>
      <c r="V384" s="39">
        <v>0</v>
      </c>
      <c r="W384" s="39">
        <v>1</v>
      </c>
      <c r="X384" s="39">
        <v>1</v>
      </c>
    </row>
    <row r="385" spans="1:24" x14ac:dyDescent="0.2">
      <c r="A385" s="39">
        <v>0</v>
      </c>
      <c r="B385" s="39">
        <v>0</v>
      </c>
      <c r="C385" s="39">
        <v>0</v>
      </c>
      <c r="D385" s="39">
        <v>7</v>
      </c>
      <c r="E385" s="39">
        <v>0</v>
      </c>
      <c r="F385" s="39">
        <v>2</v>
      </c>
      <c r="G385" s="39">
        <v>1</v>
      </c>
      <c r="Q385" s="39">
        <v>0</v>
      </c>
      <c r="R385" s="39">
        <v>0</v>
      </c>
      <c r="S385" s="39">
        <v>0</v>
      </c>
      <c r="T385" s="39">
        <v>0</v>
      </c>
      <c r="U385" s="39">
        <v>7</v>
      </c>
      <c r="V385" s="39">
        <v>0</v>
      </c>
      <c r="W385" s="39">
        <v>2</v>
      </c>
      <c r="X385" s="39">
        <v>1</v>
      </c>
    </row>
    <row r="386" spans="1:24" x14ac:dyDescent="0.2">
      <c r="A386" s="39">
        <v>0</v>
      </c>
      <c r="B386" s="39">
        <v>0</v>
      </c>
      <c r="C386" s="39">
        <v>0</v>
      </c>
      <c r="D386" s="39">
        <v>7</v>
      </c>
      <c r="E386" s="39">
        <v>0</v>
      </c>
      <c r="F386" s="39">
        <v>3</v>
      </c>
      <c r="G386" s="39">
        <v>1</v>
      </c>
      <c r="Q386" s="39">
        <v>0</v>
      </c>
      <c r="R386" s="39">
        <v>0</v>
      </c>
      <c r="S386" s="39">
        <v>0</v>
      </c>
      <c r="T386" s="39">
        <v>0</v>
      </c>
      <c r="U386" s="39">
        <v>7</v>
      </c>
      <c r="V386" s="39">
        <v>0</v>
      </c>
      <c r="W386" s="39">
        <v>3</v>
      </c>
      <c r="X386" s="39">
        <v>1</v>
      </c>
    </row>
    <row r="387" spans="1:24" x14ac:dyDescent="0.2">
      <c r="A387" s="39">
        <v>0</v>
      </c>
      <c r="B387" s="39">
        <v>0</v>
      </c>
      <c r="C387" s="39">
        <v>0</v>
      </c>
      <c r="D387" s="39">
        <v>7</v>
      </c>
      <c r="E387" s="39">
        <v>0</v>
      </c>
      <c r="F387" s="39">
        <v>4</v>
      </c>
      <c r="G387" s="39">
        <v>1</v>
      </c>
      <c r="Q387" s="39">
        <v>0</v>
      </c>
      <c r="R387" s="39">
        <v>0</v>
      </c>
      <c r="S387" s="39">
        <v>0</v>
      </c>
      <c r="T387" s="39">
        <v>0</v>
      </c>
      <c r="U387" s="39">
        <v>7</v>
      </c>
      <c r="V387" s="39">
        <v>0</v>
      </c>
      <c r="W387" s="39">
        <v>4</v>
      </c>
      <c r="X387" s="39">
        <v>1</v>
      </c>
    </row>
    <row r="388" spans="1:24" x14ac:dyDescent="0.2">
      <c r="A388" s="39">
        <v>0</v>
      </c>
      <c r="B388" s="39">
        <v>0</v>
      </c>
      <c r="C388" s="39">
        <v>0</v>
      </c>
      <c r="D388" s="39">
        <v>7</v>
      </c>
      <c r="E388" s="39">
        <v>0</v>
      </c>
      <c r="F388" s="39">
        <v>5</v>
      </c>
      <c r="G388" s="39">
        <v>1</v>
      </c>
      <c r="Q388" s="39">
        <v>0</v>
      </c>
      <c r="R388" s="39">
        <v>0</v>
      </c>
      <c r="S388" s="39">
        <v>0</v>
      </c>
      <c r="T388" s="39">
        <v>0</v>
      </c>
      <c r="U388" s="39">
        <v>7</v>
      </c>
      <c r="V388" s="39">
        <v>0</v>
      </c>
      <c r="W388" s="39">
        <v>5</v>
      </c>
      <c r="X388" s="39">
        <v>1</v>
      </c>
    </row>
    <row r="389" spans="1:24" x14ac:dyDescent="0.2">
      <c r="A389" s="39">
        <v>0</v>
      </c>
      <c r="B389" s="39">
        <v>0</v>
      </c>
      <c r="C389" s="39">
        <v>0</v>
      </c>
      <c r="D389" s="39">
        <v>7</v>
      </c>
      <c r="E389" s="39">
        <v>0</v>
      </c>
      <c r="F389" s="39">
        <v>6</v>
      </c>
      <c r="G389" s="39">
        <v>1</v>
      </c>
      <c r="Q389" s="39">
        <v>0</v>
      </c>
      <c r="R389" s="39">
        <v>0</v>
      </c>
      <c r="S389" s="39">
        <v>0</v>
      </c>
      <c r="T389" s="39">
        <v>0</v>
      </c>
      <c r="U389" s="39">
        <v>7</v>
      </c>
      <c r="V389" s="39">
        <v>0</v>
      </c>
      <c r="W389" s="39">
        <v>6</v>
      </c>
      <c r="X389" s="39">
        <v>1</v>
      </c>
    </row>
    <row r="390" spans="1:24" x14ac:dyDescent="0.2">
      <c r="A390" s="40">
        <v>0</v>
      </c>
      <c r="B390" s="40">
        <v>0</v>
      </c>
      <c r="C390" s="40">
        <v>0</v>
      </c>
      <c r="D390" s="40">
        <v>7</v>
      </c>
      <c r="E390" s="40">
        <v>0</v>
      </c>
      <c r="F390" s="40">
        <v>7</v>
      </c>
      <c r="G390" s="40">
        <v>1</v>
      </c>
      <c r="Q390" s="42">
        <v>0</v>
      </c>
      <c r="R390" s="42">
        <v>0</v>
      </c>
      <c r="S390" s="42">
        <v>0</v>
      </c>
      <c r="T390" s="42">
        <v>0</v>
      </c>
      <c r="U390" s="42">
        <v>7</v>
      </c>
      <c r="V390" s="42">
        <v>0</v>
      </c>
      <c r="W390" s="42">
        <v>7</v>
      </c>
      <c r="X390" s="42">
        <v>1</v>
      </c>
    </row>
    <row r="391" spans="1:24" x14ac:dyDescent="0.2">
      <c r="A391" s="40">
        <v>0</v>
      </c>
      <c r="B391" s="40">
        <v>0</v>
      </c>
      <c r="C391" s="40">
        <v>0</v>
      </c>
      <c r="D391" s="40">
        <v>8</v>
      </c>
      <c r="E391" s="40">
        <v>0</v>
      </c>
      <c r="F391" s="41">
        <v>0</v>
      </c>
      <c r="G391" s="41">
        <v>1</v>
      </c>
      <c r="Q391" s="39">
        <v>1</v>
      </c>
      <c r="R391" s="39">
        <v>1</v>
      </c>
      <c r="S391" s="39">
        <v>1</v>
      </c>
      <c r="T391" s="39">
        <v>0</v>
      </c>
      <c r="U391" s="39">
        <v>0</v>
      </c>
      <c r="V391" s="39">
        <v>0</v>
      </c>
      <c r="W391" s="39">
        <v>0</v>
      </c>
      <c r="X391" s="39">
        <v>1</v>
      </c>
    </row>
    <row r="392" spans="1:24" x14ac:dyDescent="0.2">
      <c r="A392" s="40">
        <v>0</v>
      </c>
      <c r="B392" s="40">
        <v>0</v>
      </c>
      <c r="C392" s="40">
        <v>0</v>
      </c>
      <c r="D392" s="40">
        <v>8</v>
      </c>
      <c r="E392" s="40">
        <v>0</v>
      </c>
      <c r="F392" s="41">
        <v>1</v>
      </c>
      <c r="G392" s="41">
        <v>1</v>
      </c>
      <c r="Q392" s="39">
        <v>1</v>
      </c>
      <c r="R392" s="39">
        <v>1</v>
      </c>
      <c r="S392" s="39">
        <v>1</v>
      </c>
      <c r="T392" s="39">
        <v>0</v>
      </c>
      <c r="U392" s="39">
        <v>1</v>
      </c>
      <c r="V392" s="39">
        <v>0</v>
      </c>
      <c r="W392" s="39">
        <v>0</v>
      </c>
      <c r="X392" s="39">
        <v>1</v>
      </c>
    </row>
    <row r="393" spans="1:24" x14ac:dyDescent="0.2">
      <c r="A393" s="40">
        <v>0</v>
      </c>
      <c r="B393" s="40">
        <v>0</v>
      </c>
      <c r="C393" s="40">
        <v>0</v>
      </c>
      <c r="D393" s="40">
        <v>8</v>
      </c>
      <c r="E393" s="40">
        <v>0</v>
      </c>
      <c r="F393" s="41">
        <v>2</v>
      </c>
      <c r="G393" s="41">
        <v>1</v>
      </c>
      <c r="Q393" s="39">
        <v>1</v>
      </c>
      <c r="R393" s="39">
        <v>1</v>
      </c>
      <c r="S393" s="39">
        <v>1</v>
      </c>
      <c r="T393" s="39">
        <v>0</v>
      </c>
      <c r="U393" s="39">
        <v>1</v>
      </c>
      <c r="V393" s="39">
        <v>0</v>
      </c>
      <c r="W393" s="39">
        <v>1</v>
      </c>
      <c r="X393" s="39">
        <v>1</v>
      </c>
    </row>
    <row r="394" spans="1:24" x14ac:dyDescent="0.2">
      <c r="A394" s="40">
        <v>0</v>
      </c>
      <c r="B394" s="40">
        <v>0</v>
      </c>
      <c r="C394" s="40">
        <v>0</v>
      </c>
      <c r="D394" s="40">
        <v>8</v>
      </c>
      <c r="E394" s="40">
        <v>0</v>
      </c>
      <c r="F394" s="41">
        <v>3</v>
      </c>
      <c r="G394" s="41">
        <v>1</v>
      </c>
      <c r="Q394" s="39">
        <v>1</v>
      </c>
      <c r="R394" s="39">
        <v>1</v>
      </c>
      <c r="S394" s="39">
        <v>1</v>
      </c>
      <c r="T394" s="39">
        <v>0</v>
      </c>
      <c r="U394" s="39">
        <v>2</v>
      </c>
      <c r="V394" s="39">
        <v>0</v>
      </c>
      <c r="W394" s="39">
        <v>0</v>
      </c>
      <c r="X394" s="39">
        <v>1</v>
      </c>
    </row>
    <row r="395" spans="1:24" x14ac:dyDescent="0.2">
      <c r="A395" s="40">
        <v>0</v>
      </c>
      <c r="B395" s="40">
        <v>0</v>
      </c>
      <c r="C395" s="40">
        <v>0</v>
      </c>
      <c r="D395" s="40">
        <v>8</v>
      </c>
      <c r="E395" s="40">
        <v>0</v>
      </c>
      <c r="F395" s="41">
        <v>4</v>
      </c>
      <c r="G395" s="41">
        <v>1</v>
      </c>
      <c r="Q395" s="39">
        <v>1</v>
      </c>
      <c r="R395" s="39">
        <v>1</v>
      </c>
      <c r="S395" s="39">
        <v>1</v>
      </c>
      <c r="T395" s="39">
        <v>0</v>
      </c>
      <c r="U395" s="39">
        <v>2</v>
      </c>
      <c r="V395" s="39">
        <v>0</v>
      </c>
      <c r="W395" s="39">
        <v>1</v>
      </c>
      <c r="X395" s="39">
        <v>1</v>
      </c>
    </row>
    <row r="396" spans="1:24" x14ac:dyDescent="0.2">
      <c r="A396" s="40">
        <v>0</v>
      </c>
      <c r="B396" s="40">
        <v>0</v>
      </c>
      <c r="C396" s="40">
        <v>0</v>
      </c>
      <c r="D396" s="40">
        <v>8</v>
      </c>
      <c r="E396" s="40">
        <v>0</v>
      </c>
      <c r="F396" s="41">
        <v>5</v>
      </c>
      <c r="G396" s="41">
        <v>1</v>
      </c>
      <c r="Q396" s="39">
        <v>1</v>
      </c>
      <c r="R396" s="39">
        <v>1</v>
      </c>
      <c r="S396" s="39">
        <v>1</v>
      </c>
      <c r="T396" s="39">
        <v>0</v>
      </c>
      <c r="U396" s="39">
        <v>2</v>
      </c>
      <c r="V396" s="39">
        <v>0</v>
      </c>
      <c r="W396" s="39">
        <v>2</v>
      </c>
      <c r="X396" s="39">
        <v>1</v>
      </c>
    </row>
    <row r="397" spans="1:24" x14ac:dyDescent="0.2">
      <c r="A397" s="40">
        <v>0</v>
      </c>
      <c r="B397" s="40">
        <v>0</v>
      </c>
      <c r="C397" s="40">
        <v>0</v>
      </c>
      <c r="D397" s="40">
        <v>8</v>
      </c>
      <c r="E397" s="40">
        <v>0</v>
      </c>
      <c r="F397" s="41">
        <v>6</v>
      </c>
      <c r="G397" s="41">
        <v>1</v>
      </c>
      <c r="Q397" s="39">
        <v>1</v>
      </c>
      <c r="R397" s="39">
        <v>1</v>
      </c>
      <c r="S397" s="39">
        <v>1</v>
      </c>
      <c r="T397" s="39">
        <v>0</v>
      </c>
      <c r="U397" s="39">
        <v>3</v>
      </c>
      <c r="V397" s="39">
        <v>0</v>
      </c>
      <c r="W397" s="39">
        <v>0</v>
      </c>
      <c r="X397" s="39">
        <v>1</v>
      </c>
    </row>
    <row r="398" spans="1:24" x14ac:dyDescent="0.2">
      <c r="A398" s="40">
        <v>0</v>
      </c>
      <c r="B398" s="40">
        <v>0</v>
      </c>
      <c r="C398" s="40">
        <v>0</v>
      </c>
      <c r="D398" s="40">
        <v>8</v>
      </c>
      <c r="E398" s="40">
        <v>0</v>
      </c>
      <c r="F398" s="41">
        <v>7</v>
      </c>
      <c r="G398" s="41">
        <v>1</v>
      </c>
      <c r="Q398" s="39">
        <v>1</v>
      </c>
      <c r="R398" s="39">
        <v>1</v>
      </c>
      <c r="S398" s="39">
        <v>1</v>
      </c>
      <c r="T398" s="39">
        <v>0</v>
      </c>
      <c r="U398" s="39">
        <v>3</v>
      </c>
      <c r="V398" s="39">
        <v>0</v>
      </c>
      <c r="W398" s="39">
        <v>1</v>
      </c>
      <c r="X398" s="39">
        <v>1</v>
      </c>
    </row>
    <row r="399" spans="1:24" x14ac:dyDescent="0.2">
      <c r="A399" s="42">
        <v>0</v>
      </c>
      <c r="B399" s="42">
        <v>0</v>
      </c>
      <c r="C399" s="42">
        <v>0</v>
      </c>
      <c r="D399" s="42">
        <v>8</v>
      </c>
      <c r="E399" s="42">
        <v>0</v>
      </c>
      <c r="F399" s="43">
        <v>8</v>
      </c>
      <c r="G399" s="43">
        <v>1</v>
      </c>
      <c r="Q399" s="39">
        <v>1</v>
      </c>
      <c r="R399" s="39">
        <v>1</v>
      </c>
      <c r="S399" s="39">
        <v>1</v>
      </c>
      <c r="T399" s="39">
        <v>0</v>
      </c>
      <c r="U399" s="39">
        <v>3</v>
      </c>
      <c r="V399" s="39">
        <v>0</v>
      </c>
      <c r="W399" s="39">
        <v>2</v>
      </c>
      <c r="X399" s="39">
        <v>1</v>
      </c>
    </row>
    <row r="400" spans="1:24" x14ac:dyDescent="0.2">
      <c r="A400" s="39">
        <v>1</v>
      </c>
      <c r="B400" s="39">
        <v>1</v>
      </c>
      <c r="C400" s="39">
        <v>0</v>
      </c>
      <c r="D400" s="39">
        <v>0</v>
      </c>
      <c r="E400" s="39">
        <v>0</v>
      </c>
      <c r="F400" s="39">
        <v>0</v>
      </c>
      <c r="G400" s="39">
        <v>1</v>
      </c>
      <c r="Q400" s="39">
        <v>1</v>
      </c>
      <c r="R400" s="39">
        <v>1</v>
      </c>
      <c r="S400" s="39">
        <v>1</v>
      </c>
      <c r="T400" s="39">
        <v>0</v>
      </c>
      <c r="U400" s="39">
        <v>3</v>
      </c>
      <c r="V400" s="39">
        <v>0</v>
      </c>
      <c r="W400" s="39">
        <v>3</v>
      </c>
      <c r="X400" s="39">
        <v>1</v>
      </c>
    </row>
    <row r="401" spans="1:24" x14ac:dyDescent="0.2">
      <c r="A401" s="39">
        <v>1</v>
      </c>
      <c r="B401" s="39">
        <v>1</v>
      </c>
      <c r="C401" s="39">
        <v>0</v>
      </c>
      <c r="D401" s="39">
        <v>1</v>
      </c>
      <c r="E401" s="39">
        <v>0</v>
      </c>
      <c r="F401" s="39">
        <v>0</v>
      </c>
      <c r="G401" s="39">
        <v>1</v>
      </c>
      <c r="Q401" s="39">
        <v>1</v>
      </c>
      <c r="R401" s="39">
        <v>1</v>
      </c>
      <c r="S401" s="39">
        <v>1</v>
      </c>
      <c r="T401" s="39">
        <v>0</v>
      </c>
      <c r="U401" s="39">
        <v>4</v>
      </c>
      <c r="V401" s="39">
        <v>0</v>
      </c>
      <c r="W401" s="39">
        <v>0</v>
      </c>
      <c r="X401" s="39">
        <v>1</v>
      </c>
    </row>
    <row r="402" spans="1:24" x14ac:dyDescent="0.2">
      <c r="A402" s="39">
        <v>1</v>
      </c>
      <c r="B402" s="39">
        <v>1</v>
      </c>
      <c r="C402" s="39">
        <v>0</v>
      </c>
      <c r="D402" s="39">
        <v>1</v>
      </c>
      <c r="E402" s="39">
        <v>0</v>
      </c>
      <c r="F402" s="39">
        <v>1</v>
      </c>
      <c r="G402" s="39">
        <v>1</v>
      </c>
      <c r="Q402" s="39">
        <v>1</v>
      </c>
      <c r="R402" s="39">
        <v>1</v>
      </c>
      <c r="S402" s="39">
        <v>1</v>
      </c>
      <c r="T402" s="39">
        <v>0</v>
      </c>
      <c r="U402" s="39">
        <v>4</v>
      </c>
      <c r="V402" s="39">
        <v>0</v>
      </c>
      <c r="W402" s="39">
        <v>1</v>
      </c>
      <c r="X402" s="39">
        <v>1</v>
      </c>
    </row>
    <row r="403" spans="1:24" x14ac:dyDescent="0.2">
      <c r="A403" s="39">
        <v>1</v>
      </c>
      <c r="B403" s="39">
        <v>1</v>
      </c>
      <c r="C403" s="39">
        <v>0</v>
      </c>
      <c r="D403" s="39">
        <v>2</v>
      </c>
      <c r="E403" s="39">
        <v>0</v>
      </c>
      <c r="F403" s="39">
        <v>0</v>
      </c>
      <c r="G403" s="39">
        <v>1</v>
      </c>
      <c r="Q403" s="39">
        <v>1</v>
      </c>
      <c r="R403" s="39">
        <v>1</v>
      </c>
      <c r="S403" s="39">
        <v>1</v>
      </c>
      <c r="T403" s="39">
        <v>0</v>
      </c>
      <c r="U403" s="39">
        <v>4</v>
      </c>
      <c r="V403" s="39">
        <v>0</v>
      </c>
      <c r="W403" s="39">
        <v>2</v>
      </c>
      <c r="X403" s="39">
        <v>1</v>
      </c>
    </row>
    <row r="404" spans="1:24" x14ac:dyDescent="0.2">
      <c r="A404" s="39">
        <v>1</v>
      </c>
      <c r="B404" s="39">
        <v>1</v>
      </c>
      <c r="C404" s="39">
        <v>0</v>
      </c>
      <c r="D404" s="39">
        <v>2</v>
      </c>
      <c r="E404" s="39">
        <v>0</v>
      </c>
      <c r="F404" s="39">
        <v>1</v>
      </c>
      <c r="G404" s="39">
        <v>1</v>
      </c>
      <c r="Q404" s="39">
        <v>1</v>
      </c>
      <c r="R404" s="39">
        <v>1</v>
      </c>
      <c r="S404" s="39">
        <v>1</v>
      </c>
      <c r="T404" s="39">
        <v>0</v>
      </c>
      <c r="U404" s="39">
        <v>4</v>
      </c>
      <c r="V404" s="39">
        <v>0</v>
      </c>
      <c r="W404" s="39">
        <v>3</v>
      </c>
      <c r="X404" s="39">
        <v>1</v>
      </c>
    </row>
    <row r="405" spans="1:24" x14ac:dyDescent="0.2">
      <c r="A405" s="39">
        <v>1</v>
      </c>
      <c r="B405" s="39">
        <v>1</v>
      </c>
      <c r="C405" s="39">
        <v>0</v>
      </c>
      <c r="D405" s="39">
        <v>2</v>
      </c>
      <c r="E405" s="39">
        <v>0</v>
      </c>
      <c r="F405" s="39">
        <v>2</v>
      </c>
      <c r="G405" s="39">
        <v>1</v>
      </c>
      <c r="Q405" s="39">
        <v>1</v>
      </c>
      <c r="R405" s="39">
        <v>1</v>
      </c>
      <c r="S405" s="39">
        <v>1</v>
      </c>
      <c r="T405" s="39">
        <v>0</v>
      </c>
      <c r="U405" s="39">
        <v>4</v>
      </c>
      <c r="V405" s="39">
        <v>0</v>
      </c>
      <c r="W405" s="39">
        <v>4</v>
      </c>
      <c r="X405" s="39">
        <v>1</v>
      </c>
    </row>
    <row r="406" spans="1:24" x14ac:dyDescent="0.2">
      <c r="A406" s="39">
        <v>1</v>
      </c>
      <c r="B406" s="39">
        <v>1</v>
      </c>
      <c r="C406" s="39">
        <v>0</v>
      </c>
      <c r="D406" s="39">
        <v>3</v>
      </c>
      <c r="E406" s="39">
        <v>0</v>
      </c>
      <c r="F406" s="39">
        <v>0</v>
      </c>
      <c r="G406" s="39">
        <v>1</v>
      </c>
      <c r="Q406" s="39">
        <v>1</v>
      </c>
      <c r="R406" s="39">
        <v>1</v>
      </c>
      <c r="S406" s="39">
        <v>1</v>
      </c>
      <c r="T406" s="39">
        <v>0</v>
      </c>
      <c r="U406" s="39">
        <v>5</v>
      </c>
      <c r="V406" s="39">
        <v>0</v>
      </c>
      <c r="W406" s="39">
        <v>0</v>
      </c>
      <c r="X406" s="39">
        <v>1</v>
      </c>
    </row>
    <row r="407" spans="1:24" x14ac:dyDescent="0.2">
      <c r="A407" s="39">
        <v>1</v>
      </c>
      <c r="B407" s="39">
        <v>1</v>
      </c>
      <c r="C407" s="39">
        <v>0</v>
      </c>
      <c r="D407" s="39">
        <v>3</v>
      </c>
      <c r="E407" s="39">
        <v>0</v>
      </c>
      <c r="F407" s="39">
        <v>1</v>
      </c>
      <c r="G407" s="39">
        <v>1</v>
      </c>
      <c r="Q407" s="39">
        <v>1</v>
      </c>
      <c r="R407" s="39">
        <v>1</v>
      </c>
      <c r="S407" s="39">
        <v>1</v>
      </c>
      <c r="T407" s="39">
        <v>0</v>
      </c>
      <c r="U407" s="39">
        <v>5</v>
      </c>
      <c r="V407" s="39">
        <v>0</v>
      </c>
      <c r="W407" s="39">
        <v>1</v>
      </c>
      <c r="X407" s="39">
        <v>1</v>
      </c>
    </row>
    <row r="408" spans="1:24" x14ac:dyDescent="0.2">
      <c r="A408" s="39">
        <v>1</v>
      </c>
      <c r="B408" s="39">
        <v>1</v>
      </c>
      <c r="C408" s="39">
        <v>0</v>
      </c>
      <c r="D408" s="39">
        <v>3</v>
      </c>
      <c r="E408" s="39">
        <v>0</v>
      </c>
      <c r="F408" s="39">
        <v>2</v>
      </c>
      <c r="G408" s="39">
        <v>1</v>
      </c>
      <c r="Q408" s="39">
        <v>1</v>
      </c>
      <c r="R408" s="39">
        <v>1</v>
      </c>
      <c r="S408" s="39">
        <v>1</v>
      </c>
      <c r="T408" s="39">
        <v>0</v>
      </c>
      <c r="U408" s="39">
        <v>5</v>
      </c>
      <c r="V408" s="39">
        <v>0</v>
      </c>
      <c r="W408" s="39">
        <v>2</v>
      </c>
      <c r="X408" s="39">
        <v>1</v>
      </c>
    </row>
    <row r="409" spans="1:24" x14ac:dyDescent="0.2">
      <c r="A409" s="39">
        <v>1</v>
      </c>
      <c r="B409" s="39">
        <v>1</v>
      </c>
      <c r="C409" s="39">
        <v>0</v>
      </c>
      <c r="D409" s="39">
        <v>3</v>
      </c>
      <c r="E409" s="39">
        <v>0</v>
      </c>
      <c r="F409" s="39">
        <v>3</v>
      </c>
      <c r="G409" s="39">
        <v>1</v>
      </c>
      <c r="Q409" s="39">
        <v>1</v>
      </c>
      <c r="R409" s="39">
        <v>1</v>
      </c>
      <c r="S409" s="39">
        <v>1</v>
      </c>
      <c r="T409" s="39">
        <v>0</v>
      </c>
      <c r="U409" s="39">
        <v>5</v>
      </c>
      <c r="V409" s="39">
        <v>0</v>
      </c>
      <c r="W409" s="39">
        <v>3</v>
      </c>
      <c r="X409" s="39">
        <v>1</v>
      </c>
    </row>
    <row r="410" spans="1:24" x14ac:dyDescent="0.2">
      <c r="A410" s="39">
        <v>1</v>
      </c>
      <c r="B410" s="39">
        <v>1</v>
      </c>
      <c r="C410" s="39">
        <v>0</v>
      </c>
      <c r="D410" s="39">
        <v>4</v>
      </c>
      <c r="E410" s="39">
        <v>0</v>
      </c>
      <c r="F410" s="39">
        <v>0</v>
      </c>
      <c r="G410" s="39">
        <v>1</v>
      </c>
      <c r="Q410" s="39">
        <v>1</v>
      </c>
      <c r="R410" s="39">
        <v>1</v>
      </c>
      <c r="S410" s="39">
        <v>1</v>
      </c>
      <c r="T410" s="39">
        <v>0</v>
      </c>
      <c r="U410" s="39">
        <v>5</v>
      </c>
      <c r="V410" s="39">
        <v>0</v>
      </c>
      <c r="W410" s="39">
        <v>4</v>
      </c>
      <c r="X410" s="39">
        <v>1</v>
      </c>
    </row>
    <row r="411" spans="1:24" x14ac:dyDescent="0.2">
      <c r="A411" s="39">
        <v>1</v>
      </c>
      <c r="B411" s="39">
        <v>1</v>
      </c>
      <c r="C411" s="39">
        <v>0</v>
      </c>
      <c r="D411" s="39">
        <v>4</v>
      </c>
      <c r="E411" s="39">
        <v>0</v>
      </c>
      <c r="F411" s="39">
        <v>1</v>
      </c>
      <c r="G411" s="39">
        <v>1</v>
      </c>
      <c r="Q411" s="39">
        <v>1</v>
      </c>
      <c r="R411" s="39">
        <v>1</v>
      </c>
      <c r="S411" s="39">
        <v>1</v>
      </c>
      <c r="T411" s="39">
        <v>0</v>
      </c>
      <c r="U411" s="39">
        <v>5</v>
      </c>
      <c r="V411" s="39">
        <v>0</v>
      </c>
      <c r="W411" s="39">
        <v>5</v>
      </c>
      <c r="X411" s="39">
        <v>1</v>
      </c>
    </row>
    <row r="412" spans="1:24" x14ac:dyDescent="0.2">
      <c r="A412" s="39">
        <v>1</v>
      </c>
      <c r="B412" s="39">
        <v>1</v>
      </c>
      <c r="C412" s="39">
        <v>0</v>
      </c>
      <c r="D412" s="39">
        <v>4</v>
      </c>
      <c r="E412" s="39">
        <v>0</v>
      </c>
      <c r="F412" s="39">
        <v>2</v>
      </c>
      <c r="G412" s="39">
        <v>1</v>
      </c>
      <c r="Q412" s="39">
        <v>1</v>
      </c>
      <c r="R412" s="39">
        <v>1</v>
      </c>
      <c r="S412" s="39">
        <v>1</v>
      </c>
      <c r="T412" s="39">
        <v>0</v>
      </c>
      <c r="U412" s="39">
        <v>6</v>
      </c>
      <c r="V412" s="39">
        <v>0</v>
      </c>
      <c r="W412" s="39">
        <v>0</v>
      </c>
      <c r="X412" s="39">
        <v>1</v>
      </c>
    </row>
    <row r="413" spans="1:24" x14ac:dyDescent="0.2">
      <c r="A413" s="39">
        <v>1</v>
      </c>
      <c r="B413" s="39">
        <v>1</v>
      </c>
      <c r="C413" s="39">
        <v>0</v>
      </c>
      <c r="D413" s="39">
        <v>4</v>
      </c>
      <c r="E413" s="39">
        <v>0</v>
      </c>
      <c r="F413" s="39">
        <v>3</v>
      </c>
      <c r="G413" s="39">
        <v>1</v>
      </c>
      <c r="Q413" s="39">
        <v>1</v>
      </c>
      <c r="R413" s="39">
        <v>1</v>
      </c>
      <c r="S413" s="39">
        <v>1</v>
      </c>
      <c r="T413" s="39">
        <v>0</v>
      </c>
      <c r="U413" s="39">
        <v>6</v>
      </c>
      <c r="V413" s="39">
        <v>0</v>
      </c>
      <c r="W413" s="39">
        <v>1</v>
      </c>
      <c r="X413" s="39">
        <v>1</v>
      </c>
    </row>
    <row r="414" spans="1:24" x14ac:dyDescent="0.2">
      <c r="A414" s="39">
        <v>1</v>
      </c>
      <c r="B414" s="39">
        <v>1</v>
      </c>
      <c r="C414" s="39">
        <v>0</v>
      </c>
      <c r="D414" s="39">
        <v>4</v>
      </c>
      <c r="E414" s="39">
        <v>0</v>
      </c>
      <c r="F414" s="39">
        <v>4</v>
      </c>
      <c r="G414" s="39">
        <v>1</v>
      </c>
      <c r="Q414" s="39">
        <v>1</v>
      </c>
      <c r="R414" s="39">
        <v>1</v>
      </c>
      <c r="S414" s="39">
        <v>1</v>
      </c>
      <c r="T414" s="39">
        <v>0</v>
      </c>
      <c r="U414" s="39">
        <v>6</v>
      </c>
      <c r="V414" s="39">
        <v>0</v>
      </c>
      <c r="W414" s="39">
        <v>2</v>
      </c>
      <c r="X414" s="39">
        <v>1</v>
      </c>
    </row>
    <row r="415" spans="1:24" x14ac:dyDescent="0.2">
      <c r="A415" s="39">
        <v>1</v>
      </c>
      <c r="B415" s="39">
        <v>1</v>
      </c>
      <c r="C415" s="39">
        <v>0</v>
      </c>
      <c r="D415" s="39">
        <v>5</v>
      </c>
      <c r="E415" s="39">
        <v>0</v>
      </c>
      <c r="F415" s="39">
        <v>0</v>
      </c>
      <c r="G415" s="39">
        <v>1</v>
      </c>
      <c r="Q415" s="39">
        <v>1</v>
      </c>
      <c r="R415" s="39">
        <v>1</v>
      </c>
      <c r="S415" s="39">
        <v>1</v>
      </c>
      <c r="T415" s="39">
        <v>0</v>
      </c>
      <c r="U415" s="39">
        <v>6</v>
      </c>
      <c r="V415" s="39">
        <v>0</v>
      </c>
      <c r="W415" s="39">
        <v>3</v>
      </c>
      <c r="X415" s="39">
        <v>1</v>
      </c>
    </row>
    <row r="416" spans="1:24" x14ac:dyDescent="0.2">
      <c r="A416" s="39">
        <v>1</v>
      </c>
      <c r="B416" s="39">
        <v>1</v>
      </c>
      <c r="C416" s="39">
        <v>0</v>
      </c>
      <c r="D416" s="39">
        <v>5</v>
      </c>
      <c r="E416" s="39">
        <v>0</v>
      </c>
      <c r="F416" s="39">
        <v>1</v>
      </c>
      <c r="G416" s="39">
        <v>1</v>
      </c>
      <c r="Q416" s="39">
        <v>1</v>
      </c>
      <c r="R416" s="39">
        <v>1</v>
      </c>
      <c r="S416" s="39">
        <v>1</v>
      </c>
      <c r="T416" s="39">
        <v>0</v>
      </c>
      <c r="U416" s="39">
        <v>6</v>
      </c>
      <c r="V416" s="39">
        <v>0</v>
      </c>
      <c r="W416" s="39">
        <v>4</v>
      </c>
      <c r="X416" s="39">
        <v>1</v>
      </c>
    </row>
    <row r="417" spans="1:24" x14ac:dyDescent="0.2">
      <c r="A417" s="39">
        <v>1</v>
      </c>
      <c r="B417" s="39">
        <v>1</v>
      </c>
      <c r="C417" s="39">
        <v>0</v>
      </c>
      <c r="D417" s="39">
        <v>5</v>
      </c>
      <c r="E417" s="39">
        <v>0</v>
      </c>
      <c r="F417" s="39">
        <v>2</v>
      </c>
      <c r="G417" s="39">
        <v>1</v>
      </c>
      <c r="Q417" s="39">
        <v>1</v>
      </c>
      <c r="R417" s="39">
        <v>1</v>
      </c>
      <c r="S417" s="39">
        <v>1</v>
      </c>
      <c r="T417" s="39">
        <v>0</v>
      </c>
      <c r="U417" s="39">
        <v>6</v>
      </c>
      <c r="V417" s="39">
        <v>0</v>
      </c>
      <c r="W417" s="39">
        <v>5</v>
      </c>
      <c r="X417" s="39">
        <v>1</v>
      </c>
    </row>
    <row r="418" spans="1:24" x14ac:dyDescent="0.2">
      <c r="A418" s="39">
        <v>1</v>
      </c>
      <c r="B418" s="39">
        <v>1</v>
      </c>
      <c r="C418" s="39">
        <v>0</v>
      </c>
      <c r="D418" s="39">
        <v>5</v>
      </c>
      <c r="E418" s="39">
        <v>0</v>
      </c>
      <c r="F418" s="39">
        <v>3</v>
      </c>
      <c r="G418" s="39">
        <v>1</v>
      </c>
      <c r="Q418" s="39">
        <v>1</v>
      </c>
      <c r="R418" s="39">
        <v>1</v>
      </c>
      <c r="S418" s="39">
        <v>1</v>
      </c>
      <c r="T418" s="39">
        <v>0</v>
      </c>
      <c r="U418" s="39">
        <v>6</v>
      </c>
      <c r="V418" s="39">
        <v>0</v>
      </c>
      <c r="W418" s="39">
        <v>6</v>
      </c>
      <c r="X418" s="39">
        <v>1</v>
      </c>
    </row>
    <row r="419" spans="1:24" x14ac:dyDescent="0.2">
      <c r="A419" s="39">
        <v>1</v>
      </c>
      <c r="B419" s="39">
        <v>1</v>
      </c>
      <c r="C419" s="39">
        <v>0</v>
      </c>
      <c r="D419" s="39">
        <v>5</v>
      </c>
      <c r="E419" s="39">
        <v>0</v>
      </c>
      <c r="F419" s="39">
        <v>4</v>
      </c>
      <c r="G419" s="39">
        <v>1</v>
      </c>
      <c r="Q419" s="39">
        <v>1</v>
      </c>
      <c r="R419" s="39">
        <v>1</v>
      </c>
      <c r="S419" s="39">
        <v>1</v>
      </c>
      <c r="T419" s="39">
        <v>0</v>
      </c>
      <c r="U419" s="39">
        <v>7</v>
      </c>
      <c r="V419" s="39">
        <v>0</v>
      </c>
      <c r="W419" s="39">
        <v>0</v>
      </c>
      <c r="X419" s="39">
        <v>1</v>
      </c>
    </row>
    <row r="420" spans="1:24" x14ac:dyDescent="0.2">
      <c r="A420" s="39">
        <v>1</v>
      </c>
      <c r="B420" s="39">
        <v>1</v>
      </c>
      <c r="C420" s="39">
        <v>0</v>
      </c>
      <c r="D420" s="39">
        <v>5</v>
      </c>
      <c r="E420" s="39">
        <v>0</v>
      </c>
      <c r="F420" s="39">
        <v>5</v>
      </c>
      <c r="G420" s="39">
        <v>1</v>
      </c>
      <c r="Q420" s="39">
        <v>1</v>
      </c>
      <c r="R420" s="39">
        <v>1</v>
      </c>
      <c r="S420" s="39">
        <v>1</v>
      </c>
      <c r="T420" s="39">
        <v>0</v>
      </c>
      <c r="U420" s="39">
        <v>7</v>
      </c>
      <c r="V420" s="39">
        <v>0</v>
      </c>
      <c r="W420" s="39">
        <v>1</v>
      </c>
      <c r="X420" s="39">
        <v>1</v>
      </c>
    </row>
    <row r="421" spans="1:24" x14ac:dyDescent="0.2">
      <c r="A421" s="39">
        <v>1</v>
      </c>
      <c r="B421" s="39">
        <v>1</v>
      </c>
      <c r="C421" s="39">
        <v>0</v>
      </c>
      <c r="D421" s="39">
        <v>6</v>
      </c>
      <c r="E421" s="39">
        <v>0</v>
      </c>
      <c r="F421" s="39">
        <v>0</v>
      </c>
      <c r="G421" s="39">
        <v>1</v>
      </c>
      <c r="Q421" s="39">
        <v>1</v>
      </c>
      <c r="R421" s="39">
        <v>1</v>
      </c>
      <c r="S421" s="39">
        <v>1</v>
      </c>
      <c r="T421" s="39">
        <v>0</v>
      </c>
      <c r="U421" s="39">
        <v>7</v>
      </c>
      <c r="V421" s="39">
        <v>0</v>
      </c>
      <c r="W421" s="39">
        <v>2</v>
      </c>
      <c r="X421" s="39">
        <v>1</v>
      </c>
    </row>
    <row r="422" spans="1:24" x14ac:dyDescent="0.2">
      <c r="A422" s="39">
        <v>1</v>
      </c>
      <c r="B422" s="39">
        <v>1</v>
      </c>
      <c r="C422" s="39">
        <v>0</v>
      </c>
      <c r="D422" s="39">
        <v>6</v>
      </c>
      <c r="E422" s="39">
        <v>0</v>
      </c>
      <c r="F422" s="39">
        <v>1</v>
      </c>
      <c r="G422" s="39">
        <v>1</v>
      </c>
      <c r="Q422" s="39">
        <v>1</v>
      </c>
      <c r="R422" s="39">
        <v>1</v>
      </c>
      <c r="S422" s="39">
        <v>1</v>
      </c>
      <c r="T422" s="39">
        <v>0</v>
      </c>
      <c r="U422" s="39">
        <v>7</v>
      </c>
      <c r="V422" s="39">
        <v>0</v>
      </c>
      <c r="W422" s="39">
        <v>3</v>
      </c>
      <c r="X422" s="39">
        <v>1</v>
      </c>
    </row>
    <row r="423" spans="1:24" x14ac:dyDescent="0.2">
      <c r="A423" s="39">
        <v>1</v>
      </c>
      <c r="B423" s="39">
        <v>1</v>
      </c>
      <c r="C423" s="39">
        <v>0</v>
      </c>
      <c r="D423" s="39">
        <v>6</v>
      </c>
      <c r="E423" s="39">
        <v>0</v>
      </c>
      <c r="F423" s="39">
        <v>2</v>
      </c>
      <c r="G423" s="39">
        <v>1</v>
      </c>
      <c r="Q423" s="39">
        <v>1</v>
      </c>
      <c r="R423" s="39">
        <v>1</v>
      </c>
      <c r="S423" s="39">
        <v>1</v>
      </c>
      <c r="T423" s="39">
        <v>0</v>
      </c>
      <c r="U423" s="39">
        <v>7</v>
      </c>
      <c r="V423" s="39">
        <v>0</v>
      </c>
      <c r="W423" s="39">
        <v>4</v>
      </c>
      <c r="X423" s="39">
        <v>1</v>
      </c>
    </row>
    <row r="424" spans="1:24" x14ac:dyDescent="0.2">
      <c r="A424" s="39">
        <v>1</v>
      </c>
      <c r="B424" s="39">
        <v>1</v>
      </c>
      <c r="C424" s="39">
        <v>0</v>
      </c>
      <c r="D424" s="39">
        <v>6</v>
      </c>
      <c r="E424" s="39">
        <v>0</v>
      </c>
      <c r="F424" s="39">
        <v>3</v>
      </c>
      <c r="G424" s="39">
        <v>1</v>
      </c>
      <c r="Q424" s="39">
        <v>1</v>
      </c>
      <c r="R424" s="39">
        <v>1</v>
      </c>
      <c r="S424" s="39">
        <v>1</v>
      </c>
      <c r="T424" s="39">
        <v>0</v>
      </c>
      <c r="U424" s="39">
        <v>7</v>
      </c>
      <c r="V424" s="39">
        <v>0</v>
      </c>
      <c r="W424" s="39">
        <v>5</v>
      </c>
      <c r="X424" s="39">
        <v>1</v>
      </c>
    </row>
    <row r="425" spans="1:24" x14ac:dyDescent="0.2">
      <c r="A425" s="39">
        <v>1</v>
      </c>
      <c r="B425" s="39">
        <v>1</v>
      </c>
      <c r="C425" s="39">
        <v>0</v>
      </c>
      <c r="D425" s="39">
        <v>6</v>
      </c>
      <c r="E425" s="39">
        <v>0</v>
      </c>
      <c r="F425" s="39">
        <v>4</v>
      </c>
      <c r="G425" s="39">
        <v>1</v>
      </c>
      <c r="Q425" s="39">
        <v>1</v>
      </c>
      <c r="R425" s="39">
        <v>1</v>
      </c>
      <c r="S425" s="39">
        <v>1</v>
      </c>
      <c r="T425" s="39">
        <v>0</v>
      </c>
      <c r="U425" s="39">
        <v>7</v>
      </c>
      <c r="V425" s="39">
        <v>0</v>
      </c>
      <c r="W425" s="39">
        <v>6</v>
      </c>
      <c r="X425" s="39">
        <v>1</v>
      </c>
    </row>
    <row r="426" spans="1:24" x14ac:dyDescent="0.2">
      <c r="A426" s="39">
        <v>1</v>
      </c>
      <c r="B426" s="39">
        <v>1</v>
      </c>
      <c r="C426" s="39">
        <v>0</v>
      </c>
      <c r="D426" s="39">
        <v>6</v>
      </c>
      <c r="E426" s="39">
        <v>0</v>
      </c>
      <c r="F426" s="39">
        <v>5</v>
      </c>
      <c r="G426" s="39">
        <v>1</v>
      </c>
      <c r="Q426" s="42">
        <v>1</v>
      </c>
      <c r="R426" s="42">
        <v>1</v>
      </c>
      <c r="S426" s="42">
        <v>1</v>
      </c>
      <c r="T426" s="42">
        <v>0</v>
      </c>
      <c r="U426" s="42">
        <v>7</v>
      </c>
      <c r="V426" s="42">
        <v>0</v>
      </c>
      <c r="W426" s="42">
        <v>7</v>
      </c>
      <c r="X426" s="42">
        <v>1</v>
      </c>
    </row>
    <row r="427" spans="1:24" x14ac:dyDescent="0.2">
      <c r="A427" s="39">
        <v>1</v>
      </c>
      <c r="B427" s="39">
        <v>1</v>
      </c>
      <c r="C427" s="39">
        <v>0</v>
      </c>
      <c r="D427" s="39">
        <v>6</v>
      </c>
      <c r="E427" s="39">
        <v>0</v>
      </c>
      <c r="F427" s="39">
        <v>6</v>
      </c>
      <c r="G427" s="39">
        <v>1</v>
      </c>
      <c r="Q427" s="39">
        <v>0</v>
      </c>
      <c r="R427" s="39">
        <v>1</v>
      </c>
      <c r="S427" s="39">
        <v>0</v>
      </c>
      <c r="T427" s="39">
        <v>0</v>
      </c>
      <c r="U427" s="39">
        <v>0</v>
      </c>
      <c r="V427" s="39">
        <v>0</v>
      </c>
      <c r="W427" s="39">
        <v>0</v>
      </c>
      <c r="X427" s="39">
        <v>1</v>
      </c>
    </row>
    <row r="428" spans="1:24" x14ac:dyDescent="0.2">
      <c r="A428" s="39">
        <v>1</v>
      </c>
      <c r="B428" s="39">
        <v>1</v>
      </c>
      <c r="C428" s="39">
        <v>0</v>
      </c>
      <c r="D428" s="39">
        <v>7</v>
      </c>
      <c r="E428" s="39">
        <v>0</v>
      </c>
      <c r="F428" s="39">
        <v>0</v>
      </c>
      <c r="G428" s="39">
        <v>1</v>
      </c>
      <c r="Q428" s="39">
        <v>0</v>
      </c>
      <c r="R428" s="39">
        <v>1</v>
      </c>
      <c r="S428" s="39">
        <v>0</v>
      </c>
      <c r="T428" s="39">
        <v>0</v>
      </c>
      <c r="U428" s="39">
        <v>1</v>
      </c>
      <c r="V428" s="39">
        <v>0</v>
      </c>
      <c r="W428" s="39">
        <v>0</v>
      </c>
      <c r="X428" s="39">
        <v>1</v>
      </c>
    </row>
    <row r="429" spans="1:24" x14ac:dyDescent="0.2">
      <c r="A429" s="39">
        <v>1</v>
      </c>
      <c r="B429" s="39">
        <v>1</v>
      </c>
      <c r="C429" s="39">
        <v>0</v>
      </c>
      <c r="D429" s="39">
        <v>7</v>
      </c>
      <c r="E429" s="39">
        <v>0</v>
      </c>
      <c r="F429" s="39">
        <v>1</v>
      </c>
      <c r="G429" s="39">
        <v>1</v>
      </c>
      <c r="Q429" s="39">
        <v>0</v>
      </c>
      <c r="R429" s="39">
        <v>1</v>
      </c>
      <c r="S429" s="39">
        <v>0</v>
      </c>
      <c r="T429" s="39">
        <v>0</v>
      </c>
      <c r="U429" s="39">
        <v>1</v>
      </c>
      <c r="V429" s="39">
        <v>0</v>
      </c>
      <c r="W429" s="39">
        <v>1</v>
      </c>
      <c r="X429" s="39">
        <v>1</v>
      </c>
    </row>
    <row r="430" spans="1:24" x14ac:dyDescent="0.2">
      <c r="A430" s="39">
        <v>1</v>
      </c>
      <c r="B430" s="39">
        <v>1</v>
      </c>
      <c r="C430" s="39">
        <v>0</v>
      </c>
      <c r="D430" s="39">
        <v>7</v>
      </c>
      <c r="E430" s="39">
        <v>0</v>
      </c>
      <c r="F430" s="39">
        <v>2</v>
      </c>
      <c r="G430" s="39">
        <v>1</v>
      </c>
      <c r="Q430" s="39">
        <v>0</v>
      </c>
      <c r="R430" s="39">
        <v>1</v>
      </c>
      <c r="S430" s="39">
        <v>0</v>
      </c>
      <c r="T430" s="39">
        <v>0</v>
      </c>
      <c r="U430" s="39">
        <v>2</v>
      </c>
      <c r="V430" s="39">
        <v>0</v>
      </c>
      <c r="W430" s="39">
        <v>0</v>
      </c>
      <c r="X430" s="39">
        <v>1</v>
      </c>
    </row>
    <row r="431" spans="1:24" x14ac:dyDescent="0.2">
      <c r="A431" s="39">
        <v>1</v>
      </c>
      <c r="B431" s="39">
        <v>1</v>
      </c>
      <c r="C431" s="39">
        <v>0</v>
      </c>
      <c r="D431" s="39">
        <v>7</v>
      </c>
      <c r="E431" s="39">
        <v>0</v>
      </c>
      <c r="F431" s="39">
        <v>3</v>
      </c>
      <c r="G431" s="39">
        <v>1</v>
      </c>
      <c r="Q431" s="39">
        <v>0</v>
      </c>
      <c r="R431" s="39">
        <v>1</v>
      </c>
      <c r="S431" s="39">
        <v>0</v>
      </c>
      <c r="T431" s="39">
        <v>0</v>
      </c>
      <c r="U431" s="39">
        <v>2</v>
      </c>
      <c r="V431" s="39">
        <v>0</v>
      </c>
      <c r="W431" s="39">
        <v>1</v>
      </c>
      <c r="X431" s="39">
        <v>1</v>
      </c>
    </row>
    <row r="432" spans="1:24" x14ac:dyDescent="0.2">
      <c r="A432" s="39">
        <v>1</v>
      </c>
      <c r="B432" s="39">
        <v>1</v>
      </c>
      <c r="C432" s="39">
        <v>0</v>
      </c>
      <c r="D432" s="39">
        <v>7</v>
      </c>
      <c r="E432" s="39">
        <v>0</v>
      </c>
      <c r="F432" s="39">
        <v>4</v>
      </c>
      <c r="G432" s="39">
        <v>1</v>
      </c>
      <c r="Q432" s="39">
        <v>0</v>
      </c>
      <c r="R432" s="39">
        <v>1</v>
      </c>
      <c r="S432" s="39">
        <v>0</v>
      </c>
      <c r="T432" s="39">
        <v>0</v>
      </c>
      <c r="U432" s="39">
        <v>2</v>
      </c>
      <c r="V432" s="39">
        <v>0</v>
      </c>
      <c r="W432" s="39">
        <v>2</v>
      </c>
      <c r="X432" s="39">
        <v>1</v>
      </c>
    </row>
    <row r="433" spans="1:24" x14ac:dyDescent="0.2">
      <c r="A433" s="39">
        <v>1</v>
      </c>
      <c r="B433" s="39">
        <v>1</v>
      </c>
      <c r="C433" s="39">
        <v>0</v>
      </c>
      <c r="D433" s="39">
        <v>7</v>
      </c>
      <c r="E433" s="39">
        <v>0</v>
      </c>
      <c r="F433" s="39">
        <v>5</v>
      </c>
      <c r="G433" s="39">
        <v>1</v>
      </c>
      <c r="Q433" s="39">
        <v>0</v>
      </c>
      <c r="R433" s="39">
        <v>1</v>
      </c>
      <c r="S433" s="39">
        <v>0</v>
      </c>
      <c r="T433" s="39">
        <v>0</v>
      </c>
      <c r="U433" s="39">
        <v>3</v>
      </c>
      <c r="V433" s="39">
        <v>0</v>
      </c>
      <c r="W433" s="39">
        <v>0</v>
      </c>
      <c r="X433" s="39">
        <v>1</v>
      </c>
    </row>
    <row r="434" spans="1:24" x14ac:dyDescent="0.2">
      <c r="A434" s="39">
        <v>1</v>
      </c>
      <c r="B434" s="39">
        <v>1</v>
      </c>
      <c r="C434" s="39">
        <v>0</v>
      </c>
      <c r="D434" s="39">
        <v>7</v>
      </c>
      <c r="E434" s="39">
        <v>0</v>
      </c>
      <c r="F434" s="39">
        <v>6</v>
      </c>
      <c r="G434" s="39">
        <v>1</v>
      </c>
      <c r="Q434" s="39">
        <v>0</v>
      </c>
      <c r="R434" s="39">
        <v>1</v>
      </c>
      <c r="S434" s="39">
        <v>0</v>
      </c>
      <c r="T434" s="39">
        <v>0</v>
      </c>
      <c r="U434" s="39">
        <v>3</v>
      </c>
      <c r="V434" s="39">
        <v>0</v>
      </c>
      <c r="W434" s="39">
        <v>1</v>
      </c>
      <c r="X434" s="39">
        <v>1</v>
      </c>
    </row>
    <row r="435" spans="1:24" x14ac:dyDescent="0.2">
      <c r="A435" s="40">
        <v>1</v>
      </c>
      <c r="B435" s="40">
        <v>1</v>
      </c>
      <c r="C435" s="40">
        <v>0</v>
      </c>
      <c r="D435" s="40">
        <v>7</v>
      </c>
      <c r="E435" s="40">
        <v>0</v>
      </c>
      <c r="F435" s="40">
        <v>7</v>
      </c>
      <c r="G435" s="40">
        <v>1</v>
      </c>
      <c r="Q435" s="39">
        <v>0</v>
      </c>
      <c r="R435" s="39">
        <v>1</v>
      </c>
      <c r="S435" s="39">
        <v>0</v>
      </c>
      <c r="T435" s="39">
        <v>0</v>
      </c>
      <c r="U435" s="39">
        <v>3</v>
      </c>
      <c r="V435" s="39">
        <v>0</v>
      </c>
      <c r="W435" s="39">
        <v>2</v>
      </c>
      <c r="X435" s="39">
        <v>1</v>
      </c>
    </row>
    <row r="436" spans="1:24" x14ac:dyDescent="0.2">
      <c r="A436" s="40">
        <v>1</v>
      </c>
      <c r="B436" s="40">
        <v>1</v>
      </c>
      <c r="C436" s="40">
        <v>0</v>
      </c>
      <c r="D436" s="40">
        <v>8</v>
      </c>
      <c r="E436" s="40">
        <v>0</v>
      </c>
      <c r="F436" s="41">
        <v>0</v>
      </c>
      <c r="G436" s="41">
        <v>1</v>
      </c>
      <c r="Q436" s="39">
        <v>0</v>
      </c>
      <c r="R436" s="39">
        <v>1</v>
      </c>
      <c r="S436" s="39">
        <v>0</v>
      </c>
      <c r="T436" s="39">
        <v>0</v>
      </c>
      <c r="U436" s="39">
        <v>3</v>
      </c>
      <c r="V436" s="39">
        <v>0</v>
      </c>
      <c r="W436" s="39">
        <v>3</v>
      </c>
      <c r="X436" s="39">
        <v>1</v>
      </c>
    </row>
    <row r="437" spans="1:24" x14ac:dyDescent="0.2">
      <c r="A437" s="40">
        <v>1</v>
      </c>
      <c r="B437" s="40">
        <v>1</v>
      </c>
      <c r="C437" s="40">
        <v>0</v>
      </c>
      <c r="D437" s="40">
        <v>8</v>
      </c>
      <c r="E437" s="40">
        <v>0</v>
      </c>
      <c r="F437" s="41">
        <v>1</v>
      </c>
      <c r="G437" s="41">
        <v>1</v>
      </c>
      <c r="Q437" s="39">
        <v>0</v>
      </c>
      <c r="R437" s="39">
        <v>1</v>
      </c>
      <c r="S437" s="39">
        <v>0</v>
      </c>
      <c r="T437" s="39">
        <v>0</v>
      </c>
      <c r="U437" s="39">
        <v>4</v>
      </c>
      <c r="V437" s="39">
        <v>0</v>
      </c>
      <c r="W437" s="39">
        <v>0</v>
      </c>
      <c r="X437" s="39">
        <v>1</v>
      </c>
    </row>
    <row r="438" spans="1:24" x14ac:dyDescent="0.2">
      <c r="A438" s="40">
        <v>1</v>
      </c>
      <c r="B438" s="40">
        <v>1</v>
      </c>
      <c r="C438" s="40">
        <v>0</v>
      </c>
      <c r="D438" s="40">
        <v>8</v>
      </c>
      <c r="E438" s="40">
        <v>0</v>
      </c>
      <c r="F438" s="41">
        <v>2</v>
      </c>
      <c r="G438" s="41">
        <v>1</v>
      </c>
      <c r="Q438" s="39">
        <v>0</v>
      </c>
      <c r="R438" s="39">
        <v>1</v>
      </c>
      <c r="S438" s="39">
        <v>0</v>
      </c>
      <c r="T438" s="39">
        <v>0</v>
      </c>
      <c r="U438" s="39">
        <v>4</v>
      </c>
      <c r="V438" s="39">
        <v>0</v>
      </c>
      <c r="W438" s="39">
        <v>1</v>
      </c>
      <c r="X438" s="39">
        <v>1</v>
      </c>
    </row>
    <row r="439" spans="1:24" x14ac:dyDescent="0.2">
      <c r="A439" s="40">
        <v>1</v>
      </c>
      <c r="B439" s="40">
        <v>1</v>
      </c>
      <c r="C439" s="40">
        <v>0</v>
      </c>
      <c r="D439" s="40">
        <v>8</v>
      </c>
      <c r="E439" s="40">
        <v>0</v>
      </c>
      <c r="F439" s="41">
        <v>3</v>
      </c>
      <c r="G439" s="41">
        <v>1</v>
      </c>
      <c r="Q439" s="39">
        <v>0</v>
      </c>
      <c r="R439" s="39">
        <v>1</v>
      </c>
      <c r="S439" s="39">
        <v>0</v>
      </c>
      <c r="T439" s="39">
        <v>0</v>
      </c>
      <c r="U439" s="39">
        <v>4</v>
      </c>
      <c r="V439" s="39">
        <v>0</v>
      </c>
      <c r="W439" s="39">
        <v>2</v>
      </c>
      <c r="X439" s="39">
        <v>1</v>
      </c>
    </row>
    <row r="440" spans="1:24" x14ac:dyDescent="0.2">
      <c r="A440" s="40">
        <v>1</v>
      </c>
      <c r="B440" s="40">
        <v>1</v>
      </c>
      <c r="C440" s="40">
        <v>0</v>
      </c>
      <c r="D440" s="40">
        <v>8</v>
      </c>
      <c r="E440" s="40">
        <v>0</v>
      </c>
      <c r="F440" s="41">
        <v>4</v>
      </c>
      <c r="G440" s="41">
        <v>1</v>
      </c>
      <c r="Q440" s="39">
        <v>0</v>
      </c>
      <c r="R440" s="39">
        <v>1</v>
      </c>
      <c r="S440" s="39">
        <v>0</v>
      </c>
      <c r="T440" s="39">
        <v>0</v>
      </c>
      <c r="U440" s="39">
        <v>4</v>
      </c>
      <c r="V440" s="39">
        <v>0</v>
      </c>
      <c r="W440" s="39">
        <v>3</v>
      </c>
      <c r="X440" s="39">
        <v>1</v>
      </c>
    </row>
    <row r="441" spans="1:24" x14ac:dyDescent="0.2">
      <c r="A441" s="40">
        <v>1</v>
      </c>
      <c r="B441" s="40">
        <v>1</v>
      </c>
      <c r="C441" s="40">
        <v>0</v>
      </c>
      <c r="D441" s="40">
        <v>8</v>
      </c>
      <c r="E441" s="40">
        <v>0</v>
      </c>
      <c r="F441" s="41">
        <v>5</v>
      </c>
      <c r="G441" s="41">
        <v>1</v>
      </c>
      <c r="Q441" s="39">
        <v>0</v>
      </c>
      <c r="R441" s="39">
        <v>1</v>
      </c>
      <c r="S441" s="39">
        <v>0</v>
      </c>
      <c r="T441" s="39">
        <v>0</v>
      </c>
      <c r="U441" s="39">
        <v>4</v>
      </c>
      <c r="V441" s="39">
        <v>0</v>
      </c>
      <c r="W441" s="39">
        <v>4</v>
      </c>
      <c r="X441" s="39">
        <v>1</v>
      </c>
    </row>
    <row r="442" spans="1:24" x14ac:dyDescent="0.2">
      <c r="A442" s="40">
        <v>1</v>
      </c>
      <c r="B442" s="40">
        <v>1</v>
      </c>
      <c r="C442" s="40">
        <v>0</v>
      </c>
      <c r="D442" s="40">
        <v>8</v>
      </c>
      <c r="E442" s="40">
        <v>0</v>
      </c>
      <c r="F442" s="41">
        <v>6</v>
      </c>
      <c r="G442" s="41">
        <v>1</v>
      </c>
      <c r="Q442" s="39">
        <v>0</v>
      </c>
      <c r="R442" s="39">
        <v>1</v>
      </c>
      <c r="S442" s="39">
        <v>0</v>
      </c>
      <c r="T442" s="39">
        <v>0</v>
      </c>
      <c r="U442" s="39">
        <v>5</v>
      </c>
      <c r="V442" s="39">
        <v>0</v>
      </c>
      <c r="W442" s="39">
        <v>0</v>
      </c>
      <c r="X442" s="39">
        <v>1</v>
      </c>
    </row>
    <row r="443" spans="1:24" x14ac:dyDescent="0.2">
      <c r="A443" s="40">
        <v>1</v>
      </c>
      <c r="B443" s="40">
        <v>1</v>
      </c>
      <c r="C443" s="40">
        <v>0</v>
      </c>
      <c r="D443" s="40">
        <v>8</v>
      </c>
      <c r="E443" s="40">
        <v>0</v>
      </c>
      <c r="F443" s="41">
        <v>7</v>
      </c>
      <c r="G443" s="41">
        <v>1</v>
      </c>
      <c r="Q443" s="39">
        <v>0</v>
      </c>
      <c r="R443" s="39">
        <v>1</v>
      </c>
      <c r="S443" s="39">
        <v>0</v>
      </c>
      <c r="T443" s="39">
        <v>0</v>
      </c>
      <c r="U443" s="39">
        <v>5</v>
      </c>
      <c r="V443" s="39">
        <v>0</v>
      </c>
      <c r="W443" s="39">
        <v>1</v>
      </c>
      <c r="X443" s="39">
        <v>1</v>
      </c>
    </row>
    <row r="444" spans="1:24" x14ac:dyDescent="0.2">
      <c r="A444" s="42">
        <v>1</v>
      </c>
      <c r="B444" s="42">
        <v>1</v>
      </c>
      <c r="C444" s="42">
        <v>0</v>
      </c>
      <c r="D444" s="42">
        <v>8</v>
      </c>
      <c r="E444" s="42">
        <v>0</v>
      </c>
      <c r="F444" s="43">
        <v>8</v>
      </c>
      <c r="G444" s="43">
        <v>1</v>
      </c>
      <c r="Q444" s="39">
        <v>0</v>
      </c>
      <c r="R444" s="39">
        <v>1</v>
      </c>
      <c r="S444" s="39">
        <v>0</v>
      </c>
      <c r="T444" s="39">
        <v>0</v>
      </c>
      <c r="U444" s="39">
        <v>5</v>
      </c>
      <c r="V444" s="39">
        <v>0</v>
      </c>
      <c r="W444" s="39">
        <v>2</v>
      </c>
      <c r="X444" s="39">
        <v>1</v>
      </c>
    </row>
    <row r="445" spans="1:24" x14ac:dyDescent="0.2">
      <c r="A445" s="39">
        <v>0</v>
      </c>
      <c r="B445" s="39">
        <v>0</v>
      </c>
      <c r="C445" s="39">
        <v>1</v>
      </c>
      <c r="D445" s="39">
        <v>0</v>
      </c>
      <c r="E445" s="39">
        <v>1</v>
      </c>
      <c r="F445" s="39">
        <v>0</v>
      </c>
      <c r="G445" s="39">
        <v>1</v>
      </c>
      <c r="Q445" s="39">
        <v>0</v>
      </c>
      <c r="R445" s="39">
        <v>1</v>
      </c>
      <c r="S445" s="39">
        <v>0</v>
      </c>
      <c r="T445" s="39">
        <v>0</v>
      </c>
      <c r="U445" s="39">
        <v>5</v>
      </c>
      <c r="V445" s="39">
        <v>0</v>
      </c>
      <c r="W445" s="39">
        <v>3</v>
      </c>
      <c r="X445" s="39">
        <v>1</v>
      </c>
    </row>
    <row r="446" spans="1:24" x14ac:dyDescent="0.2">
      <c r="A446" s="39">
        <v>0</v>
      </c>
      <c r="B446" s="39">
        <v>0</v>
      </c>
      <c r="C446" s="39">
        <v>1</v>
      </c>
      <c r="D446" s="39">
        <v>1</v>
      </c>
      <c r="E446" s="39">
        <v>1</v>
      </c>
      <c r="F446" s="39">
        <v>0</v>
      </c>
      <c r="G446" s="39">
        <v>1</v>
      </c>
      <c r="Q446" s="39">
        <v>0</v>
      </c>
      <c r="R446" s="39">
        <v>1</v>
      </c>
      <c r="S446" s="39">
        <v>0</v>
      </c>
      <c r="T446" s="39">
        <v>0</v>
      </c>
      <c r="U446" s="39">
        <v>5</v>
      </c>
      <c r="V446" s="39">
        <v>0</v>
      </c>
      <c r="W446" s="39">
        <v>4</v>
      </c>
      <c r="X446" s="39">
        <v>1</v>
      </c>
    </row>
    <row r="447" spans="1:24" x14ac:dyDescent="0.2">
      <c r="A447" s="39">
        <v>0</v>
      </c>
      <c r="B447" s="39">
        <v>0</v>
      </c>
      <c r="C447" s="39">
        <v>1</v>
      </c>
      <c r="D447" s="39">
        <v>1</v>
      </c>
      <c r="E447" s="39">
        <v>1</v>
      </c>
      <c r="F447" s="39">
        <v>1</v>
      </c>
      <c r="G447" s="39">
        <v>1</v>
      </c>
      <c r="Q447" s="39">
        <v>0</v>
      </c>
      <c r="R447" s="39">
        <v>1</v>
      </c>
      <c r="S447" s="39">
        <v>0</v>
      </c>
      <c r="T447" s="39">
        <v>0</v>
      </c>
      <c r="U447" s="39">
        <v>5</v>
      </c>
      <c r="V447" s="39">
        <v>0</v>
      </c>
      <c r="W447" s="39">
        <v>5</v>
      </c>
      <c r="X447" s="39">
        <v>1</v>
      </c>
    </row>
    <row r="448" spans="1:24" x14ac:dyDescent="0.2">
      <c r="A448" s="39">
        <v>0</v>
      </c>
      <c r="B448" s="39">
        <v>0</v>
      </c>
      <c r="C448" s="39">
        <v>1</v>
      </c>
      <c r="D448" s="39">
        <v>2</v>
      </c>
      <c r="E448" s="39">
        <v>1</v>
      </c>
      <c r="F448" s="39">
        <v>0</v>
      </c>
      <c r="G448" s="39">
        <v>1</v>
      </c>
      <c r="Q448" s="39">
        <v>0</v>
      </c>
      <c r="R448" s="39">
        <v>1</v>
      </c>
      <c r="S448" s="39">
        <v>0</v>
      </c>
      <c r="T448" s="39">
        <v>0</v>
      </c>
      <c r="U448" s="39">
        <v>6</v>
      </c>
      <c r="V448" s="39">
        <v>0</v>
      </c>
      <c r="W448" s="39">
        <v>0</v>
      </c>
      <c r="X448" s="39">
        <v>1</v>
      </c>
    </row>
    <row r="449" spans="1:24" x14ac:dyDescent="0.2">
      <c r="A449" s="39">
        <v>0</v>
      </c>
      <c r="B449" s="39">
        <v>0</v>
      </c>
      <c r="C449" s="39">
        <v>1</v>
      </c>
      <c r="D449" s="39">
        <v>2</v>
      </c>
      <c r="E449" s="39">
        <v>1</v>
      </c>
      <c r="F449" s="39">
        <v>1</v>
      </c>
      <c r="G449" s="39">
        <v>1</v>
      </c>
      <c r="Q449" s="39">
        <v>0</v>
      </c>
      <c r="R449" s="39">
        <v>1</v>
      </c>
      <c r="S449" s="39">
        <v>0</v>
      </c>
      <c r="T449" s="39">
        <v>0</v>
      </c>
      <c r="U449" s="39">
        <v>6</v>
      </c>
      <c r="V449" s="39">
        <v>0</v>
      </c>
      <c r="W449" s="39">
        <v>1</v>
      </c>
      <c r="X449" s="39">
        <v>1</v>
      </c>
    </row>
    <row r="450" spans="1:24" x14ac:dyDescent="0.2">
      <c r="A450" s="39">
        <v>0</v>
      </c>
      <c r="B450" s="39">
        <v>0</v>
      </c>
      <c r="C450" s="39">
        <v>1</v>
      </c>
      <c r="D450" s="39">
        <v>2</v>
      </c>
      <c r="E450" s="39">
        <v>1</v>
      </c>
      <c r="F450" s="39">
        <v>2</v>
      </c>
      <c r="G450" s="39">
        <v>1</v>
      </c>
      <c r="Q450" s="39">
        <v>0</v>
      </c>
      <c r="R450" s="39">
        <v>1</v>
      </c>
      <c r="S450" s="39">
        <v>0</v>
      </c>
      <c r="T450" s="39">
        <v>0</v>
      </c>
      <c r="U450" s="39">
        <v>6</v>
      </c>
      <c r="V450" s="39">
        <v>0</v>
      </c>
      <c r="W450" s="39">
        <v>2</v>
      </c>
      <c r="X450" s="39">
        <v>1</v>
      </c>
    </row>
    <row r="451" spans="1:24" x14ac:dyDescent="0.2">
      <c r="A451" s="39">
        <v>0</v>
      </c>
      <c r="B451" s="39">
        <v>0</v>
      </c>
      <c r="C451" s="39">
        <v>1</v>
      </c>
      <c r="D451" s="39">
        <v>3</v>
      </c>
      <c r="E451" s="39">
        <v>1</v>
      </c>
      <c r="F451" s="39">
        <v>0</v>
      </c>
      <c r="G451" s="39">
        <v>1</v>
      </c>
      <c r="Q451" s="39">
        <v>0</v>
      </c>
      <c r="R451" s="39">
        <v>1</v>
      </c>
      <c r="S451" s="39">
        <v>0</v>
      </c>
      <c r="T451" s="39">
        <v>0</v>
      </c>
      <c r="U451" s="39">
        <v>6</v>
      </c>
      <c r="V451" s="39">
        <v>0</v>
      </c>
      <c r="W451" s="39">
        <v>3</v>
      </c>
      <c r="X451" s="39">
        <v>1</v>
      </c>
    </row>
    <row r="452" spans="1:24" x14ac:dyDescent="0.2">
      <c r="A452" s="39">
        <v>0</v>
      </c>
      <c r="B452" s="39">
        <v>0</v>
      </c>
      <c r="C452" s="39">
        <v>1</v>
      </c>
      <c r="D452" s="39">
        <v>3</v>
      </c>
      <c r="E452" s="39">
        <v>1</v>
      </c>
      <c r="F452" s="39">
        <v>1</v>
      </c>
      <c r="G452" s="39">
        <v>1</v>
      </c>
      <c r="Q452" s="39">
        <v>0</v>
      </c>
      <c r="R452" s="39">
        <v>1</v>
      </c>
      <c r="S452" s="39">
        <v>0</v>
      </c>
      <c r="T452" s="39">
        <v>0</v>
      </c>
      <c r="U452" s="39">
        <v>6</v>
      </c>
      <c r="V452" s="39">
        <v>0</v>
      </c>
      <c r="W452" s="39">
        <v>4</v>
      </c>
      <c r="X452" s="39">
        <v>1</v>
      </c>
    </row>
    <row r="453" spans="1:24" x14ac:dyDescent="0.2">
      <c r="A453" s="39">
        <v>0</v>
      </c>
      <c r="B453" s="39">
        <v>0</v>
      </c>
      <c r="C453" s="39">
        <v>1</v>
      </c>
      <c r="D453" s="39">
        <v>3</v>
      </c>
      <c r="E453" s="39">
        <v>1</v>
      </c>
      <c r="F453" s="39">
        <v>2</v>
      </c>
      <c r="G453" s="39">
        <v>1</v>
      </c>
      <c r="Q453" s="39">
        <v>0</v>
      </c>
      <c r="R453" s="39">
        <v>1</v>
      </c>
      <c r="S453" s="39">
        <v>0</v>
      </c>
      <c r="T453" s="39">
        <v>0</v>
      </c>
      <c r="U453" s="39">
        <v>6</v>
      </c>
      <c r="V453" s="39">
        <v>0</v>
      </c>
      <c r="W453" s="39">
        <v>5</v>
      </c>
      <c r="X453" s="39">
        <v>1</v>
      </c>
    </row>
    <row r="454" spans="1:24" x14ac:dyDescent="0.2">
      <c r="A454" s="39">
        <v>0</v>
      </c>
      <c r="B454" s="39">
        <v>0</v>
      </c>
      <c r="C454" s="39">
        <v>1</v>
      </c>
      <c r="D454" s="39">
        <v>3</v>
      </c>
      <c r="E454" s="39">
        <v>1</v>
      </c>
      <c r="F454" s="39">
        <v>3</v>
      </c>
      <c r="G454" s="39">
        <v>1</v>
      </c>
      <c r="Q454" s="39">
        <v>0</v>
      </c>
      <c r="R454" s="39">
        <v>1</v>
      </c>
      <c r="S454" s="39">
        <v>0</v>
      </c>
      <c r="T454" s="39">
        <v>0</v>
      </c>
      <c r="U454" s="39">
        <v>6</v>
      </c>
      <c r="V454" s="39">
        <v>0</v>
      </c>
      <c r="W454" s="39">
        <v>6</v>
      </c>
      <c r="X454" s="39">
        <v>1</v>
      </c>
    </row>
    <row r="455" spans="1:24" x14ac:dyDescent="0.2">
      <c r="A455" s="39">
        <v>0</v>
      </c>
      <c r="B455" s="39">
        <v>0</v>
      </c>
      <c r="C455" s="39">
        <v>1</v>
      </c>
      <c r="D455" s="39">
        <v>4</v>
      </c>
      <c r="E455" s="39">
        <v>1</v>
      </c>
      <c r="F455" s="39">
        <v>0</v>
      </c>
      <c r="G455" s="39">
        <v>1</v>
      </c>
      <c r="Q455" s="39">
        <v>0</v>
      </c>
      <c r="R455" s="39">
        <v>1</v>
      </c>
      <c r="S455" s="39">
        <v>0</v>
      </c>
      <c r="T455" s="39">
        <v>0</v>
      </c>
      <c r="U455" s="39">
        <v>7</v>
      </c>
      <c r="V455" s="39">
        <v>0</v>
      </c>
      <c r="W455" s="39">
        <v>0</v>
      </c>
      <c r="X455" s="39">
        <v>1</v>
      </c>
    </row>
    <row r="456" spans="1:24" x14ac:dyDescent="0.2">
      <c r="A456" s="39">
        <v>0</v>
      </c>
      <c r="B456" s="39">
        <v>0</v>
      </c>
      <c r="C456" s="39">
        <v>1</v>
      </c>
      <c r="D456" s="39">
        <v>4</v>
      </c>
      <c r="E456" s="39">
        <v>1</v>
      </c>
      <c r="F456" s="39">
        <v>1</v>
      </c>
      <c r="G456" s="39">
        <v>1</v>
      </c>
      <c r="Q456" s="39">
        <v>0</v>
      </c>
      <c r="R456" s="39">
        <v>1</v>
      </c>
      <c r="S456" s="39">
        <v>0</v>
      </c>
      <c r="T456" s="39">
        <v>0</v>
      </c>
      <c r="U456" s="39">
        <v>7</v>
      </c>
      <c r="V456" s="39">
        <v>0</v>
      </c>
      <c r="W456" s="39">
        <v>1</v>
      </c>
      <c r="X456" s="39">
        <v>1</v>
      </c>
    </row>
    <row r="457" spans="1:24" x14ac:dyDescent="0.2">
      <c r="A457" s="39">
        <v>0</v>
      </c>
      <c r="B457" s="39">
        <v>0</v>
      </c>
      <c r="C457" s="39">
        <v>1</v>
      </c>
      <c r="D457" s="39">
        <v>4</v>
      </c>
      <c r="E457" s="39">
        <v>1</v>
      </c>
      <c r="F457" s="39">
        <v>2</v>
      </c>
      <c r="G457" s="39">
        <v>1</v>
      </c>
      <c r="Q457" s="39">
        <v>0</v>
      </c>
      <c r="R457" s="39">
        <v>1</v>
      </c>
      <c r="S457" s="39">
        <v>0</v>
      </c>
      <c r="T457" s="39">
        <v>0</v>
      </c>
      <c r="U457" s="39">
        <v>7</v>
      </c>
      <c r="V457" s="39">
        <v>0</v>
      </c>
      <c r="W457" s="39">
        <v>2</v>
      </c>
      <c r="X457" s="39">
        <v>1</v>
      </c>
    </row>
    <row r="458" spans="1:24" x14ac:dyDescent="0.2">
      <c r="A458" s="39">
        <v>0</v>
      </c>
      <c r="B458" s="39">
        <v>0</v>
      </c>
      <c r="C458" s="39">
        <v>1</v>
      </c>
      <c r="D458" s="39">
        <v>4</v>
      </c>
      <c r="E458" s="39">
        <v>1</v>
      </c>
      <c r="F458" s="39">
        <v>3</v>
      </c>
      <c r="G458" s="39">
        <v>1</v>
      </c>
      <c r="Q458" s="39">
        <v>0</v>
      </c>
      <c r="R458" s="39">
        <v>1</v>
      </c>
      <c r="S458" s="39">
        <v>0</v>
      </c>
      <c r="T458" s="39">
        <v>0</v>
      </c>
      <c r="U458" s="39">
        <v>7</v>
      </c>
      <c r="V458" s="39">
        <v>0</v>
      </c>
      <c r="W458" s="39">
        <v>3</v>
      </c>
      <c r="X458" s="39">
        <v>1</v>
      </c>
    </row>
    <row r="459" spans="1:24" x14ac:dyDescent="0.2">
      <c r="A459" s="39">
        <v>0</v>
      </c>
      <c r="B459" s="39">
        <v>0</v>
      </c>
      <c r="C459" s="39">
        <v>1</v>
      </c>
      <c r="D459" s="39">
        <v>4</v>
      </c>
      <c r="E459" s="39">
        <v>1</v>
      </c>
      <c r="F459" s="39">
        <v>4</v>
      </c>
      <c r="G459" s="39">
        <v>1</v>
      </c>
      <c r="Q459" s="39">
        <v>0</v>
      </c>
      <c r="R459" s="39">
        <v>1</v>
      </c>
      <c r="S459" s="39">
        <v>0</v>
      </c>
      <c r="T459" s="39">
        <v>0</v>
      </c>
      <c r="U459" s="39">
        <v>7</v>
      </c>
      <c r="V459" s="39">
        <v>0</v>
      </c>
      <c r="W459" s="39">
        <v>4</v>
      </c>
      <c r="X459" s="39">
        <v>1</v>
      </c>
    </row>
    <row r="460" spans="1:24" x14ac:dyDescent="0.2">
      <c r="A460" s="39">
        <v>0</v>
      </c>
      <c r="B460" s="39">
        <v>0</v>
      </c>
      <c r="C460" s="39">
        <v>1</v>
      </c>
      <c r="D460" s="39">
        <v>5</v>
      </c>
      <c r="E460" s="39">
        <v>1</v>
      </c>
      <c r="F460" s="39">
        <v>0</v>
      </c>
      <c r="G460" s="39">
        <v>1</v>
      </c>
      <c r="Q460" s="39">
        <v>0</v>
      </c>
      <c r="R460" s="39">
        <v>1</v>
      </c>
      <c r="S460" s="39">
        <v>0</v>
      </c>
      <c r="T460" s="39">
        <v>0</v>
      </c>
      <c r="U460" s="39">
        <v>7</v>
      </c>
      <c r="V460" s="39">
        <v>0</v>
      </c>
      <c r="W460" s="39">
        <v>5</v>
      </c>
      <c r="X460" s="39">
        <v>1</v>
      </c>
    </row>
    <row r="461" spans="1:24" x14ac:dyDescent="0.2">
      <c r="A461" s="39">
        <v>0</v>
      </c>
      <c r="B461" s="39">
        <v>0</v>
      </c>
      <c r="C461" s="39">
        <v>1</v>
      </c>
      <c r="D461" s="39">
        <v>5</v>
      </c>
      <c r="E461" s="39">
        <v>1</v>
      </c>
      <c r="F461" s="39">
        <v>1</v>
      </c>
      <c r="G461" s="39">
        <v>1</v>
      </c>
      <c r="Q461" s="39">
        <v>0</v>
      </c>
      <c r="R461" s="39">
        <v>1</v>
      </c>
      <c r="S461" s="39">
        <v>0</v>
      </c>
      <c r="T461" s="39">
        <v>0</v>
      </c>
      <c r="U461" s="39">
        <v>7</v>
      </c>
      <c r="V461" s="39">
        <v>0</v>
      </c>
      <c r="W461" s="39">
        <v>6</v>
      </c>
      <c r="X461" s="39">
        <v>1</v>
      </c>
    </row>
    <row r="462" spans="1:24" x14ac:dyDescent="0.2">
      <c r="A462" s="39">
        <v>0</v>
      </c>
      <c r="B462" s="39">
        <v>0</v>
      </c>
      <c r="C462" s="39">
        <v>1</v>
      </c>
      <c r="D462" s="39">
        <v>5</v>
      </c>
      <c r="E462" s="39">
        <v>1</v>
      </c>
      <c r="F462" s="39">
        <v>2</v>
      </c>
      <c r="G462" s="39">
        <v>1</v>
      </c>
      <c r="Q462" s="42">
        <v>0</v>
      </c>
      <c r="R462" s="42">
        <v>1</v>
      </c>
      <c r="S462" s="42">
        <v>0</v>
      </c>
      <c r="T462" s="42">
        <v>0</v>
      </c>
      <c r="U462" s="42">
        <v>7</v>
      </c>
      <c r="V462" s="42">
        <v>0</v>
      </c>
      <c r="W462" s="42">
        <v>7</v>
      </c>
      <c r="X462" s="42">
        <v>1</v>
      </c>
    </row>
    <row r="463" spans="1:24" x14ac:dyDescent="0.2">
      <c r="A463" s="39">
        <v>0</v>
      </c>
      <c r="B463" s="39">
        <v>0</v>
      </c>
      <c r="C463" s="39">
        <v>1</v>
      </c>
      <c r="D463" s="39">
        <v>5</v>
      </c>
      <c r="E463" s="39">
        <v>1</v>
      </c>
      <c r="F463" s="39">
        <v>3</v>
      </c>
      <c r="G463" s="39">
        <v>1</v>
      </c>
      <c r="Q463" s="39">
        <v>0</v>
      </c>
      <c r="R463" s="39">
        <v>1</v>
      </c>
      <c r="S463" s="39">
        <v>1</v>
      </c>
      <c r="T463" s="39">
        <v>0</v>
      </c>
      <c r="U463" s="39">
        <v>0</v>
      </c>
      <c r="V463" s="39">
        <v>0</v>
      </c>
      <c r="W463" s="39">
        <v>0</v>
      </c>
      <c r="X463" s="39">
        <v>1</v>
      </c>
    </row>
    <row r="464" spans="1:24" x14ac:dyDescent="0.2">
      <c r="A464" s="39">
        <v>0</v>
      </c>
      <c r="B464" s="39">
        <v>0</v>
      </c>
      <c r="C464" s="39">
        <v>1</v>
      </c>
      <c r="D464" s="39">
        <v>5</v>
      </c>
      <c r="E464" s="39">
        <v>1</v>
      </c>
      <c r="F464" s="39">
        <v>4</v>
      </c>
      <c r="G464" s="39">
        <v>1</v>
      </c>
      <c r="Q464" s="39">
        <v>0</v>
      </c>
      <c r="R464" s="39">
        <v>1</v>
      </c>
      <c r="S464" s="39">
        <v>1</v>
      </c>
      <c r="T464" s="39">
        <v>0</v>
      </c>
      <c r="U464" s="39">
        <v>1</v>
      </c>
      <c r="V464" s="39">
        <v>0</v>
      </c>
      <c r="W464" s="39">
        <v>0</v>
      </c>
      <c r="X464" s="39">
        <v>1</v>
      </c>
    </row>
    <row r="465" spans="1:24" x14ac:dyDescent="0.2">
      <c r="A465" s="39">
        <v>0</v>
      </c>
      <c r="B465" s="39">
        <v>0</v>
      </c>
      <c r="C465" s="39">
        <v>1</v>
      </c>
      <c r="D465" s="39">
        <v>5</v>
      </c>
      <c r="E465" s="39">
        <v>1</v>
      </c>
      <c r="F465" s="39">
        <v>5</v>
      </c>
      <c r="G465" s="39">
        <v>1</v>
      </c>
      <c r="Q465" s="39">
        <v>0</v>
      </c>
      <c r="R465" s="39">
        <v>1</v>
      </c>
      <c r="S465" s="39">
        <v>1</v>
      </c>
      <c r="T465" s="39">
        <v>0</v>
      </c>
      <c r="U465" s="39">
        <v>1</v>
      </c>
      <c r="V465" s="39">
        <v>0</v>
      </c>
      <c r="W465" s="39">
        <v>1</v>
      </c>
      <c r="X465" s="39">
        <v>1</v>
      </c>
    </row>
    <row r="466" spans="1:24" x14ac:dyDescent="0.2">
      <c r="A466" s="39">
        <v>0</v>
      </c>
      <c r="B466" s="39">
        <v>0</v>
      </c>
      <c r="C466" s="39">
        <v>1</v>
      </c>
      <c r="D466" s="39">
        <v>6</v>
      </c>
      <c r="E466" s="39">
        <v>1</v>
      </c>
      <c r="F466" s="39">
        <v>0</v>
      </c>
      <c r="G466" s="39">
        <v>1</v>
      </c>
      <c r="Q466" s="39">
        <v>0</v>
      </c>
      <c r="R466" s="39">
        <v>1</v>
      </c>
      <c r="S466" s="39">
        <v>1</v>
      </c>
      <c r="T466" s="39">
        <v>0</v>
      </c>
      <c r="U466" s="39">
        <v>2</v>
      </c>
      <c r="V466" s="39">
        <v>0</v>
      </c>
      <c r="W466" s="39">
        <v>0</v>
      </c>
      <c r="X466" s="39">
        <v>1</v>
      </c>
    </row>
    <row r="467" spans="1:24" x14ac:dyDescent="0.2">
      <c r="A467" s="39">
        <v>0</v>
      </c>
      <c r="B467" s="39">
        <v>0</v>
      </c>
      <c r="C467" s="39">
        <v>1</v>
      </c>
      <c r="D467" s="39">
        <v>6</v>
      </c>
      <c r="E467" s="39">
        <v>1</v>
      </c>
      <c r="F467" s="39">
        <v>1</v>
      </c>
      <c r="G467" s="39">
        <v>1</v>
      </c>
      <c r="Q467" s="39">
        <v>0</v>
      </c>
      <c r="R467" s="39">
        <v>1</v>
      </c>
      <c r="S467" s="39">
        <v>1</v>
      </c>
      <c r="T467" s="39">
        <v>0</v>
      </c>
      <c r="U467" s="39">
        <v>2</v>
      </c>
      <c r="V467" s="39">
        <v>0</v>
      </c>
      <c r="W467" s="39">
        <v>1</v>
      </c>
      <c r="X467" s="39">
        <v>1</v>
      </c>
    </row>
    <row r="468" spans="1:24" x14ac:dyDescent="0.2">
      <c r="A468" s="39">
        <v>0</v>
      </c>
      <c r="B468" s="39">
        <v>0</v>
      </c>
      <c r="C468" s="39">
        <v>1</v>
      </c>
      <c r="D468" s="39">
        <v>6</v>
      </c>
      <c r="E468" s="39">
        <v>1</v>
      </c>
      <c r="F468" s="39">
        <v>2</v>
      </c>
      <c r="G468" s="39">
        <v>1</v>
      </c>
      <c r="Q468" s="39">
        <v>0</v>
      </c>
      <c r="R468" s="39">
        <v>1</v>
      </c>
      <c r="S468" s="39">
        <v>1</v>
      </c>
      <c r="T468" s="39">
        <v>0</v>
      </c>
      <c r="U468" s="39">
        <v>2</v>
      </c>
      <c r="V468" s="39">
        <v>0</v>
      </c>
      <c r="W468" s="39">
        <v>2</v>
      </c>
      <c r="X468" s="39">
        <v>1</v>
      </c>
    </row>
    <row r="469" spans="1:24" x14ac:dyDescent="0.2">
      <c r="A469" s="39">
        <v>0</v>
      </c>
      <c r="B469" s="39">
        <v>0</v>
      </c>
      <c r="C469" s="39">
        <v>1</v>
      </c>
      <c r="D469" s="39">
        <v>6</v>
      </c>
      <c r="E469" s="39">
        <v>1</v>
      </c>
      <c r="F469" s="39">
        <v>3</v>
      </c>
      <c r="G469" s="39">
        <v>1</v>
      </c>
      <c r="Q469" s="39">
        <v>0</v>
      </c>
      <c r="R469" s="39">
        <v>1</v>
      </c>
      <c r="S469" s="39">
        <v>1</v>
      </c>
      <c r="T469" s="39">
        <v>0</v>
      </c>
      <c r="U469" s="39">
        <v>3</v>
      </c>
      <c r="V469" s="39">
        <v>0</v>
      </c>
      <c r="W469" s="39">
        <v>0</v>
      </c>
      <c r="X469" s="39">
        <v>1</v>
      </c>
    </row>
    <row r="470" spans="1:24" x14ac:dyDescent="0.2">
      <c r="A470" s="39">
        <v>0</v>
      </c>
      <c r="B470" s="39">
        <v>0</v>
      </c>
      <c r="C470" s="39">
        <v>1</v>
      </c>
      <c r="D470" s="39">
        <v>6</v>
      </c>
      <c r="E470" s="39">
        <v>1</v>
      </c>
      <c r="F470" s="39">
        <v>4</v>
      </c>
      <c r="G470" s="39">
        <v>1</v>
      </c>
      <c r="Q470" s="39">
        <v>0</v>
      </c>
      <c r="R470" s="39">
        <v>1</v>
      </c>
      <c r="S470" s="39">
        <v>1</v>
      </c>
      <c r="T470" s="39">
        <v>0</v>
      </c>
      <c r="U470" s="39">
        <v>3</v>
      </c>
      <c r="V470" s="39">
        <v>0</v>
      </c>
      <c r="W470" s="39">
        <v>1</v>
      </c>
      <c r="X470" s="39">
        <v>1</v>
      </c>
    </row>
    <row r="471" spans="1:24" x14ac:dyDescent="0.2">
      <c r="A471" s="39">
        <v>0</v>
      </c>
      <c r="B471" s="39">
        <v>0</v>
      </c>
      <c r="C471" s="39">
        <v>1</v>
      </c>
      <c r="D471" s="39">
        <v>6</v>
      </c>
      <c r="E471" s="39">
        <v>1</v>
      </c>
      <c r="F471" s="39">
        <v>5</v>
      </c>
      <c r="G471" s="39">
        <v>1</v>
      </c>
      <c r="Q471" s="39">
        <v>0</v>
      </c>
      <c r="R471" s="39">
        <v>1</v>
      </c>
      <c r="S471" s="39">
        <v>1</v>
      </c>
      <c r="T471" s="39">
        <v>0</v>
      </c>
      <c r="U471" s="39">
        <v>3</v>
      </c>
      <c r="V471" s="39">
        <v>0</v>
      </c>
      <c r="W471" s="39">
        <v>2</v>
      </c>
      <c r="X471" s="39">
        <v>1</v>
      </c>
    </row>
    <row r="472" spans="1:24" x14ac:dyDescent="0.2">
      <c r="A472" s="39">
        <v>0</v>
      </c>
      <c r="B472" s="39">
        <v>0</v>
      </c>
      <c r="C472" s="39">
        <v>1</v>
      </c>
      <c r="D472" s="39">
        <v>6</v>
      </c>
      <c r="E472" s="39">
        <v>1</v>
      </c>
      <c r="F472" s="39">
        <v>6</v>
      </c>
      <c r="G472" s="39">
        <v>1</v>
      </c>
      <c r="Q472" s="39">
        <v>0</v>
      </c>
      <c r="R472" s="39">
        <v>1</v>
      </c>
      <c r="S472" s="39">
        <v>1</v>
      </c>
      <c r="T472" s="39">
        <v>0</v>
      </c>
      <c r="U472" s="39">
        <v>3</v>
      </c>
      <c r="V472" s="39">
        <v>0</v>
      </c>
      <c r="W472" s="39">
        <v>3</v>
      </c>
      <c r="X472" s="39">
        <v>1</v>
      </c>
    </row>
    <row r="473" spans="1:24" x14ac:dyDescent="0.2">
      <c r="A473" s="39">
        <v>0</v>
      </c>
      <c r="B473" s="39">
        <v>0</v>
      </c>
      <c r="C473" s="39">
        <v>1</v>
      </c>
      <c r="D473" s="39">
        <v>7</v>
      </c>
      <c r="E473" s="39">
        <v>1</v>
      </c>
      <c r="F473" s="39">
        <v>0</v>
      </c>
      <c r="G473" s="39">
        <v>1</v>
      </c>
      <c r="Q473" s="39">
        <v>0</v>
      </c>
      <c r="R473" s="39">
        <v>1</v>
      </c>
      <c r="S473" s="39">
        <v>1</v>
      </c>
      <c r="T473" s="39">
        <v>0</v>
      </c>
      <c r="U473" s="39">
        <v>4</v>
      </c>
      <c r="V473" s="39">
        <v>0</v>
      </c>
      <c r="W473" s="39">
        <v>0</v>
      </c>
      <c r="X473" s="39">
        <v>1</v>
      </c>
    </row>
    <row r="474" spans="1:24" x14ac:dyDescent="0.2">
      <c r="A474" s="39">
        <v>0</v>
      </c>
      <c r="B474" s="39">
        <v>0</v>
      </c>
      <c r="C474" s="39">
        <v>1</v>
      </c>
      <c r="D474" s="39">
        <v>7</v>
      </c>
      <c r="E474" s="39">
        <v>1</v>
      </c>
      <c r="F474" s="39">
        <v>1</v>
      </c>
      <c r="G474" s="39">
        <v>1</v>
      </c>
      <c r="Q474" s="39">
        <v>0</v>
      </c>
      <c r="R474" s="39">
        <v>1</v>
      </c>
      <c r="S474" s="39">
        <v>1</v>
      </c>
      <c r="T474" s="39">
        <v>0</v>
      </c>
      <c r="U474" s="39">
        <v>4</v>
      </c>
      <c r="V474" s="39">
        <v>0</v>
      </c>
      <c r="W474" s="39">
        <v>1</v>
      </c>
      <c r="X474" s="39">
        <v>1</v>
      </c>
    </row>
    <row r="475" spans="1:24" x14ac:dyDescent="0.2">
      <c r="A475" s="39">
        <v>0</v>
      </c>
      <c r="B475" s="39">
        <v>0</v>
      </c>
      <c r="C475" s="39">
        <v>1</v>
      </c>
      <c r="D475" s="39">
        <v>7</v>
      </c>
      <c r="E475" s="39">
        <v>1</v>
      </c>
      <c r="F475" s="39">
        <v>2</v>
      </c>
      <c r="G475" s="39">
        <v>1</v>
      </c>
      <c r="Q475" s="39">
        <v>0</v>
      </c>
      <c r="R475" s="39">
        <v>1</v>
      </c>
      <c r="S475" s="39">
        <v>1</v>
      </c>
      <c r="T475" s="39">
        <v>0</v>
      </c>
      <c r="U475" s="39">
        <v>4</v>
      </c>
      <c r="V475" s="39">
        <v>0</v>
      </c>
      <c r="W475" s="39">
        <v>2</v>
      </c>
      <c r="X475" s="39">
        <v>1</v>
      </c>
    </row>
    <row r="476" spans="1:24" x14ac:dyDescent="0.2">
      <c r="A476" s="39">
        <v>0</v>
      </c>
      <c r="B476" s="39">
        <v>0</v>
      </c>
      <c r="C476" s="39">
        <v>1</v>
      </c>
      <c r="D476" s="39">
        <v>7</v>
      </c>
      <c r="E476" s="39">
        <v>1</v>
      </c>
      <c r="F476" s="39">
        <v>3</v>
      </c>
      <c r="G476" s="39">
        <v>1</v>
      </c>
      <c r="Q476" s="39">
        <v>0</v>
      </c>
      <c r="R476" s="39">
        <v>1</v>
      </c>
      <c r="S476" s="39">
        <v>1</v>
      </c>
      <c r="T476" s="39">
        <v>0</v>
      </c>
      <c r="U476" s="39">
        <v>4</v>
      </c>
      <c r="V476" s="39">
        <v>0</v>
      </c>
      <c r="W476" s="39">
        <v>3</v>
      </c>
      <c r="X476" s="39">
        <v>1</v>
      </c>
    </row>
    <row r="477" spans="1:24" x14ac:dyDescent="0.2">
      <c r="A477" s="39">
        <v>0</v>
      </c>
      <c r="B477" s="39">
        <v>0</v>
      </c>
      <c r="C477" s="39">
        <v>1</v>
      </c>
      <c r="D477" s="39">
        <v>7</v>
      </c>
      <c r="E477" s="39">
        <v>1</v>
      </c>
      <c r="F477" s="39">
        <v>4</v>
      </c>
      <c r="G477" s="39">
        <v>1</v>
      </c>
      <c r="Q477" s="39">
        <v>0</v>
      </c>
      <c r="R477" s="39">
        <v>1</v>
      </c>
      <c r="S477" s="39">
        <v>1</v>
      </c>
      <c r="T477" s="39">
        <v>0</v>
      </c>
      <c r="U477" s="39">
        <v>4</v>
      </c>
      <c r="V477" s="39">
        <v>0</v>
      </c>
      <c r="W477" s="39">
        <v>4</v>
      </c>
      <c r="X477" s="39">
        <v>1</v>
      </c>
    </row>
    <row r="478" spans="1:24" x14ac:dyDescent="0.2">
      <c r="A478" s="39">
        <v>0</v>
      </c>
      <c r="B478" s="39">
        <v>0</v>
      </c>
      <c r="C478" s="39">
        <v>1</v>
      </c>
      <c r="D478" s="39">
        <v>7</v>
      </c>
      <c r="E478" s="39">
        <v>1</v>
      </c>
      <c r="F478" s="39">
        <v>5</v>
      </c>
      <c r="G478" s="39">
        <v>1</v>
      </c>
      <c r="Q478" s="39">
        <v>0</v>
      </c>
      <c r="R478" s="39">
        <v>1</v>
      </c>
      <c r="S478" s="39">
        <v>1</v>
      </c>
      <c r="T478" s="39">
        <v>0</v>
      </c>
      <c r="U478" s="39">
        <v>5</v>
      </c>
      <c r="V478" s="39">
        <v>0</v>
      </c>
      <c r="W478" s="39">
        <v>0</v>
      </c>
      <c r="X478" s="39">
        <v>1</v>
      </c>
    </row>
    <row r="479" spans="1:24" x14ac:dyDescent="0.2">
      <c r="A479" s="39">
        <v>0</v>
      </c>
      <c r="B479" s="39">
        <v>0</v>
      </c>
      <c r="C479" s="39">
        <v>1</v>
      </c>
      <c r="D479" s="39">
        <v>7</v>
      </c>
      <c r="E479" s="39">
        <v>1</v>
      </c>
      <c r="F479" s="39">
        <v>6</v>
      </c>
      <c r="G479" s="39">
        <v>1</v>
      </c>
      <c r="Q479" s="39">
        <v>0</v>
      </c>
      <c r="R479" s="39">
        <v>1</v>
      </c>
      <c r="S479" s="39">
        <v>1</v>
      </c>
      <c r="T479" s="39">
        <v>0</v>
      </c>
      <c r="U479" s="39">
        <v>5</v>
      </c>
      <c r="V479" s="39">
        <v>0</v>
      </c>
      <c r="W479" s="39">
        <v>1</v>
      </c>
      <c r="X479" s="39">
        <v>1</v>
      </c>
    </row>
    <row r="480" spans="1:24" x14ac:dyDescent="0.2">
      <c r="A480" s="40">
        <v>0</v>
      </c>
      <c r="B480" s="40">
        <v>0</v>
      </c>
      <c r="C480" s="40">
        <v>1</v>
      </c>
      <c r="D480" s="40">
        <v>7</v>
      </c>
      <c r="E480" s="40">
        <v>1</v>
      </c>
      <c r="F480" s="40">
        <v>7</v>
      </c>
      <c r="G480" s="40">
        <v>1</v>
      </c>
      <c r="Q480" s="39">
        <v>0</v>
      </c>
      <c r="R480" s="39">
        <v>1</v>
      </c>
      <c r="S480" s="39">
        <v>1</v>
      </c>
      <c r="T480" s="39">
        <v>0</v>
      </c>
      <c r="U480" s="39">
        <v>5</v>
      </c>
      <c r="V480" s="39">
        <v>0</v>
      </c>
      <c r="W480" s="39">
        <v>2</v>
      </c>
      <c r="X480" s="39">
        <v>1</v>
      </c>
    </row>
    <row r="481" spans="1:24" x14ac:dyDescent="0.2">
      <c r="A481" s="40">
        <v>0</v>
      </c>
      <c r="B481" s="40">
        <v>0</v>
      </c>
      <c r="C481" s="40">
        <v>1</v>
      </c>
      <c r="D481" s="40">
        <v>8</v>
      </c>
      <c r="E481" s="40">
        <v>1</v>
      </c>
      <c r="F481" s="41">
        <v>0</v>
      </c>
      <c r="G481" s="41">
        <v>1</v>
      </c>
      <c r="Q481" s="39">
        <v>0</v>
      </c>
      <c r="R481" s="39">
        <v>1</v>
      </c>
      <c r="S481" s="39">
        <v>1</v>
      </c>
      <c r="T481" s="39">
        <v>0</v>
      </c>
      <c r="U481" s="39">
        <v>5</v>
      </c>
      <c r="V481" s="39">
        <v>0</v>
      </c>
      <c r="W481" s="39">
        <v>3</v>
      </c>
      <c r="X481" s="39">
        <v>1</v>
      </c>
    </row>
    <row r="482" spans="1:24" x14ac:dyDescent="0.2">
      <c r="A482" s="40">
        <v>0</v>
      </c>
      <c r="B482" s="40">
        <v>0</v>
      </c>
      <c r="C482" s="40">
        <v>1</v>
      </c>
      <c r="D482" s="40">
        <v>8</v>
      </c>
      <c r="E482" s="40">
        <v>1</v>
      </c>
      <c r="F482" s="41">
        <v>1</v>
      </c>
      <c r="G482" s="41">
        <v>1</v>
      </c>
      <c r="Q482" s="39">
        <v>0</v>
      </c>
      <c r="R482" s="39">
        <v>1</v>
      </c>
      <c r="S482" s="39">
        <v>1</v>
      </c>
      <c r="T482" s="39">
        <v>0</v>
      </c>
      <c r="U482" s="39">
        <v>5</v>
      </c>
      <c r="V482" s="39">
        <v>0</v>
      </c>
      <c r="W482" s="39">
        <v>4</v>
      </c>
      <c r="X482" s="39">
        <v>1</v>
      </c>
    </row>
    <row r="483" spans="1:24" x14ac:dyDescent="0.2">
      <c r="A483" s="40">
        <v>0</v>
      </c>
      <c r="B483" s="40">
        <v>0</v>
      </c>
      <c r="C483" s="40">
        <v>1</v>
      </c>
      <c r="D483" s="40">
        <v>8</v>
      </c>
      <c r="E483" s="40">
        <v>1</v>
      </c>
      <c r="F483" s="41">
        <v>2</v>
      </c>
      <c r="G483" s="41">
        <v>1</v>
      </c>
      <c r="Q483" s="39">
        <v>0</v>
      </c>
      <c r="R483" s="39">
        <v>1</v>
      </c>
      <c r="S483" s="39">
        <v>1</v>
      </c>
      <c r="T483" s="39">
        <v>0</v>
      </c>
      <c r="U483" s="39">
        <v>5</v>
      </c>
      <c r="V483" s="39">
        <v>0</v>
      </c>
      <c r="W483" s="39">
        <v>5</v>
      </c>
      <c r="X483" s="39">
        <v>1</v>
      </c>
    </row>
    <row r="484" spans="1:24" x14ac:dyDescent="0.2">
      <c r="A484" s="40">
        <v>0</v>
      </c>
      <c r="B484" s="40">
        <v>0</v>
      </c>
      <c r="C484" s="40">
        <v>1</v>
      </c>
      <c r="D484" s="40">
        <v>8</v>
      </c>
      <c r="E484" s="40">
        <v>1</v>
      </c>
      <c r="F484" s="41">
        <v>3</v>
      </c>
      <c r="G484" s="41">
        <v>1</v>
      </c>
      <c r="Q484" s="39">
        <v>0</v>
      </c>
      <c r="R484" s="39">
        <v>1</v>
      </c>
      <c r="S484" s="39">
        <v>1</v>
      </c>
      <c r="T484" s="39">
        <v>0</v>
      </c>
      <c r="U484" s="39">
        <v>6</v>
      </c>
      <c r="V484" s="39">
        <v>0</v>
      </c>
      <c r="W484" s="39">
        <v>0</v>
      </c>
      <c r="X484" s="39">
        <v>1</v>
      </c>
    </row>
    <row r="485" spans="1:24" x14ac:dyDescent="0.2">
      <c r="A485" s="40">
        <v>0</v>
      </c>
      <c r="B485" s="40">
        <v>0</v>
      </c>
      <c r="C485" s="40">
        <v>1</v>
      </c>
      <c r="D485" s="40">
        <v>8</v>
      </c>
      <c r="E485" s="40">
        <v>1</v>
      </c>
      <c r="F485" s="41">
        <v>4</v>
      </c>
      <c r="G485" s="41">
        <v>1</v>
      </c>
      <c r="Q485" s="39">
        <v>0</v>
      </c>
      <c r="R485" s="39">
        <v>1</v>
      </c>
      <c r="S485" s="39">
        <v>1</v>
      </c>
      <c r="T485" s="39">
        <v>0</v>
      </c>
      <c r="U485" s="39">
        <v>6</v>
      </c>
      <c r="V485" s="39">
        <v>0</v>
      </c>
      <c r="W485" s="39">
        <v>1</v>
      </c>
      <c r="X485" s="39">
        <v>1</v>
      </c>
    </row>
    <row r="486" spans="1:24" x14ac:dyDescent="0.2">
      <c r="A486" s="40">
        <v>0</v>
      </c>
      <c r="B486" s="40">
        <v>0</v>
      </c>
      <c r="C486" s="40">
        <v>1</v>
      </c>
      <c r="D486" s="40">
        <v>8</v>
      </c>
      <c r="E486" s="40">
        <v>1</v>
      </c>
      <c r="F486" s="41">
        <v>5</v>
      </c>
      <c r="G486" s="41">
        <v>1</v>
      </c>
      <c r="Q486" s="39">
        <v>0</v>
      </c>
      <c r="R486" s="39">
        <v>1</v>
      </c>
      <c r="S486" s="39">
        <v>1</v>
      </c>
      <c r="T486" s="39">
        <v>0</v>
      </c>
      <c r="U486" s="39">
        <v>6</v>
      </c>
      <c r="V486" s="39">
        <v>0</v>
      </c>
      <c r="W486" s="39">
        <v>2</v>
      </c>
      <c r="X486" s="39">
        <v>1</v>
      </c>
    </row>
    <row r="487" spans="1:24" x14ac:dyDescent="0.2">
      <c r="A487" s="40">
        <v>0</v>
      </c>
      <c r="B487" s="40">
        <v>0</v>
      </c>
      <c r="C487" s="40">
        <v>1</v>
      </c>
      <c r="D487" s="40">
        <v>8</v>
      </c>
      <c r="E487" s="40">
        <v>1</v>
      </c>
      <c r="F487" s="41">
        <v>6</v>
      </c>
      <c r="G487" s="41">
        <v>1</v>
      </c>
      <c r="Q487" s="39">
        <v>0</v>
      </c>
      <c r="R487" s="39">
        <v>1</v>
      </c>
      <c r="S487" s="39">
        <v>1</v>
      </c>
      <c r="T487" s="39">
        <v>0</v>
      </c>
      <c r="U487" s="39">
        <v>6</v>
      </c>
      <c r="V487" s="39">
        <v>0</v>
      </c>
      <c r="W487" s="39">
        <v>3</v>
      </c>
      <c r="X487" s="39">
        <v>1</v>
      </c>
    </row>
    <row r="488" spans="1:24" x14ac:dyDescent="0.2">
      <c r="A488" s="40">
        <v>0</v>
      </c>
      <c r="B488" s="40">
        <v>0</v>
      </c>
      <c r="C488" s="40">
        <v>1</v>
      </c>
      <c r="D488" s="40">
        <v>8</v>
      </c>
      <c r="E488" s="40">
        <v>1</v>
      </c>
      <c r="F488" s="41">
        <v>7</v>
      </c>
      <c r="G488" s="41">
        <v>1</v>
      </c>
      <c r="Q488" s="39">
        <v>0</v>
      </c>
      <c r="R488" s="39">
        <v>1</v>
      </c>
      <c r="S488" s="39">
        <v>1</v>
      </c>
      <c r="T488" s="39">
        <v>0</v>
      </c>
      <c r="U488" s="39">
        <v>6</v>
      </c>
      <c r="V488" s="39">
        <v>0</v>
      </c>
      <c r="W488" s="39">
        <v>4</v>
      </c>
      <c r="X488" s="39">
        <v>1</v>
      </c>
    </row>
    <row r="489" spans="1:24" x14ac:dyDescent="0.2">
      <c r="A489" s="42">
        <v>0</v>
      </c>
      <c r="B489" s="42">
        <v>0</v>
      </c>
      <c r="C489" s="42">
        <v>1</v>
      </c>
      <c r="D489" s="42">
        <v>8</v>
      </c>
      <c r="E489" s="42">
        <v>1</v>
      </c>
      <c r="F489" s="43">
        <v>8</v>
      </c>
      <c r="G489" s="43">
        <v>1</v>
      </c>
      <c r="Q489" s="39">
        <v>0</v>
      </c>
      <c r="R489" s="39">
        <v>1</v>
      </c>
      <c r="S489" s="39">
        <v>1</v>
      </c>
      <c r="T489" s="39">
        <v>0</v>
      </c>
      <c r="U489" s="39">
        <v>6</v>
      </c>
      <c r="V489" s="39">
        <v>0</v>
      </c>
      <c r="W489" s="39">
        <v>5</v>
      </c>
      <c r="X489" s="39">
        <v>1</v>
      </c>
    </row>
    <row r="490" spans="1:24" x14ac:dyDescent="0.2">
      <c r="A490" s="39">
        <v>1</v>
      </c>
      <c r="B490" s="39">
        <v>1</v>
      </c>
      <c r="C490" s="39">
        <v>1</v>
      </c>
      <c r="D490" s="39">
        <v>0</v>
      </c>
      <c r="E490" s="39">
        <v>1</v>
      </c>
      <c r="F490" s="39">
        <v>0</v>
      </c>
      <c r="G490" s="39">
        <v>1</v>
      </c>
      <c r="Q490" s="39">
        <v>0</v>
      </c>
      <c r="R490" s="39">
        <v>1</v>
      </c>
      <c r="S490" s="39">
        <v>1</v>
      </c>
      <c r="T490" s="39">
        <v>0</v>
      </c>
      <c r="U490" s="39">
        <v>6</v>
      </c>
      <c r="V490" s="39">
        <v>0</v>
      </c>
      <c r="W490" s="39">
        <v>6</v>
      </c>
      <c r="X490" s="39">
        <v>1</v>
      </c>
    </row>
    <row r="491" spans="1:24" x14ac:dyDescent="0.2">
      <c r="A491" s="39">
        <v>1</v>
      </c>
      <c r="B491" s="39">
        <v>1</v>
      </c>
      <c r="C491" s="39">
        <v>1</v>
      </c>
      <c r="D491" s="39">
        <v>1</v>
      </c>
      <c r="E491" s="39">
        <v>1</v>
      </c>
      <c r="F491" s="39">
        <v>0</v>
      </c>
      <c r="G491" s="39">
        <v>1</v>
      </c>
      <c r="Q491" s="39">
        <v>0</v>
      </c>
      <c r="R491" s="39">
        <v>1</v>
      </c>
      <c r="S491" s="39">
        <v>1</v>
      </c>
      <c r="T491" s="39">
        <v>0</v>
      </c>
      <c r="U491" s="39">
        <v>7</v>
      </c>
      <c r="V491" s="39">
        <v>0</v>
      </c>
      <c r="W491" s="39">
        <v>0</v>
      </c>
      <c r="X491" s="39">
        <v>1</v>
      </c>
    </row>
    <row r="492" spans="1:24" x14ac:dyDescent="0.2">
      <c r="A492" s="39">
        <v>1</v>
      </c>
      <c r="B492" s="39">
        <v>1</v>
      </c>
      <c r="C492" s="39">
        <v>1</v>
      </c>
      <c r="D492" s="39">
        <v>1</v>
      </c>
      <c r="E492" s="39">
        <v>1</v>
      </c>
      <c r="F492" s="39">
        <v>1</v>
      </c>
      <c r="G492" s="39">
        <v>1</v>
      </c>
      <c r="Q492" s="39">
        <v>0</v>
      </c>
      <c r="R492" s="39">
        <v>1</v>
      </c>
      <c r="S492" s="39">
        <v>1</v>
      </c>
      <c r="T492" s="39">
        <v>0</v>
      </c>
      <c r="U492" s="39">
        <v>7</v>
      </c>
      <c r="V492" s="39">
        <v>0</v>
      </c>
      <c r="W492" s="39">
        <v>1</v>
      </c>
      <c r="X492" s="39">
        <v>1</v>
      </c>
    </row>
    <row r="493" spans="1:24" x14ac:dyDescent="0.2">
      <c r="A493" s="39">
        <v>1</v>
      </c>
      <c r="B493" s="39">
        <v>1</v>
      </c>
      <c r="C493" s="39">
        <v>1</v>
      </c>
      <c r="D493" s="39">
        <v>2</v>
      </c>
      <c r="E493" s="39">
        <v>1</v>
      </c>
      <c r="F493" s="39">
        <v>0</v>
      </c>
      <c r="G493" s="39">
        <v>1</v>
      </c>
      <c r="Q493" s="39">
        <v>0</v>
      </c>
      <c r="R493" s="39">
        <v>1</v>
      </c>
      <c r="S493" s="39">
        <v>1</v>
      </c>
      <c r="T493" s="39">
        <v>0</v>
      </c>
      <c r="U493" s="39">
        <v>7</v>
      </c>
      <c r="V493" s="39">
        <v>0</v>
      </c>
      <c r="W493" s="39">
        <v>2</v>
      </c>
      <c r="X493" s="39">
        <v>1</v>
      </c>
    </row>
    <row r="494" spans="1:24" x14ac:dyDescent="0.2">
      <c r="A494" s="39">
        <v>1</v>
      </c>
      <c r="B494" s="39">
        <v>1</v>
      </c>
      <c r="C494" s="39">
        <v>1</v>
      </c>
      <c r="D494" s="39">
        <v>2</v>
      </c>
      <c r="E494" s="39">
        <v>1</v>
      </c>
      <c r="F494" s="39">
        <v>1</v>
      </c>
      <c r="G494" s="39">
        <v>1</v>
      </c>
      <c r="Q494" s="39">
        <v>0</v>
      </c>
      <c r="R494" s="39">
        <v>1</v>
      </c>
      <c r="S494" s="39">
        <v>1</v>
      </c>
      <c r="T494" s="39">
        <v>0</v>
      </c>
      <c r="U494" s="39">
        <v>7</v>
      </c>
      <c r="V494" s="39">
        <v>0</v>
      </c>
      <c r="W494" s="39">
        <v>3</v>
      </c>
      <c r="X494" s="39">
        <v>1</v>
      </c>
    </row>
    <row r="495" spans="1:24" x14ac:dyDescent="0.2">
      <c r="A495" s="39">
        <v>1</v>
      </c>
      <c r="B495" s="39">
        <v>1</v>
      </c>
      <c r="C495" s="39">
        <v>1</v>
      </c>
      <c r="D495" s="39">
        <v>2</v>
      </c>
      <c r="E495" s="39">
        <v>1</v>
      </c>
      <c r="F495" s="39">
        <v>2</v>
      </c>
      <c r="G495" s="39">
        <v>1</v>
      </c>
      <c r="Q495" s="39">
        <v>0</v>
      </c>
      <c r="R495" s="39">
        <v>1</v>
      </c>
      <c r="S495" s="39">
        <v>1</v>
      </c>
      <c r="T495" s="39">
        <v>0</v>
      </c>
      <c r="U495" s="39">
        <v>7</v>
      </c>
      <c r="V495" s="39">
        <v>0</v>
      </c>
      <c r="W495" s="39">
        <v>4</v>
      </c>
      <c r="X495" s="39">
        <v>1</v>
      </c>
    </row>
    <row r="496" spans="1:24" x14ac:dyDescent="0.2">
      <c r="A496" s="39">
        <v>1</v>
      </c>
      <c r="B496" s="39">
        <v>1</v>
      </c>
      <c r="C496" s="39">
        <v>1</v>
      </c>
      <c r="D496" s="39">
        <v>3</v>
      </c>
      <c r="E496" s="39">
        <v>1</v>
      </c>
      <c r="F496" s="39">
        <v>0</v>
      </c>
      <c r="G496" s="39">
        <v>1</v>
      </c>
      <c r="Q496" s="39">
        <v>0</v>
      </c>
      <c r="R496" s="39">
        <v>1</v>
      </c>
      <c r="S496" s="39">
        <v>1</v>
      </c>
      <c r="T496" s="39">
        <v>0</v>
      </c>
      <c r="U496" s="39">
        <v>7</v>
      </c>
      <c r="V496" s="39">
        <v>0</v>
      </c>
      <c r="W496" s="39">
        <v>5</v>
      </c>
      <c r="X496" s="39">
        <v>1</v>
      </c>
    </row>
    <row r="497" spans="1:24" x14ac:dyDescent="0.2">
      <c r="A497" s="39">
        <v>1</v>
      </c>
      <c r="B497" s="39">
        <v>1</v>
      </c>
      <c r="C497" s="39">
        <v>1</v>
      </c>
      <c r="D497" s="39">
        <v>3</v>
      </c>
      <c r="E497" s="39">
        <v>1</v>
      </c>
      <c r="F497" s="39">
        <v>1</v>
      </c>
      <c r="G497" s="39">
        <v>1</v>
      </c>
      <c r="Q497" s="39">
        <v>0</v>
      </c>
      <c r="R497" s="39">
        <v>1</v>
      </c>
      <c r="S497" s="39">
        <v>1</v>
      </c>
      <c r="T497" s="39">
        <v>0</v>
      </c>
      <c r="U497" s="39">
        <v>7</v>
      </c>
      <c r="V497" s="39">
        <v>0</v>
      </c>
      <c r="W497" s="39">
        <v>6</v>
      </c>
      <c r="X497" s="39">
        <v>1</v>
      </c>
    </row>
    <row r="498" spans="1:24" x14ac:dyDescent="0.2">
      <c r="A498" s="39">
        <v>1</v>
      </c>
      <c r="B498" s="39">
        <v>1</v>
      </c>
      <c r="C498" s="39">
        <v>1</v>
      </c>
      <c r="D498" s="39">
        <v>3</v>
      </c>
      <c r="E498" s="39">
        <v>1</v>
      </c>
      <c r="F498" s="39">
        <v>2</v>
      </c>
      <c r="G498" s="39">
        <v>1</v>
      </c>
      <c r="Q498" s="42">
        <v>0</v>
      </c>
      <c r="R498" s="42">
        <v>1</v>
      </c>
      <c r="S498" s="42">
        <v>1</v>
      </c>
      <c r="T498" s="42">
        <v>0</v>
      </c>
      <c r="U498" s="42">
        <v>7</v>
      </c>
      <c r="V498" s="42">
        <v>0</v>
      </c>
      <c r="W498" s="42">
        <v>7</v>
      </c>
      <c r="X498" s="42">
        <v>1</v>
      </c>
    </row>
    <row r="499" spans="1:24" x14ac:dyDescent="0.2">
      <c r="A499" s="39">
        <v>1</v>
      </c>
      <c r="B499" s="39">
        <v>1</v>
      </c>
      <c r="C499" s="39">
        <v>1</v>
      </c>
      <c r="D499" s="39">
        <v>3</v>
      </c>
      <c r="E499" s="39">
        <v>1</v>
      </c>
      <c r="F499" s="39">
        <v>3</v>
      </c>
      <c r="G499" s="39">
        <v>1</v>
      </c>
      <c r="Q499" s="39">
        <v>1</v>
      </c>
      <c r="R499" s="39">
        <v>0</v>
      </c>
      <c r="S499" s="39">
        <v>0</v>
      </c>
      <c r="T499" s="39">
        <v>0</v>
      </c>
      <c r="U499" s="39">
        <v>0</v>
      </c>
      <c r="V499" s="39">
        <v>0</v>
      </c>
      <c r="W499" s="39">
        <v>0</v>
      </c>
      <c r="X499" s="39">
        <v>1</v>
      </c>
    </row>
    <row r="500" spans="1:24" x14ac:dyDescent="0.2">
      <c r="A500" s="39">
        <v>1</v>
      </c>
      <c r="B500" s="39">
        <v>1</v>
      </c>
      <c r="C500" s="39">
        <v>1</v>
      </c>
      <c r="D500" s="39">
        <v>4</v>
      </c>
      <c r="E500" s="39">
        <v>1</v>
      </c>
      <c r="F500" s="39">
        <v>0</v>
      </c>
      <c r="G500" s="39">
        <v>1</v>
      </c>
      <c r="Q500" s="39">
        <v>1</v>
      </c>
      <c r="R500" s="39">
        <v>0</v>
      </c>
      <c r="S500" s="39">
        <v>0</v>
      </c>
      <c r="T500" s="39">
        <v>0</v>
      </c>
      <c r="U500" s="39">
        <v>1</v>
      </c>
      <c r="V500" s="39">
        <v>0</v>
      </c>
      <c r="W500" s="39">
        <v>0</v>
      </c>
      <c r="X500" s="39">
        <v>1</v>
      </c>
    </row>
    <row r="501" spans="1:24" x14ac:dyDescent="0.2">
      <c r="A501" s="39">
        <v>1</v>
      </c>
      <c r="B501" s="39">
        <v>1</v>
      </c>
      <c r="C501" s="39">
        <v>1</v>
      </c>
      <c r="D501" s="39">
        <v>4</v>
      </c>
      <c r="E501" s="39">
        <v>1</v>
      </c>
      <c r="F501" s="39">
        <v>1</v>
      </c>
      <c r="G501" s="39">
        <v>1</v>
      </c>
      <c r="Q501" s="39">
        <v>1</v>
      </c>
      <c r="R501" s="39">
        <v>0</v>
      </c>
      <c r="S501" s="39">
        <v>0</v>
      </c>
      <c r="T501" s="39">
        <v>0</v>
      </c>
      <c r="U501" s="39">
        <v>1</v>
      </c>
      <c r="V501" s="39">
        <v>0</v>
      </c>
      <c r="W501" s="39">
        <v>1</v>
      </c>
      <c r="X501" s="39">
        <v>1</v>
      </c>
    </row>
    <row r="502" spans="1:24" x14ac:dyDescent="0.2">
      <c r="A502" s="39">
        <v>1</v>
      </c>
      <c r="B502" s="39">
        <v>1</v>
      </c>
      <c r="C502" s="39">
        <v>1</v>
      </c>
      <c r="D502" s="39">
        <v>4</v>
      </c>
      <c r="E502" s="39">
        <v>1</v>
      </c>
      <c r="F502" s="39">
        <v>2</v>
      </c>
      <c r="G502" s="39">
        <v>1</v>
      </c>
      <c r="Q502" s="39">
        <v>1</v>
      </c>
      <c r="R502" s="39">
        <v>0</v>
      </c>
      <c r="S502" s="39">
        <v>0</v>
      </c>
      <c r="T502" s="39">
        <v>0</v>
      </c>
      <c r="U502" s="39">
        <v>2</v>
      </c>
      <c r="V502" s="39">
        <v>0</v>
      </c>
      <c r="W502" s="39">
        <v>0</v>
      </c>
      <c r="X502" s="39">
        <v>1</v>
      </c>
    </row>
    <row r="503" spans="1:24" x14ac:dyDescent="0.2">
      <c r="A503" s="39">
        <v>1</v>
      </c>
      <c r="B503" s="39">
        <v>1</v>
      </c>
      <c r="C503" s="39">
        <v>1</v>
      </c>
      <c r="D503" s="39">
        <v>4</v>
      </c>
      <c r="E503" s="39">
        <v>1</v>
      </c>
      <c r="F503" s="39">
        <v>3</v>
      </c>
      <c r="G503" s="39">
        <v>1</v>
      </c>
      <c r="Q503" s="39">
        <v>1</v>
      </c>
      <c r="R503" s="39">
        <v>0</v>
      </c>
      <c r="S503" s="39">
        <v>0</v>
      </c>
      <c r="T503" s="39">
        <v>0</v>
      </c>
      <c r="U503" s="39">
        <v>2</v>
      </c>
      <c r="V503" s="39">
        <v>0</v>
      </c>
      <c r="W503" s="39">
        <v>1</v>
      </c>
      <c r="X503" s="39">
        <v>1</v>
      </c>
    </row>
    <row r="504" spans="1:24" x14ac:dyDescent="0.2">
      <c r="A504" s="39">
        <v>1</v>
      </c>
      <c r="B504" s="39">
        <v>1</v>
      </c>
      <c r="C504" s="39">
        <v>1</v>
      </c>
      <c r="D504" s="39">
        <v>4</v>
      </c>
      <c r="E504" s="39">
        <v>1</v>
      </c>
      <c r="F504" s="39">
        <v>4</v>
      </c>
      <c r="G504" s="39">
        <v>1</v>
      </c>
      <c r="Q504" s="39">
        <v>1</v>
      </c>
      <c r="R504" s="39">
        <v>0</v>
      </c>
      <c r="S504" s="39">
        <v>0</v>
      </c>
      <c r="T504" s="39">
        <v>0</v>
      </c>
      <c r="U504" s="39">
        <v>2</v>
      </c>
      <c r="V504" s="39">
        <v>0</v>
      </c>
      <c r="W504" s="39">
        <v>2</v>
      </c>
      <c r="X504" s="39">
        <v>1</v>
      </c>
    </row>
    <row r="505" spans="1:24" x14ac:dyDescent="0.2">
      <c r="A505" s="39">
        <v>1</v>
      </c>
      <c r="B505" s="39">
        <v>1</v>
      </c>
      <c r="C505" s="39">
        <v>1</v>
      </c>
      <c r="D505" s="39">
        <v>5</v>
      </c>
      <c r="E505" s="39">
        <v>1</v>
      </c>
      <c r="F505" s="39">
        <v>0</v>
      </c>
      <c r="G505" s="39">
        <v>1</v>
      </c>
      <c r="Q505" s="39">
        <v>1</v>
      </c>
      <c r="R505" s="39">
        <v>0</v>
      </c>
      <c r="S505" s="39">
        <v>0</v>
      </c>
      <c r="T505" s="39">
        <v>0</v>
      </c>
      <c r="U505" s="39">
        <v>3</v>
      </c>
      <c r="V505" s="39">
        <v>0</v>
      </c>
      <c r="W505" s="39">
        <v>0</v>
      </c>
      <c r="X505" s="39">
        <v>1</v>
      </c>
    </row>
    <row r="506" spans="1:24" x14ac:dyDescent="0.2">
      <c r="A506" s="39">
        <v>1</v>
      </c>
      <c r="B506" s="39">
        <v>1</v>
      </c>
      <c r="C506" s="39">
        <v>1</v>
      </c>
      <c r="D506" s="39">
        <v>5</v>
      </c>
      <c r="E506" s="39">
        <v>1</v>
      </c>
      <c r="F506" s="39">
        <v>1</v>
      </c>
      <c r="G506" s="39">
        <v>1</v>
      </c>
      <c r="Q506" s="39">
        <v>1</v>
      </c>
      <c r="R506" s="39">
        <v>0</v>
      </c>
      <c r="S506" s="39">
        <v>0</v>
      </c>
      <c r="T506" s="39">
        <v>0</v>
      </c>
      <c r="U506" s="39">
        <v>3</v>
      </c>
      <c r="V506" s="39">
        <v>0</v>
      </c>
      <c r="W506" s="39">
        <v>1</v>
      </c>
      <c r="X506" s="39">
        <v>1</v>
      </c>
    </row>
    <row r="507" spans="1:24" x14ac:dyDescent="0.2">
      <c r="A507" s="39">
        <v>1</v>
      </c>
      <c r="B507" s="39">
        <v>1</v>
      </c>
      <c r="C507" s="39">
        <v>1</v>
      </c>
      <c r="D507" s="39">
        <v>5</v>
      </c>
      <c r="E507" s="39">
        <v>1</v>
      </c>
      <c r="F507" s="39">
        <v>2</v>
      </c>
      <c r="G507" s="39">
        <v>1</v>
      </c>
      <c r="Q507" s="39">
        <v>1</v>
      </c>
      <c r="R507" s="39">
        <v>0</v>
      </c>
      <c r="S507" s="39">
        <v>0</v>
      </c>
      <c r="T507" s="39">
        <v>0</v>
      </c>
      <c r="U507" s="39">
        <v>3</v>
      </c>
      <c r="V507" s="39">
        <v>0</v>
      </c>
      <c r="W507" s="39">
        <v>2</v>
      </c>
      <c r="X507" s="39">
        <v>1</v>
      </c>
    </row>
    <row r="508" spans="1:24" x14ac:dyDescent="0.2">
      <c r="A508" s="39">
        <v>1</v>
      </c>
      <c r="B508" s="39">
        <v>1</v>
      </c>
      <c r="C508" s="39">
        <v>1</v>
      </c>
      <c r="D508" s="39">
        <v>5</v>
      </c>
      <c r="E508" s="39">
        <v>1</v>
      </c>
      <c r="F508" s="39">
        <v>3</v>
      </c>
      <c r="G508" s="39">
        <v>1</v>
      </c>
      <c r="Q508" s="39">
        <v>1</v>
      </c>
      <c r="R508" s="39">
        <v>0</v>
      </c>
      <c r="S508" s="39">
        <v>0</v>
      </c>
      <c r="T508" s="39">
        <v>0</v>
      </c>
      <c r="U508" s="39">
        <v>3</v>
      </c>
      <c r="V508" s="39">
        <v>0</v>
      </c>
      <c r="W508" s="39">
        <v>3</v>
      </c>
      <c r="X508" s="39">
        <v>1</v>
      </c>
    </row>
    <row r="509" spans="1:24" x14ac:dyDescent="0.2">
      <c r="A509" s="39">
        <v>1</v>
      </c>
      <c r="B509" s="39">
        <v>1</v>
      </c>
      <c r="C509" s="39">
        <v>1</v>
      </c>
      <c r="D509" s="39">
        <v>5</v>
      </c>
      <c r="E509" s="39">
        <v>1</v>
      </c>
      <c r="F509" s="39">
        <v>4</v>
      </c>
      <c r="G509" s="39">
        <v>1</v>
      </c>
      <c r="Q509" s="39">
        <v>1</v>
      </c>
      <c r="R509" s="39">
        <v>0</v>
      </c>
      <c r="S509" s="39">
        <v>0</v>
      </c>
      <c r="T509" s="39">
        <v>0</v>
      </c>
      <c r="U509" s="39">
        <v>4</v>
      </c>
      <c r="V509" s="39">
        <v>0</v>
      </c>
      <c r="W509" s="39">
        <v>0</v>
      </c>
      <c r="X509" s="39">
        <v>1</v>
      </c>
    </row>
    <row r="510" spans="1:24" x14ac:dyDescent="0.2">
      <c r="A510" s="39">
        <v>1</v>
      </c>
      <c r="B510" s="39">
        <v>1</v>
      </c>
      <c r="C510" s="39">
        <v>1</v>
      </c>
      <c r="D510" s="39">
        <v>5</v>
      </c>
      <c r="E510" s="39">
        <v>1</v>
      </c>
      <c r="F510" s="39">
        <v>5</v>
      </c>
      <c r="G510" s="39">
        <v>1</v>
      </c>
      <c r="Q510" s="39">
        <v>1</v>
      </c>
      <c r="R510" s="39">
        <v>0</v>
      </c>
      <c r="S510" s="39">
        <v>0</v>
      </c>
      <c r="T510" s="39">
        <v>0</v>
      </c>
      <c r="U510" s="39">
        <v>4</v>
      </c>
      <c r="V510" s="39">
        <v>0</v>
      </c>
      <c r="W510" s="39">
        <v>1</v>
      </c>
      <c r="X510" s="39">
        <v>1</v>
      </c>
    </row>
    <row r="511" spans="1:24" x14ac:dyDescent="0.2">
      <c r="A511" s="39">
        <v>1</v>
      </c>
      <c r="B511" s="39">
        <v>1</v>
      </c>
      <c r="C511" s="39">
        <v>1</v>
      </c>
      <c r="D511" s="39">
        <v>6</v>
      </c>
      <c r="E511" s="39">
        <v>1</v>
      </c>
      <c r="F511" s="39">
        <v>0</v>
      </c>
      <c r="G511" s="39">
        <v>1</v>
      </c>
      <c r="Q511" s="39">
        <v>1</v>
      </c>
      <c r="R511" s="39">
        <v>0</v>
      </c>
      <c r="S511" s="39">
        <v>0</v>
      </c>
      <c r="T511" s="39">
        <v>0</v>
      </c>
      <c r="U511" s="39">
        <v>4</v>
      </c>
      <c r="V511" s="39">
        <v>0</v>
      </c>
      <c r="W511" s="39">
        <v>2</v>
      </c>
      <c r="X511" s="39">
        <v>1</v>
      </c>
    </row>
    <row r="512" spans="1:24" x14ac:dyDescent="0.2">
      <c r="A512" s="39">
        <v>1</v>
      </c>
      <c r="B512" s="39">
        <v>1</v>
      </c>
      <c r="C512" s="39">
        <v>1</v>
      </c>
      <c r="D512" s="39">
        <v>6</v>
      </c>
      <c r="E512" s="39">
        <v>1</v>
      </c>
      <c r="F512" s="39">
        <v>1</v>
      </c>
      <c r="G512" s="39">
        <v>1</v>
      </c>
      <c r="Q512" s="39">
        <v>1</v>
      </c>
      <c r="R512" s="39">
        <v>0</v>
      </c>
      <c r="S512" s="39">
        <v>0</v>
      </c>
      <c r="T512" s="39">
        <v>0</v>
      </c>
      <c r="U512" s="39">
        <v>4</v>
      </c>
      <c r="V512" s="39">
        <v>0</v>
      </c>
      <c r="W512" s="39">
        <v>3</v>
      </c>
      <c r="X512" s="39">
        <v>1</v>
      </c>
    </row>
    <row r="513" spans="1:24" x14ac:dyDescent="0.2">
      <c r="A513" s="39">
        <v>1</v>
      </c>
      <c r="B513" s="39">
        <v>1</v>
      </c>
      <c r="C513" s="39">
        <v>1</v>
      </c>
      <c r="D513" s="39">
        <v>6</v>
      </c>
      <c r="E513" s="39">
        <v>1</v>
      </c>
      <c r="F513" s="39">
        <v>2</v>
      </c>
      <c r="G513" s="39">
        <v>1</v>
      </c>
      <c r="Q513" s="39">
        <v>1</v>
      </c>
      <c r="R513" s="39">
        <v>0</v>
      </c>
      <c r="S513" s="39">
        <v>0</v>
      </c>
      <c r="T513" s="39">
        <v>0</v>
      </c>
      <c r="U513" s="39">
        <v>4</v>
      </c>
      <c r="V513" s="39">
        <v>0</v>
      </c>
      <c r="W513" s="39">
        <v>4</v>
      </c>
      <c r="X513" s="39">
        <v>1</v>
      </c>
    </row>
    <row r="514" spans="1:24" x14ac:dyDescent="0.2">
      <c r="A514" s="39">
        <v>1</v>
      </c>
      <c r="B514" s="39">
        <v>1</v>
      </c>
      <c r="C514" s="39">
        <v>1</v>
      </c>
      <c r="D514" s="39">
        <v>6</v>
      </c>
      <c r="E514" s="39">
        <v>1</v>
      </c>
      <c r="F514" s="39">
        <v>3</v>
      </c>
      <c r="G514" s="39">
        <v>1</v>
      </c>
      <c r="Q514" s="39">
        <v>1</v>
      </c>
      <c r="R514" s="39">
        <v>0</v>
      </c>
      <c r="S514" s="39">
        <v>0</v>
      </c>
      <c r="T514" s="39">
        <v>0</v>
      </c>
      <c r="U514" s="39">
        <v>5</v>
      </c>
      <c r="V514" s="39">
        <v>0</v>
      </c>
      <c r="W514" s="39">
        <v>0</v>
      </c>
      <c r="X514" s="39">
        <v>1</v>
      </c>
    </row>
    <row r="515" spans="1:24" x14ac:dyDescent="0.2">
      <c r="A515" s="39">
        <v>1</v>
      </c>
      <c r="B515" s="39">
        <v>1</v>
      </c>
      <c r="C515" s="39">
        <v>1</v>
      </c>
      <c r="D515" s="39">
        <v>6</v>
      </c>
      <c r="E515" s="39">
        <v>1</v>
      </c>
      <c r="F515" s="39">
        <v>4</v>
      </c>
      <c r="G515" s="39">
        <v>1</v>
      </c>
      <c r="Q515" s="39">
        <v>1</v>
      </c>
      <c r="R515" s="39">
        <v>0</v>
      </c>
      <c r="S515" s="39">
        <v>0</v>
      </c>
      <c r="T515" s="39">
        <v>0</v>
      </c>
      <c r="U515" s="39">
        <v>5</v>
      </c>
      <c r="V515" s="39">
        <v>0</v>
      </c>
      <c r="W515" s="39">
        <v>1</v>
      </c>
      <c r="X515" s="39">
        <v>1</v>
      </c>
    </row>
    <row r="516" spans="1:24" x14ac:dyDescent="0.2">
      <c r="A516" s="39">
        <v>1</v>
      </c>
      <c r="B516" s="39">
        <v>1</v>
      </c>
      <c r="C516" s="39">
        <v>1</v>
      </c>
      <c r="D516" s="39">
        <v>6</v>
      </c>
      <c r="E516" s="39">
        <v>1</v>
      </c>
      <c r="F516" s="39">
        <v>5</v>
      </c>
      <c r="G516" s="39">
        <v>1</v>
      </c>
      <c r="Q516" s="39">
        <v>1</v>
      </c>
      <c r="R516" s="39">
        <v>0</v>
      </c>
      <c r="S516" s="39">
        <v>0</v>
      </c>
      <c r="T516" s="39">
        <v>0</v>
      </c>
      <c r="U516" s="39">
        <v>5</v>
      </c>
      <c r="V516" s="39">
        <v>0</v>
      </c>
      <c r="W516" s="39">
        <v>2</v>
      </c>
      <c r="X516" s="39">
        <v>1</v>
      </c>
    </row>
    <row r="517" spans="1:24" x14ac:dyDescent="0.2">
      <c r="A517" s="39">
        <v>1</v>
      </c>
      <c r="B517" s="39">
        <v>1</v>
      </c>
      <c r="C517" s="39">
        <v>1</v>
      </c>
      <c r="D517" s="39">
        <v>6</v>
      </c>
      <c r="E517" s="39">
        <v>1</v>
      </c>
      <c r="F517" s="39">
        <v>6</v>
      </c>
      <c r="G517" s="39">
        <v>1</v>
      </c>
      <c r="Q517" s="39">
        <v>1</v>
      </c>
      <c r="R517" s="39">
        <v>0</v>
      </c>
      <c r="S517" s="39">
        <v>0</v>
      </c>
      <c r="T517" s="39">
        <v>0</v>
      </c>
      <c r="U517" s="39">
        <v>5</v>
      </c>
      <c r="V517" s="39">
        <v>0</v>
      </c>
      <c r="W517" s="39">
        <v>3</v>
      </c>
      <c r="X517" s="39">
        <v>1</v>
      </c>
    </row>
    <row r="518" spans="1:24" x14ac:dyDescent="0.2">
      <c r="A518" s="39">
        <v>1</v>
      </c>
      <c r="B518" s="39">
        <v>1</v>
      </c>
      <c r="C518" s="39">
        <v>1</v>
      </c>
      <c r="D518" s="39">
        <v>7</v>
      </c>
      <c r="E518" s="39">
        <v>1</v>
      </c>
      <c r="F518" s="39">
        <v>0</v>
      </c>
      <c r="G518" s="39">
        <v>1</v>
      </c>
      <c r="Q518" s="39">
        <v>1</v>
      </c>
      <c r="R518" s="39">
        <v>0</v>
      </c>
      <c r="S518" s="39">
        <v>0</v>
      </c>
      <c r="T518" s="39">
        <v>0</v>
      </c>
      <c r="U518" s="39">
        <v>5</v>
      </c>
      <c r="V518" s="39">
        <v>0</v>
      </c>
      <c r="W518" s="39">
        <v>4</v>
      </c>
      <c r="X518" s="39">
        <v>1</v>
      </c>
    </row>
    <row r="519" spans="1:24" x14ac:dyDescent="0.2">
      <c r="A519" s="39">
        <v>1</v>
      </c>
      <c r="B519" s="39">
        <v>1</v>
      </c>
      <c r="C519" s="39">
        <v>1</v>
      </c>
      <c r="D519" s="39">
        <v>7</v>
      </c>
      <c r="E519" s="39">
        <v>1</v>
      </c>
      <c r="F519" s="39">
        <v>1</v>
      </c>
      <c r="G519" s="39">
        <v>1</v>
      </c>
      <c r="Q519" s="39">
        <v>1</v>
      </c>
      <c r="R519" s="39">
        <v>0</v>
      </c>
      <c r="S519" s="39">
        <v>0</v>
      </c>
      <c r="T519" s="39">
        <v>0</v>
      </c>
      <c r="U519" s="39">
        <v>5</v>
      </c>
      <c r="V519" s="39">
        <v>0</v>
      </c>
      <c r="W519" s="39">
        <v>5</v>
      </c>
      <c r="X519" s="39">
        <v>1</v>
      </c>
    </row>
    <row r="520" spans="1:24" x14ac:dyDescent="0.2">
      <c r="A520" s="39">
        <v>1</v>
      </c>
      <c r="B520" s="39">
        <v>1</v>
      </c>
      <c r="C520" s="39">
        <v>1</v>
      </c>
      <c r="D520" s="39">
        <v>7</v>
      </c>
      <c r="E520" s="39">
        <v>1</v>
      </c>
      <c r="F520" s="39">
        <v>2</v>
      </c>
      <c r="G520" s="39">
        <v>1</v>
      </c>
      <c r="Q520" s="39">
        <v>1</v>
      </c>
      <c r="R520" s="39">
        <v>0</v>
      </c>
      <c r="S520" s="39">
        <v>0</v>
      </c>
      <c r="T520" s="39">
        <v>0</v>
      </c>
      <c r="U520" s="39">
        <v>6</v>
      </c>
      <c r="V520" s="39">
        <v>0</v>
      </c>
      <c r="W520" s="39">
        <v>0</v>
      </c>
      <c r="X520" s="39">
        <v>1</v>
      </c>
    </row>
    <row r="521" spans="1:24" x14ac:dyDescent="0.2">
      <c r="A521" s="39">
        <v>1</v>
      </c>
      <c r="B521" s="39">
        <v>1</v>
      </c>
      <c r="C521" s="39">
        <v>1</v>
      </c>
      <c r="D521" s="39">
        <v>7</v>
      </c>
      <c r="E521" s="39">
        <v>1</v>
      </c>
      <c r="F521" s="39">
        <v>3</v>
      </c>
      <c r="G521" s="39">
        <v>1</v>
      </c>
      <c r="Q521" s="39">
        <v>1</v>
      </c>
      <c r="R521" s="39">
        <v>0</v>
      </c>
      <c r="S521" s="39">
        <v>0</v>
      </c>
      <c r="T521" s="39">
        <v>0</v>
      </c>
      <c r="U521" s="39">
        <v>6</v>
      </c>
      <c r="V521" s="39">
        <v>0</v>
      </c>
      <c r="W521" s="39">
        <v>1</v>
      </c>
      <c r="X521" s="39">
        <v>1</v>
      </c>
    </row>
    <row r="522" spans="1:24" x14ac:dyDescent="0.2">
      <c r="A522" s="39">
        <v>1</v>
      </c>
      <c r="B522" s="39">
        <v>1</v>
      </c>
      <c r="C522" s="39">
        <v>1</v>
      </c>
      <c r="D522" s="39">
        <v>7</v>
      </c>
      <c r="E522" s="39">
        <v>1</v>
      </c>
      <c r="F522" s="39">
        <v>4</v>
      </c>
      <c r="G522" s="39">
        <v>1</v>
      </c>
      <c r="Q522" s="39">
        <v>1</v>
      </c>
      <c r="R522" s="39">
        <v>0</v>
      </c>
      <c r="S522" s="39">
        <v>0</v>
      </c>
      <c r="T522" s="39">
        <v>0</v>
      </c>
      <c r="U522" s="39">
        <v>6</v>
      </c>
      <c r="V522" s="39">
        <v>0</v>
      </c>
      <c r="W522" s="39">
        <v>2</v>
      </c>
      <c r="X522" s="39">
        <v>1</v>
      </c>
    </row>
    <row r="523" spans="1:24" x14ac:dyDescent="0.2">
      <c r="A523" s="39">
        <v>1</v>
      </c>
      <c r="B523" s="39">
        <v>1</v>
      </c>
      <c r="C523" s="39">
        <v>1</v>
      </c>
      <c r="D523" s="39">
        <v>7</v>
      </c>
      <c r="E523" s="39">
        <v>1</v>
      </c>
      <c r="F523" s="39">
        <v>5</v>
      </c>
      <c r="G523" s="39">
        <v>1</v>
      </c>
      <c r="Q523" s="39">
        <v>1</v>
      </c>
      <c r="R523" s="39">
        <v>0</v>
      </c>
      <c r="S523" s="39">
        <v>0</v>
      </c>
      <c r="T523" s="39">
        <v>0</v>
      </c>
      <c r="U523" s="39">
        <v>6</v>
      </c>
      <c r="V523" s="39">
        <v>0</v>
      </c>
      <c r="W523" s="39">
        <v>3</v>
      </c>
      <c r="X523" s="39">
        <v>1</v>
      </c>
    </row>
    <row r="524" spans="1:24" x14ac:dyDescent="0.2">
      <c r="A524" s="39">
        <v>1</v>
      </c>
      <c r="B524" s="39">
        <v>1</v>
      </c>
      <c r="C524" s="39">
        <v>1</v>
      </c>
      <c r="D524" s="39">
        <v>7</v>
      </c>
      <c r="E524" s="39">
        <v>1</v>
      </c>
      <c r="F524" s="39">
        <v>6</v>
      </c>
      <c r="G524" s="39">
        <v>1</v>
      </c>
      <c r="Q524" s="39">
        <v>1</v>
      </c>
      <c r="R524" s="39">
        <v>0</v>
      </c>
      <c r="S524" s="39">
        <v>0</v>
      </c>
      <c r="T524" s="39">
        <v>0</v>
      </c>
      <c r="U524" s="39">
        <v>6</v>
      </c>
      <c r="V524" s="39">
        <v>0</v>
      </c>
      <c r="W524" s="39">
        <v>4</v>
      </c>
      <c r="X524" s="39">
        <v>1</v>
      </c>
    </row>
    <row r="525" spans="1:24" x14ac:dyDescent="0.2">
      <c r="A525" s="40">
        <v>1</v>
      </c>
      <c r="B525" s="40">
        <v>1</v>
      </c>
      <c r="C525" s="40">
        <v>1</v>
      </c>
      <c r="D525" s="40">
        <v>7</v>
      </c>
      <c r="E525" s="40">
        <v>1</v>
      </c>
      <c r="F525" s="40">
        <v>7</v>
      </c>
      <c r="G525" s="40">
        <v>1</v>
      </c>
      <c r="Q525" s="39">
        <v>1</v>
      </c>
      <c r="R525" s="39">
        <v>0</v>
      </c>
      <c r="S525" s="39">
        <v>0</v>
      </c>
      <c r="T525" s="39">
        <v>0</v>
      </c>
      <c r="U525" s="39">
        <v>6</v>
      </c>
      <c r="V525" s="39">
        <v>0</v>
      </c>
      <c r="W525" s="39">
        <v>5</v>
      </c>
      <c r="X525" s="39">
        <v>1</v>
      </c>
    </row>
    <row r="526" spans="1:24" x14ac:dyDescent="0.2">
      <c r="A526" s="40">
        <v>1</v>
      </c>
      <c r="B526" s="40">
        <v>1</v>
      </c>
      <c r="C526" s="40">
        <v>1</v>
      </c>
      <c r="D526" s="40">
        <v>8</v>
      </c>
      <c r="E526" s="40">
        <v>1</v>
      </c>
      <c r="F526" s="41">
        <v>0</v>
      </c>
      <c r="G526" s="41">
        <v>1</v>
      </c>
      <c r="Q526" s="39">
        <v>1</v>
      </c>
      <c r="R526" s="39">
        <v>0</v>
      </c>
      <c r="S526" s="39">
        <v>0</v>
      </c>
      <c r="T526" s="39">
        <v>0</v>
      </c>
      <c r="U526" s="39">
        <v>6</v>
      </c>
      <c r="V526" s="39">
        <v>0</v>
      </c>
      <c r="W526" s="39">
        <v>6</v>
      </c>
      <c r="X526" s="39">
        <v>1</v>
      </c>
    </row>
    <row r="527" spans="1:24" x14ac:dyDescent="0.2">
      <c r="A527" s="40">
        <v>1</v>
      </c>
      <c r="B527" s="40">
        <v>1</v>
      </c>
      <c r="C527" s="40">
        <v>1</v>
      </c>
      <c r="D527" s="40">
        <v>8</v>
      </c>
      <c r="E527" s="40">
        <v>1</v>
      </c>
      <c r="F527" s="41">
        <v>1</v>
      </c>
      <c r="G527" s="41">
        <v>1</v>
      </c>
      <c r="Q527" s="39">
        <v>1</v>
      </c>
      <c r="R527" s="39">
        <v>0</v>
      </c>
      <c r="S527" s="39">
        <v>0</v>
      </c>
      <c r="T527" s="39">
        <v>0</v>
      </c>
      <c r="U527" s="39">
        <v>7</v>
      </c>
      <c r="V527" s="39">
        <v>0</v>
      </c>
      <c r="W527" s="39">
        <v>0</v>
      </c>
      <c r="X527" s="39">
        <v>1</v>
      </c>
    </row>
    <row r="528" spans="1:24" x14ac:dyDescent="0.2">
      <c r="A528" s="40">
        <v>1</v>
      </c>
      <c r="B528" s="40">
        <v>1</v>
      </c>
      <c r="C528" s="40">
        <v>1</v>
      </c>
      <c r="D528" s="40">
        <v>8</v>
      </c>
      <c r="E528" s="40">
        <v>1</v>
      </c>
      <c r="F528" s="41">
        <v>2</v>
      </c>
      <c r="G528" s="41">
        <v>1</v>
      </c>
      <c r="Q528" s="39">
        <v>1</v>
      </c>
      <c r="R528" s="39">
        <v>0</v>
      </c>
      <c r="S528" s="39">
        <v>0</v>
      </c>
      <c r="T528" s="39">
        <v>0</v>
      </c>
      <c r="U528" s="39">
        <v>7</v>
      </c>
      <c r="V528" s="39">
        <v>0</v>
      </c>
      <c r="W528" s="39">
        <v>1</v>
      </c>
      <c r="X528" s="39">
        <v>1</v>
      </c>
    </row>
    <row r="529" spans="1:24" x14ac:dyDescent="0.2">
      <c r="A529" s="40">
        <v>1</v>
      </c>
      <c r="B529" s="40">
        <v>1</v>
      </c>
      <c r="C529" s="40">
        <v>1</v>
      </c>
      <c r="D529" s="40">
        <v>8</v>
      </c>
      <c r="E529" s="40">
        <v>1</v>
      </c>
      <c r="F529" s="41">
        <v>3</v>
      </c>
      <c r="G529" s="41">
        <v>1</v>
      </c>
      <c r="Q529" s="39">
        <v>1</v>
      </c>
      <c r="R529" s="39">
        <v>0</v>
      </c>
      <c r="S529" s="39">
        <v>0</v>
      </c>
      <c r="T529" s="39">
        <v>0</v>
      </c>
      <c r="U529" s="39">
        <v>7</v>
      </c>
      <c r="V529" s="39">
        <v>0</v>
      </c>
      <c r="W529" s="39">
        <v>2</v>
      </c>
      <c r="X529" s="39">
        <v>1</v>
      </c>
    </row>
    <row r="530" spans="1:24" x14ac:dyDescent="0.2">
      <c r="A530" s="40">
        <v>1</v>
      </c>
      <c r="B530" s="40">
        <v>1</v>
      </c>
      <c r="C530" s="40">
        <v>1</v>
      </c>
      <c r="D530" s="40">
        <v>8</v>
      </c>
      <c r="E530" s="40">
        <v>1</v>
      </c>
      <c r="F530" s="41">
        <v>4</v>
      </c>
      <c r="G530" s="41">
        <v>1</v>
      </c>
      <c r="Q530" s="39">
        <v>1</v>
      </c>
      <c r="R530" s="39">
        <v>0</v>
      </c>
      <c r="S530" s="39">
        <v>0</v>
      </c>
      <c r="T530" s="39">
        <v>0</v>
      </c>
      <c r="U530" s="39">
        <v>7</v>
      </c>
      <c r="V530" s="39">
        <v>0</v>
      </c>
      <c r="W530" s="39">
        <v>3</v>
      </c>
      <c r="X530" s="39">
        <v>1</v>
      </c>
    </row>
    <row r="531" spans="1:24" x14ac:dyDescent="0.2">
      <c r="A531" s="40">
        <v>1</v>
      </c>
      <c r="B531" s="40">
        <v>1</v>
      </c>
      <c r="C531" s="40">
        <v>1</v>
      </c>
      <c r="D531" s="40">
        <v>8</v>
      </c>
      <c r="E531" s="40">
        <v>1</v>
      </c>
      <c r="F531" s="41">
        <v>5</v>
      </c>
      <c r="G531" s="41">
        <v>1</v>
      </c>
      <c r="Q531" s="39">
        <v>1</v>
      </c>
      <c r="R531" s="39">
        <v>0</v>
      </c>
      <c r="S531" s="39">
        <v>0</v>
      </c>
      <c r="T531" s="39">
        <v>0</v>
      </c>
      <c r="U531" s="39">
        <v>7</v>
      </c>
      <c r="V531" s="39">
        <v>0</v>
      </c>
      <c r="W531" s="39">
        <v>4</v>
      </c>
      <c r="X531" s="39">
        <v>1</v>
      </c>
    </row>
    <row r="532" spans="1:24" x14ac:dyDescent="0.2">
      <c r="A532" s="40">
        <v>1</v>
      </c>
      <c r="B532" s="40">
        <v>1</v>
      </c>
      <c r="C532" s="40">
        <v>1</v>
      </c>
      <c r="D532" s="40">
        <v>8</v>
      </c>
      <c r="E532" s="40">
        <v>1</v>
      </c>
      <c r="F532" s="41">
        <v>6</v>
      </c>
      <c r="G532" s="41">
        <v>1</v>
      </c>
      <c r="Q532" s="39">
        <v>1</v>
      </c>
      <c r="R532" s="39">
        <v>0</v>
      </c>
      <c r="S532" s="39">
        <v>0</v>
      </c>
      <c r="T532" s="39">
        <v>0</v>
      </c>
      <c r="U532" s="39">
        <v>7</v>
      </c>
      <c r="V532" s="39">
        <v>0</v>
      </c>
      <c r="W532" s="39">
        <v>5</v>
      </c>
      <c r="X532" s="39">
        <v>1</v>
      </c>
    </row>
    <row r="533" spans="1:24" x14ac:dyDescent="0.2">
      <c r="A533" s="40">
        <v>1</v>
      </c>
      <c r="B533" s="40">
        <v>1</v>
      </c>
      <c r="C533" s="40">
        <v>1</v>
      </c>
      <c r="D533" s="40">
        <v>8</v>
      </c>
      <c r="E533" s="40">
        <v>1</v>
      </c>
      <c r="F533" s="41">
        <v>7</v>
      </c>
      <c r="G533" s="41">
        <v>1</v>
      </c>
      <c r="Q533" s="39">
        <v>1</v>
      </c>
      <c r="R533" s="39">
        <v>0</v>
      </c>
      <c r="S533" s="39">
        <v>0</v>
      </c>
      <c r="T533" s="39">
        <v>0</v>
      </c>
      <c r="U533" s="39">
        <v>7</v>
      </c>
      <c r="V533" s="39">
        <v>0</v>
      </c>
      <c r="W533" s="39">
        <v>6</v>
      </c>
      <c r="X533" s="39">
        <v>1</v>
      </c>
    </row>
    <row r="534" spans="1:24" x14ac:dyDescent="0.2">
      <c r="A534" s="42">
        <v>1</v>
      </c>
      <c r="B534" s="42">
        <v>1</v>
      </c>
      <c r="C534" s="42">
        <v>1</v>
      </c>
      <c r="D534" s="42">
        <v>8</v>
      </c>
      <c r="E534" s="42">
        <v>1</v>
      </c>
      <c r="F534" s="43">
        <v>8</v>
      </c>
      <c r="G534" s="43">
        <v>1</v>
      </c>
      <c r="Q534" s="42">
        <v>1</v>
      </c>
      <c r="R534" s="42">
        <v>0</v>
      </c>
      <c r="S534" s="42">
        <v>0</v>
      </c>
      <c r="T534" s="42">
        <v>0</v>
      </c>
      <c r="U534" s="42">
        <v>7</v>
      </c>
      <c r="V534" s="42">
        <v>0</v>
      </c>
      <c r="W534" s="42">
        <v>7</v>
      </c>
      <c r="X534" s="42">
        <v>1</v>
      </c>
    </row>
    <row r="535" spans="1:24" x14ac:dyDescent="0.2">
      <c r="A535" s="39">
        <v>0</v>
      </c>
      <c r="B535" s="39">
        <v>0</v>
      </c>
      <c r="C535" s="39">
        <v>2</v>
      </c>
      <c r="D535" s="39">
        <v>0</v>
      </c>
      <c r="E535" s="39">
        <v>2</v>
      </c>
      <c r="F535" s="39">
        <v>0</v>
      </c>
      <c r="G535" s="39">
        <v>1</v>
      </c>
      <c r="Q535" s="39">
        <v>1</v>
      </c>
      <c r="R535" s="39">
        <v>0</v>
      </c>
      <c r="S535" s="39">
        <v>1</v>
      </c>
      <c r="T535" s="39">
        <v>0</v>
      </c>
      <c r="U535" s="39">
        <v>0</v>
      </c>
      <c r="V535" s="39">
        <v>0</v>
      </c>
      <c r="W535" s="39">
        <v>0</v>
      </c>
      <c r="X535" s="39">
        <v>1</v>
      </c>
    </row>
    <row r="536" spans="1:24" x14ac:dyDescent="0.2">
      <c r="A536" s="39">
        <v>0</v>
      </c>
      <c r="B536" s="39">
        <v>0</v>
      </c>
      <c r="C536" s="39">
        <v>2</v>
      </c>
      <c r="D536" s="39">
        <v>1</v>
      </c>
      <c r="E536" s="39">
        <v>2</v>
      </c>
      <c r="F536" s="39">
        <v>0</v>
      </c>
      <c r="G536" s="39">
        <v>1</v>
      </c>
      <c r="Q536" s="39">
        <v>1</v>
      </c>
      <c r="R536" s="39">
        <v>0</v>
      </c>
      <c r="S536" s="39">
        <v>1</v>
      </c>
      <c r="T536" s="39">
        <v>0</v>
      </c>
      <c r="U536" s="39">
        <v>1</v>
      </c>
      <c r="V536" s="39">
        <v>0</v>
      </c>
      <c r="W536" s="39">
        <v>0</v>
      </c>
      <c r="X536" s="39">
        <v>1</v>
      </c>
    </row>
    <row r="537" spans="1:24" x14ac:dyDescent="0.2">
      <c r="A537" s="39">
        <v>0</v>
      </c>
      <c r="B537" s="39">
        <v>0</v>
      </c>
      <c r="C537" s="39">
        <v>2</v>
      </c>
      <c r="D537" s="39">
        <v>1</v>
      </c>
      <c r="E537" s="39">
        <v>2</v>
      </c>
      <c r="F537" s="39">
        <v>1</v>
      </c>
      <c r="G537" s="39">
        <v>1</v>
      </c>
      <c r="Q537" s="39">
        <v>1</v>
      </c>
      <c r="R537" s="39">
        <v>0</v>
      </c>
      <c r="S537" s="39">
        <v>1</v>
      </c>
      <c r="T537" s="39">
        <v>0</v>
      </c>
      <c r="U537" s="39">
        <v>1</v>
      </c>
      <c r="V537" s="39">
        <v>0</v>
      </c>
      <c r="W537" s="39">
        <v>1</v>
      </c>
      <c r="X537" s="39">
        <v>1</v>
      </c>
    </row>
    <row r="538" spans="1:24" x14ac:dyDescent="0.2">
      <c r="A538" s="39">
        <v>0</v>
      </c>
      <c r="B538" s="39">
        <v>0</v>
      </c>
      <c r="C538" s="39">
        <v>2</v>
      </c>
      <c r="D538" s="39">
        <v>2</v>
      </c>
      <c r="E538" s="39">
        <v>2</v>
      </c>
      <c r="F538" s="39">
        <v>0</v>
      </c>
      <c r="G538" s="39">
        <v>1</v>
      </c>
      <c r="Q538" s="39">
        <v>1</v>
      </c>
      <c r="R538" s="39">
        <v>0</v>
      </c>
      <c r="S538" s="39">
        <v>1</v>
      </c>
      <c r="T538" s="39">
        <v>0</v>
      </c>
      <c r="U538" s="39">
        <v>2</v>
      </c>
      <c r="V538" s="39">
        <v>0</v>
      </c>
      <c r="W538" s="39">
        <v>0</v>
      </c>
      <c r="X538" s="39">
        <v>1</v>
      </c>
    </row>
    <row r="539" spans="1:24" x14ac:dyDescent="0.2">
      <c r="A539" s="39">
        <v>0</v>
      </c>
      <c r="B539" s="39">
        <v>0</v>
      </c>
      <c r="C539" s="39">
        <v>2</v>
      </c>
      <c r="D539" s="39">
        <v>2</v>
      </c>
      <c r="E539" s="39">
        <v>2</v>
      </c>
      <c r="F539" s="39">
        <v>1</v>
      </c>
      <c r="G539" s="39">
        <v>1</v>
      </c>
      <c r="Q539" s="39">
        <v>1</v>
      </c>
      <c r="R539" s="39">
        <v>0</v>
      </c>
      <c r="S539" s="39">
        <v>1</v>
      </c>
      <c r="T539" s="39">
        <v>0</v>
      </c>
      <c r="U539" s="39">
        <v>2</v>
      </c>
      <c r="V539" s="39">
        <v>0</v>
      </c>
      <c r="W539" s="39">
        <v>1</v>
      </c>
      <c r="X539" s="39">
        <v>1</v>
      </c>
    </row>
    <row r="540" spans="1:24" x14ac:dyDescent="0.2">
      <c r="A540" s="39">
        <v>0</v>
      </c>
      <c r="B540" s="39">
        <v>0</v>
      </c>
      <c r="C540" s="39">
        <v>2</v>
      </c>
      <c r="D540" s="39">
        <v>2</v>
      </c>
      <c r="E540" s="39">
        <v>2</v>
      </c>
      <c r="F540" s="39">
        <v>2</v>
      </c>
      <c r="G540" s="39">
        <v>1</v>
      </c>
      <c r="Q540" s="39">
        <v>1</v>
      </c>
      <c r="R540" s="39">
        <v>0</v>
      </c>
      <c r="S540" s="39">
        <v>1</v>
      </c>
      <c r="T540" s="39">
        <v>0</v>
      </c>
      <c r="U540" s="39">
        <v>2</v>
      </c>
      <c r="V540" s="39">
        <v>0</v>
      </c>
      <c r="W540" s="39">
        <v>2</v>
      </c>
      <c r="X540" s="39">
        <v>1</v>
      </c>
    </row>
    <row r="541" spans="1:24" x14ac:dyDescent="0.2">
      <c r="A541" s="39">
        <v>0</v>
      </c>
      <c r="B541" s="39">
        <v>0</v>
      </c>
      <c r="C541" s="39">
        <v>2</v>
      </c>
      <c r="D541" s="39">
        <v>3</v>
      </c>
      <c r="E541" s="39">
        <v>2</v>
      </c>
      <c r="F541" s="39">
        <v>0</v>
      </c>
      <c r="G541" s="39">
        <v>1</v>
      </c>
      <c r="Q541" s="39">
        <v>1</v>
      </c>
      <c r="R541" s="39">
        <v>0</v>
      </c>
      <c r="S541" s="39">
        <v>1</v>
      </c>
      <c r="T541" s="39">
        <v>0</v>
      </c>
      <c r="U541" s="39">
        <v>3</v>
      </c>
      <c r="V541" s="39">
        <v>0</v>
      </c>
      <c r="W541" s="39">
        <v>0</v>
      </c>
      <c r="X541" s="39">
        <v>1</v>
      </c>
    </row>
    <row r="542" spans="1:24" x14ac:dyDescent="0.2">
      <c r="A542" s="39">
        <v>0</v>
      </c>
      <c r="B542" s="39">
        <v>0</v>
      </c>
      <c r="C542" s="39">
        <v>2</v>
      </c>
      <c r="D542" s="39">
        <v>3</v>
      </c>
      <c r="E542" s="39">
        <v>2</v>
      </c>
      <c r="F542" s="39">
        <v>1</v>
      </c>
      <c r="G542" s="39">
        <v>1</v>
      </c>
      <c r="Q542" s="39">
        <v>1</v>
      </c>
      <c r="R542" s="39">
        <v>0</v>
      </c>
      <c r="S542" s="39">
        <v>1</v>
      </c>
      <c r="T542" s="39">
        <v>0</v>
      </c>
      <c r="U542" s="39">
        <v>3</v>
      </c>
      <c r="V542" s="39">
        <v>0</v>
      </c>
      <c r="W542" s="39">
        <v>1</v>
      </c>
      <c r="X542" s="39">
        <v>1</v>
      </c>
    </row>
    <row r="543" spans="1:24" x14ac:dyDescent="0.2">
      <c r="A543" s="39">
        <v>0</v>
      </c>
      <c r="B543" s="39">
        <v>0</v>
      </c>
      <c r="C543" s="39">
        <v>2</v>
      </c>
      <c r="D543" s="39">
        <v>3</v>
      </c>
      <c r="E543" s="39">
        <v>2</v>
      </c>
      <c r="F543" s="39">
        <v>2</v>
      </c>
      <c r="G543" s="39">
        <v>1</v>
      </c>
      <c r="Q543" s="39">
        <v>1</v>
      </c>
      <c r="R543" s="39">
        <v>0</v>
      </c>
      <c r="S543" s="39">
        <v>1</v>
      </c>
      <c r="T543" s="39">
        <v>0</v>
      </c>
      <c r="U543" s="39">
        <v>3</v>
      </c>
      <c r="V543" s="39">
        <v>0</v>
      </c>
      <c r="W543" s="39">
        <v>2</v>
      </c>
      <c r="X543" s="39">
        <v>1</v>
      </c>
    </row>
    <row r="544" spans="1:24" x14ac:dyDescent="0.2">
      <c r="A544" s="39">
        <v>0</v>
      </c>
      <c r="B544" s="39">
        <v>0</v>
      </c>
      <c r="C544" s="39">
        <v>2</v>
      </c>
      <c r="D544" s="39">
        <v>3</v>
      </c>
      <c r="E544" s="39">
        <v>2</v>
      </c>
      <c r="F544" s="39">
        <v>3</v>
      </c>
      <c r="G544" s="39">
        <v>1</v>
      </c>
      <c r="Q544" s="39">
        <v>1</v>
      </c>
      <c r="R544" s="39">
        <v>0</v>
      </c>
      <c r="S544" s="39">
        <v>1</v>
      </c>
      <c r="T544" s="39">
        <v>0</v>
      </c>
      <c r="U544" s="39">
        <v>3</v>
      </c>
      <c r="V544" s="39">
        <v>0</v>
      </c>
      <c r="W544" s="39">
        <v>3</v>
      </c>
      <c r="X544" s="39">
        <v>1</v>
      </c>
    </row>
    <row r="545" spans="1:24" x14ac:dyDescent="0.2">
      <c r="A545" s="39">
        <v>0</v>
      </c>
      <c r="B545" s="39">
        <v>0</v>
      </c>
      <c r="C545" s="39">
        <v>2</v>
      </c>
      <c r="D545" s="39">
        <v>4</v>
      </c>
      <c r="E545" s="39">
        <v>2</v>
      </c>
      <c r="F545" s="39">
        <v>0</v>
      </c>
      <c r="G545" s="39">
        <v>1</v>
      </c>
      <c r="Q545" s="39">
        <v>1</v>
      </c>
      <c r="R545" s="39">
        <v>0</v>
      </c>
      <c r="S545" s="39">
        <v>1</v>
      </c>
      <c r="T545" s="39">
        <v>0</v>
      </c>
      <c r="U545" s="39">
        <v>4</v>
      </c>
      <c r="V545" s="39">
        <v>0</v>
      </c>
      <c r="W545" s="39">
        <v>0</v>
      </c>
      <c r="X545" s="39">
        <v>1</v>
      </c>
    </row>
    <row r="546" spans="1:24" x14ac:dyDescent="0.2">
      <c r="A546" s="39">
        <v>0</v>
      </c>
      <c r="B546" s="39">
        <v>0</v>
      </c>
      <c r="C546" s="39">
        <v>2</v>
      </c>
      <c r="D546" s="39">
        <v>4</v>
      </c>
      <c r="E546" s="39">
        <v>2</v>
      </c>
      <c r="F546" s="39">
        <v>1</v>
      </c>
      <c r="G546" s="39">
        <v>1</v>
      </c>
      <c r="Q546" s="39">
        <v>1</v>
      </c>
      <c r="R546" s="39">
        <v>0</v>
      </c>
      <c r="S546" s="39">
        <v>1</v>
      </c>
      <c r="T546" s="39">
        <v>0</v>
      </c>
      <c r="U546" s="39">
        <v>4</v>
      </c>
      <c r="V546" s="39">
        <v>0</v>
      </c>
      <c r="W546" s="39">
        <v>1</v>
      </c>
      <c r="X546" s="39">
        <v>1</v>
      </c>
    </row>
    <row r="547" spans="1:24" x14ac:dyDescent="0.2">
      <c r="A547" s="39">
        <v>0</v>
      </c>
      <c r="B547" s="39">
        <v>0</v>
      </c>
      <c r="C547" s="39">
        <v>2</v>
      </c>
      <c r="D547" s="39">
        <v>4</v>
      </c>
      <c r="E547" s="39">
        <v>2</v>
      </c>
      <c r="F547" s="39">
        <v>2</v>
      </c>
      <c r="G547" s="39">
        <v>1</v>
      </c>
      <c r="Q547" s="39">
        <v>1</v>
      </c>
      <c r="R547" s="39">
        <v>0</v>
      </c>
      <c r="S547" s="39">
        <v>1</v>
      </c>
      <c r="T547" s="39">
        <v>0</v>
      </c>
      <c r="U547" s="39">
        <v>4</v>
      </c>
      <c r="V547" s="39">
        <v>0</v>
      </c>
      <c r="W547" s="39">
        <v>2</v>
      </c>
      <c r="X547" s="39">
        <v>1</v>
      </c>
    </row>
    <row r="548" spans="1:24" x14ac:dyDescent="0.2">
      <c r="A548" s="39">
        <v>0</v>
      </c>
      <c r="B548" s="39">
        <v>0</v>
      </c>
      <c r="C548" s="39">
        <v>2</v>
      </c>
      <c r="D548" s="39">
        <v>4</v>
      </c>
      <c r="E548" s="39">
        <v>2</v>
      </c>
      <c r="F548" s="39">
        <v>3</v>
      </c>
      <c r="G548" s="39">
        <v>1</v>
      </c>
      <c r="Q548" s="39">
        <v>1</v>
      </c>
      <c r="R548" s="39">
        <v>0</v>
      </c>
      <c r="S548" s="39">
        <v>1</v>
      </c>
      <c r="T548" s="39">
        <v>0</v>
      </c>
      <c r="U548" s="39">
        <v>4</v>
      </c>
      <c r="V548" s="39">
        <v>0</v>
      </c>
      <c r="W548" s="39">
        <v>3</v>
      </c>
      <c r="X548" s="39">
        <v>1</v>
      </c>
    </row>
    <row r="549" spans="1:24" x14ac:dyDescent="0.2">
      <c r="A549" s="39">
        <v>0</v>
      </c>
      <c r="B549" s="39">
        <v>0</v>
      </c>
      <c r="C549" s="39">
        <v>2</v>
      </c>
      <c r="D549" s="39">
        <v>4</v>
      </c>
      <c r="E549" s="39">
        <v>2</v>
      </c>
      <c r="F549" s="39">
        <v>4</v>
      </c>
      <c r="G549" s="39">
        <v>1</v>
      </c>
      <c r="Q549" s="39">
        <v>1</v>
      </c>
      <c r="R549" s="39">
        <v>0</v>
      </c>
      <c r="S549" s="39">
        <v>1</v>
      </c>
      <c r="T549" s="39">
        <v>0</v>
      </c>
      <c r="U549" s="39">
        <v>4</v>
      </c>
      <c r="V549" s="39">
        <v>0</v>
      </c>
      <c r="W549" s="39">
        <v>4</v>
      </c>
      <c r="X549" s="39">
        <v>1</v>
      </c>
    </row>
    <row r="550" spans="1:24" x14ac:dyDescent="0.2">
      <c r="A550" s="39">
        <v>0</v>
      </c>
      <c r="B550" s="39">
        <v>0</v>
      </c>
      <c r="C550" s="39">
        <v>2</v>
      </c>
      <c r="D550" s="39">
        <v>5</v>
      </c>
      <c r="E550" s="39">
        <v>2</v>
      </c>
      <c r="F550" s="39">
        <v>0</v>
      </c>
      <c r="G550" s="39">
        <v>1</v>
      </c>
      <c r="Q550" s="39">
        <v>1</v>
      </c>
      <c r="R550" s="39">
        <v>0</v>
      </c>
      <c r="S550" s="39">
        <v>1</v>
      </c>
      <c r="T550" s="39">
        <v>0</v>
      </c>
      <c r="U550" s="39">
        <v>5</v>
      </c>
      <c r="V550" s="39">
        <v>0</v>
      </c>
      <c r="W550" s="39">
        <v>0</v>
      </c>
      <c r="X550" s="39">
        <v>1</v>
      </c>
    </row>
    <row r="551" spans="1:24" x14ac:dyDescent="0.2">
      <c r="A551" s="39">
        <v>0</v>
      </c>
      <c r="B551" s="39">
        <v>0</v>
      </c>
      <c r="C551" s="39">
        <v>2</v>
      </c>
      <c r="D551" s="39">
        <v>5</v>
      </c>
      <c r="E551" s="39">
        <v>2</v>
      </c>
      <c r="F551" s="39">
        <v>1</v>
      </c>
      <c r="G551" s="39">
        <v>1</v>
      </c>
      <c r="Q551" s="39">
        <v>1</v>
      </c>
      <c r="R551" s="39">
        <v>0</v>
      </c>
      <c r="S551" s="39">
        <v>1</v>
      </c>
      <c r="T551" s="39">
        <v>0</v>
      </c>
      <c r="U551" s="39">
        <v>5</v>
      </c>
      <c r="V551" s="39">
        <v>0</v>
      </c>
      <c r="W551" s="39">
        <v>1</v>
      </c>
      <c r="X551" s="39">
        <v>1</v>
      </c>
    </row>
    <row r="552" spans="1:24" x14ac:dyDescent="0.2">
      <c r="A552" s="39">
        <v>0</v>
      </c>
      <c r="B552" s="39">
        <v>0</v>
      </c>
      <c r="C552" s="39">
        <v>2</v>
      </c>
      <c r="D552" s="39">
        <v>5</v>
      </c>
      <c r="E552" s="39">
        <v>2</v>
      </c>
      <c r="F552" s="39">
        <v>2</v>
      </c>
      <c r="G552" s="39">
        <v>1</v>
      </c>
      <c r="Q552" s="39">
        <v>1</v>
      </c>
      <c r="R552" s="39">
        <v>0</v>
      </c>
      <c r="S552" s="39">
        <v>1</v>
      </c>
      <c r="T552" s="39">
        <v>0</v>
      </c>
      <c r="U552" s="39">
        <v>5</v>
      </c>
      <c r="V552" s="39">
        <v>0</v>
      </c>
      <c r="W552" s="39">
        <v>2</v>
      </c>
      <c r="X552" s="39">
        <v>1</v>
      </c>
    </row>
    <row r="553" spans="1:24" x14ac:dyDescent="0.2">
      <c r="A553" s="39">
        <v>0</v>
      </c>
      <c r="B553" s="39">
        <v>0</v>
      </c>
      <c r="C553" s="39">
        <v>2</v>
      </c>
      <c r="D553" s="39">
        <v>5</v>
      </c>
      <c r="E553" s="39">
        <v>2</v>
      </c>
      <c r="F553" s="39">
        <v>3</v>
      </c>
      <c r="G553" s="39">
        <v>1</v>
      </c>
      <c r="Q553" s="39">
        <v>1</v>
      </c>
      <c r="R553" s="39">
        <v>0</v>
      </c>
      <c r="S553" s="39">
        <v>1</v>
      </c>
      <c r="T553" s="39">
        <v>0</v>
      </c>
      <c r="U553" s="39">
        <v>5</v>
      </c>
      <c r="V553" s="39">
        <v>0</v>
      </c>
      <c r="W553" s="39">
        <v>3</v>
      </c>
      <c r="X553" s="39">
        <v>1</v>
      </c>
    </row>
    <row r="554" spans="1:24" x14ac:dyDescent="0.2">
      <c r="A554" s="39">
        <v>0</v>
      </c>
      <c r="B554" s="39">
        <v>0</v>
      </c>
      <c r="C554" s="39">
        <v>2</v>
      </c>
      <c r="D554" s="39">
        <v>5</v>
      </c>
      <c r="E554" s="39">
        <v>2</v>
      </c>
      <c r="F554" s="39">
        <v>4</v>
      </c>
      <c r="G554" s="39">
        <v>1</v>
      </c>
      <c r="Q554" s="39">
        <v>1</v>
      </c>
      <c r="R554" s="39">
        <v>0</v>
      </c>
      <c r="S554" s="39">
        <v>1</v>
      </c>
      <c r="T554" s="39">
        <v>0</v>
      </c>
      <c r="U554" s="39">
        <v>5</v>
      </c>
      <c r="V554" s="39">
        <v>0</v>
      </c>
      <c r="W554" s="39">
        <v>4</v>
      </c>
      <c r="X554" s="39">
        <v>1</v>
      </c>
    </row>
    <row r="555" spans="1:24" x14ac:dyDescent="0.2">
      <c r="A555" s="39">
        <v>0</v>
      </c>
      <c r="B555" s="39">
        <v>0</v>
      </c>
      <c r="C555" s="39">
        <v>2</v>
      </c>
      <c r="D555" s="39">
        <v>5</v>
      </c>
      <c r="E555" s="39">
        <v>2</v>
      </c>
      <c r="F555" s="39">
        <v>5</v>
      </c>
      <c r="G555" s="39">
        <v>1</v>
      </c>
      <c r="Q555" s="39">
        <v>1</v>
      </c>
      <c r="R555" s="39">
        <v>0</v>
      </c>
      <c r="S555" s="39">
        <v>1</v>
      </c>
      <c r="T555" s="39">
        <v>0</v>
      </c>
      <c r="U555" s="39">
        <v>5</v>
      </c>
      <c r="V555" s="39">
        <v>0</v>
      </c>
      <c r="W555" s="39">
        <v>5</v>
      </c>
      <c r="X555" s="39">
        <v>1</v>
      </c>
    </row>
    <row r="556" spans="1:24" x14ac:dyDescent="0.2">
      <c r="A556" s="39">
        <v>0</v>
      </c>
      <c r="B556" s="39">
        <v>0</v>
      </c>
      <c r="C556" s="39">
        <v>2</v>
      </c>
      <c r="D556" s="39">
        <v>6</v>
      </c>
      <c r="E556" s="39">
        <v>2</v>
      </c>
      <c r="F556" s="39">
        <v>0</v>
      </c>
      <c r="G556" s="39">
        <v>1</v>
      </c>
      <c r="Q556" s="39">
        <v>1</v>
      </c>
      <c r="R556" s="39">
        <v>0</v>
      </c>
      <c r="S556" s="39">
        <v>1</v>
      </c>
      <c r="T556" s="39">
        <v>0</v>
      </c>
      <c r="U556" s="39">
        <v>6</v>
      </c>
      <c r="V556" s="39">
        <v>0</v>
      </c>
      <c r="W556" s="39">
        <v>0</v>
      </c>
      <c r="X556" s="39">
        <v>1</v>
      </c>
    </row>
    <row r="557" spans="1:24" x14ac:dyDescent="0.2">
      <c r="A557" s="39">
        <v>0</v>
      </c>
      <c r="B557" s="39">
        <v>0</v>
      </c>
      <c r="C557" s="39">
        <v>2</v>
      </c>
      <c r="D557" s="39">
        <v>6</v>
      </c>
      <c r="E557" s="39">
        <v>2</v>
      </c>
      <c r="F557" s="39">
        <v>1</v>
      </c>
      <c r="G557" s="39">
        <v>1</v>
      </c>
      <c r="Q557" s="39">
        <v>1</v>
      </c>
      <c r="R557" s="39">
        <v>0</v>
      </c>
      <c r="S557" s="39">
        <v>1</v>
      </c>
      <c r="T557" s="39">
        <v>0</v>
      </c>
      <c r="U557" s="39">
        <v>6</v>
      </c>
      <c r="V557" s="39">
        <v>0</v>
      </c>
      <c r="W557" s="39">
        <v>1</v>
      </c>
      <c r="X557" s="39">
        <v>1</v>
      </c>
    </row>
    <row r="558" spans="1:24" x14ac:dyDescent="0.2">
      <c r="A558" s="39">
        <v>0</v>
      </c>
      <c r="B558" s="39">
        <v>0</v>
      </c>
      <c r="C558" s="39">
        <v>2</v>
      </c>
      <c r="D558" s="39">
        <v>6</v>
      </c>
      <c r="E558" s="39">
        <v>2</v>
      </c>
      <c r="F558" s="39">
        <v>2</v>
      </c>
      <c r="G558" s="39">
        <v>1</v>
      </c>
      <c r="Q558" s="39">
        <v>1</v>
      </c>
      <c r="R558" s="39">
        <v>0</v>
      </c>
      <c r="S558" s="39">
        <v>1</v>
      </c>
      <c r="T558" s="39">
        <v>0</v>
      </c>
      <c r="U558" s="39">
        <v>6</v>
      </c>
      <c r="V558" s="39">
        <v>0</v>
      </c>
      <c r="W558" s="39">
        <v>2</v>
      </c>
      <c r="X558" s="39">
        <v>1</v>
      </c>
    </row>
    <row r="559" spans="1:24" x14ac:dyDescent="0.2">
      <c r="A559" s="39">
        <v>0</v>
      </c>
      <c r="B559" s="39">
        <v>0</v>
      </c>
      <c r="C559" s="39">
        <v>2</v>
      </c>
      <c r="D559" s="39">
        <v>6</v>
      </c>
      <c r="E559" s="39">
        <v>2</v>
      </c>
      <c r="F559" s="39">
        <v>3</v>
      </c>
      <c r="G559" s="39">
        <v>1</v>
      </c>
      <c r="Q559" s="39">
        <v>1</v>
      </c>
      <c r="R559" s="39">
        <v>0</v>
      </c>
      <c r="S559" s="39">
        <v>1</v>
      </c>
      <c r="T559" s="39">
        <v>0</v>
      </c>
      <c r="U559" s="39">
        <v>6</v>
      </c>
      <c r="V559" s="39">
        <v>0</v>
      </c>
      <c r="W559" s="39">
        <v>3</v>
      </c>
      <c r="X559" s="39">
        <v>1</v>
      </c>
    </row>
    <row r="560" spans="1:24" x14ac:dyDescent="0.2">
      <c r="A560" s="39">
        <v>0</v>
      </c>
      <c r="B560" s="39">
        <v>0</v>
      </c>
      <c r="C560" s="39">
        <v>2</v>
      </c>
      <c r="D560" s="39">
        <v>6</v>
      </c>
      <c r="E560" s="39">
        <v>2</v>
      </c>
      <c r="F560" s="39">
        <v>4</v>
      </c>
      <c r="G560" s="39">
        <v>1</v>
      </c>
      <c r="Q560" s="39">
        <v>1</v>
      </c>
      <c r="R560" s="39">
        <v>0</v>
      </c>
      <c r="S560" s="39">
        <v>1</v>
      </c>
      <c r="T560" s="39">
        <v>0</v>
      </c>
      <c r="U560" s="39">
        <v>6</v>
      </c>
      <c r="V560" s="39">
        <v>0</v>
      </c>
      <c r="W560" s="39">
        <v>4</v>
      </c>
      <c r="X560" s="39">
        <v>1</v>
      </c>
    </row>
    <row r="561" spans="1:24" x14ac:dyDescent="0.2">
      <c r="A561" s="39">
        <v>0</v>
      </c>
      <c r="B561" s="39">
        <v>0</v>
      </c>
      <c r="C561" s="39">
        <v>2</v>
      </c>
      <c r="D561" s="39">
        <v>6</v>
      </c>
      <c r="E561" s="39">
        <v>2</v>
      </c>
      <c r="F561" s="39">
        <v>5</v>
      </c>
      <c r="G561" s="39">
        <v>1</v>
      </c>
      <c r="Q561" s="39">
        <v>1</v>
      </c>
      <c r="R561" s="39">
        <v>0</v>
      </c>
      <c r="S561" s="39">
        <v>1</v>
      </c>
      <c r="T561" s="39">
        <v>0</v>
      </c>
      <c r="U561" s="39">
        <v>6</v>
      </c>
      <c r="V561" s="39">
        <v>0</v>
      </c>
      <c r="W561" s="39">
        <v>5</v>
      </c>
      <c r="X561" s="39">
        <v>1</v>
      </c>
    </row>
    <row r="562" spans="1:24" x14ac:dyDescent="0.2">
      <c r="A562" s="39">
        <v>0</v>
      </c>
      <c r="B562" s="39">
        <v>0</v>
      </c>
      <c r="C562" s="39">
        <v>2</v>
      </c>
      <c r="D562" s="39">
        <v>6</v>
      </c>
      <c r="E562" s="39">
        <v>2</v>
      </c>
      <c r="F562" s="39">
        <v>6</v>
      </c>
      <c r="G562" s="39">
        <v>1</v>
      </c>
      <c r="Q562" s="39">
        <v>1</v>
      </c>
      <c r="R562" s="39">
        <v>0</v>
      </c>
      <c r="S562" s="39">
        <v>1</v>
      </c>
      <c r="T562" s="39">
        <v>0</v>
      </c>
      <c r="U562" s="39">
        <v>6</v>
      </c>
      <c r="V562" s="39">
        <v>0</v>
      </c>
      <c r="W562" s="39">
        <v>6</v>
      </c>
      <c r="X562" s="39">
        <v>1</v>
      </c>
    </row>
    <row r="563" spans="1:24" x14ac:dyDescent="0.2">
      <c r="A563" s="39">
        <v>0</v>
      </c>
      <c r="B563" s="39">
        <v>0</v>
      </c>
      <c r="C563" s="39">
        <v>2</v>
      </c>
      <c r="D563" s="39">
        <v>7</v>
      </c>
      <c r="E563" s="39">
        <v>2</v>
      </c>
      <c r="F563" s="39">
        <v>0</v>
      </c>
      <c r="G563" s="39">
        <v>1</v>
      </c>
      <c r="Q563" s="39">
        <v>1</v>
      </c>
      <c r="R563" s="39">
        <v>0</v>
      </c>
      <c r="S563" s="39">
        <v>1</v>
      </c>
      <c r="T563" s="39">
        <v>0</v>
      </c>
      <c r="U563" s="39">
        <v>7</v>
      </c>
      <c r="V563" s="39">
        <v>0</v>
      </c>
      <c r="W563" s="39">
        <v>0</v>
      </c>
      <c r="X563" s="39">
        <v>1</v>
      </c>
    </row>
    <row r="564" spans="1:24" x14ac:dyDescent="0.2">
      <c r="A564" s="39">
        <v>0</v>
      </c>
      <c r="B564" s="39">
        <v>0</v>
      </c>
      <c r="C564" s="39">
        <v>2</v>
      </c>
      <c r="D564" s="39">
        <v>7</v>
      </c>
      <c r="E564" s="39">
        <v>2</v>
      </c>
      <c r="F564" s="39">
        <v>1</v>
      </c>
      <c r="G564" s="39">
        <v>1</v>
      </c>
      <c r="Q564" s="39">
        <v>1</v>
      </c>
      <c r="R564" s="39">
        <v>0</v>
      </c>
      <c r="S564" s="39">
        <v>1</v>
      </c>
      <c r="T564" s="39">
        <v>0</v>
      </c>
      <c r="U564" s="39">
        <v>7</v>
      </c>
      <c r="V564" s="39">
        <v>0</v>
      </c>
      <c r="W564" s="39">
        <v>1</v>
      </c>
      <c r="X564" s="39">
        <v>1</v>
      </c>
    </row>
    <row r="565" spans="1:24" x14ac:dyDescent="0.2">
      <c r="A565" s="39">
        <v>0</v>
      </c>
      <c r="B565" s="39">
        <v>0</v>
      </c>
      <c r="C565" s="39">
        <v>2</v>
      </c>
      <c r="D565" s="39">
        <v>7</v>
      </c>
      <c r="E565" s="39">
        <v>2</v>
      </c>
      <c r="F565" s="39">
        <v>2</v>
      </c>
      <c r="G565" s="39">
        <v>1</v>
      </c>
      <c r="Q565" s="39">
        <v>1</v>
      </c>
      <c r="R565" s="39">
        <v>0</v>
      </c>
      <c r="S565" s="39">
        <v>1</v>
      </c>
      <c r="T565" s="39">
        <v>0</v>
      </c>
      <c r="U565" s="39">
        <v>7</v>
      </c>
      <c r="V565" s="39">
        <v>0</v>
      </c>
      <c r="W565" s="39">
        <v>2</v>
      </c>
      <c r="X565" s="39">
        <v>1</v>
      </c>
    </row>
    <row r="566" spans="1:24" x14ac:dyDescent="0.2">
      <c r="A566" s="39">
        <v>0</v>
      </c>
      <c r="B566" s="39">
        <v>0</v>
      </c>
      <c r="C566" s="39">
        <v>2</v>
      </c>
      <c r="D566" s="39">
        <v>7</v>
      </c>
      <c r="E566" s="39">
        <v>2</v>
      </c>
      <c r="F566" s="39">
        <v>3</v>
      </c>
      <c r="G566" s="39">
        <v>1</v>
      </c>
      <c r="Q566" s="39">
        <v>1</v>
      </c>
      <c r="R566" s="39">
        <v>0</v>
      </c>
      <c r="S566" s="39">
        <v>1</v>
      </c>
      <c r="T566" s="39">
        <v>0</v>
      </c>
      <c r="U566" s="39">
        <v>7</v>
      </c>
      <c r="V566" s="39">
        <v>0</v>
      </c>
      <c r="W566" s="39">
        <v>3</v>
      </c>
      <c r="X566" s="39">
        <v>1</v>
      </c>
    </row>
    <row r="567" spans="1:24" x14ac:dyDescent="0.2">
      <c r="A567" s="39">
        <v>0</v>
      </c>
      <c r="B567" s="39">
        <v>0</v>
      </c>
      <c r="C567" s="39">
        <v>2</v>
      </c>
      <c r="D567" s="39">
        <v>7</v>
      </c>
      <c r="E567" s="39">
        <v>2</v>
      </c>
      <c r="F567" s="39">
        <v>4</v>
      </c>
      <c r="G567" s="39">
        <v>1</v>
      </c>
      <c r="Q567" s="39">
        <v>1</v>
      </c>
      <c r="R567" s="39">
        <v>0</v>
      </c>
      <c r="S567" s="39">
        <v>1</v>
      </c>
      <c r="T567" s="39">
        <v>0</v>
      </c>
      <c r="U567" s="39">
        <v>7</v>
      </c>
      <c r="V567" s="39">
        <v>0</v>
      </c>
      <c r="W567" s="39">
        <v>4</v>
      </c>
      <c r="X567" s="39">
        <v>1</v>
      </c>
    </row>
    <row r="568" spans="1:24" x14ac:dyDescent="0.2">
      <c r="A568" s="39">
        <v>0</v>
      </c>
      <c r="B568" s="39">
        <v>0</v>
      </c>
      <c r="C568" s="39">
        <v>2</v>
      </c>
      <c r="D568" s="39">
        <v>7</v>
      </c>
      <c r="E568" s="39">
        <v>2</v>
      </c>
      <c r="F568" s="39">
        <v>5</v>
      </c>
      <c r="G568" s="39">
        <v>1</v>
      </c>
      <c r="Q568" s="39">
        <v>1</v>
      </c>
      <c r="R568" s="39">
        <v>0</v>
      </c>
      <c r="S568" s="39">
        <v>1</v>
      </c>
      <c r="T568" s="39">
        <v>0</v>
      </c>
      <c r="U568" s="39">
        <v>7</v>
      </c>
      <c r="V568" s="39">
        <v>0</v>
      </c>
      <c r="W568" s="39">
        <v>5</v>
      </c>
      <c r="X568" s="39">
        <v>1</v>
      </c>
    </row>
    <row r="569" spans="1:24" x14ac:dyDescent="0.2">
      <c r="A569" s="39">
        <v>0</v>
      </c>
      <c r="B569" s="39">
        <v>0</v>
      </c>
      <c r="C569" s="39">
        <v>2</v>
      </c>
      <c r="D569" s="39">
        <v>7</v>
      </c>
      <c r="E569" s="39">
        <v>2</v>
      </c>
      <c r="F569" s="39">
        <v>6</v>
      </c>
      <c r="G569" s="39">
        <v>1</v>
      </c>
      <c r="Q569" s="39">
        <v>1</v>
      </c>
      <c r="R569" s="39">
        <v>0</v>
      </c>
      <c r="S569" s="39">
        <v>1</v>
      </c>
      <c r="T569" s="39">
        <v>0</v>
      </c>
      <c r="U569" s="39">
        <v>7</v>
      </c>
      <c r="V569" s="39">
        <v>0</v>
      </c>
      <c r="W569" s="39">
        <v>6</v>
      </c>
      <c r="X569" s="39">
        <v>1</v>
      </c>
    </row>
    <row r="570" spans="1:24" x14ac:dyDescent="0.2">
      <c r="A570" s="40">
        <v>0</v>
      </c>
      <c r="B570" s="40">
        <v>0</v>
      </c>
      <c r="C570" s="40">
        <v>2</v>
      </c>
      <c r="D570" s="40">
        <v>7</v>
      </c>
      <c r="E570" s="40">
        <v>2</v>
      </c>
      <c r="F570" s="40">
        <v>7</v>
      </c>
      <c r="G570" s="40">
        <v>1</v>
      </c>
      <c r="Q570" s="42">
        <v>1</v>
      </c>
      <c r="R570" s="42">
        <v>0</v>
      </c>
      <c r="S570" s="42">
        <v>1</v>
      </c>
      <c r="T570" s="42">
        <v>0</v>
      </c>
      <c r="U570" s="42">
        <v>7</v>
      </c>
      <c r="V570" s="42">
        <v>0</v>
      </c>
      <c r="W570" s="42">
        <v>7</v>
      </c>
      <c r="X570" s="42">
        <v>1</v>
      </c>
    </row>
    <row r="571" spans="1:24" x14ac:dyDescent="0.2">
      <c r="A571" s="40">
        <v>0</v>
      </c>
      <c r="B571" s="40">
        <v>0</v>
      </c>
      <c r="C571" s="40">
        <v>2</v>
      </c>
      <c r="D571" s="40">
        <v>8</v>
      </c>
      <c r="E571" s="40">
        <v>2</v>
      </c>
      <c r="F571" s="41">
        <v>0</v>
      </c>
      <c r="G571" s="41">
        <v>1</v>
      </c>
      <c r="Q571" s="39">
        <v>0</v>
      </c>
      <c r="R571" s="39">
        <v>0</v>
      </c>
      <c r="S571" s="39">
        <v>0</v>
      </c>
      <c r="T571" s="39">
        <v>1</v>
      </c>
      <c r="U571" s="39">
        <v>0</v>
      </c>
      <c r="V571" s="39">
        <v>1</v>
      </c>
      <c r="W571" s="39">
        <v>0</v>
      </c>
      <c r="X571" s="39">
        <v>1</v>
      </c>
    </row>
    <row r="572" spans="1:24" x14ac:dyDescent="0.2">
      <c r="A572" s="40">
        <v>0</v>
      </c>
      <c r="B572" s="40">
        <v>0</v>
      </c>
      <c r="C572" s="40">
        <v>2</v>
      </c>
      <c r="D572" s="40">
        <v>8</v>
      </c>
      <c r="E572" s="40">
        <v>2</v>
      </c>
      <c r="F572" s="41">
        <v>1</v>
      </c>
      <c r="G572" s="41">
        <v>1</v>
      </c>
      <c r="Q572" s="39">
        <v>0</v>
      </c>
      <c r="R572" s="39">
        <v>0</v>
      </c>
      <c r="S572" s="39">
        <v>0</v>
      </c>
      <c r="T572" s="39">
        <v>1</v>
      </c>
      <c r="U572" s="39">
        <v>1</v>
      </c>
      <c r="V572" s="39">
        <v>1</v>
      </c>
      <c r="W572" s="39">
        <v>0</v>
      </c>
      <c r="X572" s="39">
        <v>1</v>
      </c>
    </row>
    <row r="573" spans="1:24" x14ac:dyDescent="0.2">
      <c r="A573" s="40">
        <v>0</v>
      </c>
      <c r="B573" s="40">
        <v>0</v>
      </c>
      <c r="C573" s="40">
        <v>2</v>
      </c>
      <c r="D573" s="40">
        <v>8</v>
      </c>
      <c r="E573" s="40">
        <v>2</v>
      </c>
      <c r="F573" s="41">
        <v>2</v>
      </c>
      <c r="G573" s="41">
        <v>1</v>
      </c>
      <c r="Q573" s="39">
        <v>0</v>
      </c>
      <c r="R573" s="39">
        <v>0</v>
      </c>
      <c r="S573" s="39">
        <v>0</v>
      </c>
      <c r="T573" s="39">
        <v>1</v>
      </c>
      <c r="U573" s="39">
        <v>1</v>
      </c>
      <c r="V573" s="39">
        <v>1</v>
      </c>
      <c r="W573" s="39">
        <v>1</v>
      </c>
      <c r="X573" s="39">
        <v>1</v>
      </c>
    </row>
    <row r="574" spans="1:24" x14ac:dyDescent="0.2">
      <c r="A574" s="40">
        <v>0</v>
      </c>
      <c r="B574" s="40">
        <v>0</v>
      </c>
      <c r="C574" s="40">
        <v>2</v>
      </c>
      <c r="D574" s="40">
        <v>8</v>
      </c>
      <c r="E574" s="40">
        <v>2</v>
      </c>
      <c r="F574" s="41">
        <v>3</v>
      </c>
      <c r="G574" s="41">
        <v>1</v>
      </c>
      <c r="Q574" s="39">
        <v>0</v>
      </c>
      <c r="R574" s="39">
        <v>0</v>
      </c>
      <c r="S574" s="39">
        <v>0</v>
      </c>
      <c r="T574" s="39">
        <v>1</v>
      </c>
      <c r="U574" s="39">
        <v>2</v>
      </c>
      <c r="V574" s="39">
        <v>1</v>
      </c>
      <c r="W574" s="39">
        <v>0</v>
      </c>
      <c r="X574" s="39">
        <v>1</v>
      </c>
    </row>
    <row r="575" spans="1:24" x14ac:dyDescent="0.2">
      <c r="A575" s="40">
        <v>0</v>
      </c>
      <c r="B575" s="40">
        <v>0</v>
      </c>
      <c r="C575" s="40">
        <v>2</v>
      </c>
      <c r="D575" s="40">
        <v>8</v>
      </c>
      <c r="E575" s="40">
        <v>2</v>
      </c>
      <c r="F575" s="41">
        <v>4</v>
      </c>
      <c r="G575" s="41">
        <v>1</v>
      </c>
      <c r="Q575" s="39">
        <v>0</v>
      </c>
      <c r="R575" s="39">
        <v>0</v>
      </c>
      <c r="S575" s="39">
        <v>0</v>
      </c>
      <c r="T575" s="39">
        <v>1</v>
      </c>
      <c r="U575" s="39">
        <v>2</v>
      </c>
      <c r="V575" s="39">
        <v>1</v>
      </c>
      <c r="W575" s="39">
        <v>1</v>
      </c>
      <c r="X575" s="39">
        <v>1</v>
      </c>
    </row>
    <row r="576" spans="1:24" x14ac:dyDescent="0.2">
      <c r="A576" s="40">
        <v>0</v>
      </c>
      <c r="B576" s="40">
        <v>0</v>
      </c>
      <c r="C576" s="40">
        <v>2</v>
      </c>
      <c r="D576" s="40">
        <v>8</v>
      </c>
      <c r="E576" s="40">
        <v>2</v>
      </c>
      <c r="F576" s="41">
        <v>5</v>
      </c>
      <c r="G576" s="41">
        <v>1</v>
      </c>
      <c r="Q576" s="39">
        <v>0</v>
      </c>
      <c r="R576" s="39">
        <v>0</v>
      </c>
      <c r="S576" s="39">
        <v>0</v>
      </c>
      <c r="T576" s="39">
        <v>1</v>
      </c>
      <c r="U576" s="39">
        <v>2</v>
      </c>
      <c r="V576" s="39">
        <v>1</v>
      </c>
      <c r="W576" s="39">
        <v>2</v>
      </c>
      <c r="X576" s="39">
        <v>1</v>
      </c>
    </row>
    <row r="577" spans="1:24" x14ac:dyDescent="0.2">
      <c r="A577" s="40">
        <v>0</v>
      </c>
      <c r="B577" s="40">
        <v>0</v>
      </c>
      <c r="C577" s="40">
        <v>2</v>
      </c>
      <c r="D577" s="40">
        <v>8</v>
      </c>
      <c r="E577" s="40">
        <v>2</v>
      </c>
      <c r="F577" s="41">
        <v>6</v>
      </c>
      <c r="G577" s="41">
        <v>1</v>
      </c>
      <c r="Q577" s="39">
        <v>0</v>
      </c>
      <c r="R577" s="39">
        <v>0</v>
      </c>
      <c r="S577" s="39">
        <v>0</v>
      </c>
      <c r="T577" s="39">
        <v>1</v>
      </c>
      <c r="U577" s="39">
        <v>3</v>
      </c>
      <c r="V577" s="39">
        <v>1</v>
      </c>
      <c r="W577" s="39">
        <v>0</v>
      </c>
      <c r="X577" s="39">
        <v>1</v>
      </c>
    </row>
    <row r="578" spans="1:24" x14ac:dyDescent="0.2">
      <c r="A578" s="40">
        <v>0</v>
      </c>
      <c r="B578" s="40">
        <v>0</v>
      </c>
      <c r="C578" s="40">
        <v>2</v>
      </c>
      <c r="D578" s="40">
        <v>8</v>
      </c>
      <c r="E578" s="40">
        <v>2</v>
      </c>
      <c r="F578" s="41">
        <v>7</v>
      </c>
      <c r="G578" s="41">
        <v>1</v>
      </c>
      <c r="Q578" s="39">
        <v>0</v>
      </c>
      <c r="R578" s="39">
        <v>0</v>
      </c>
      <c r="S578" s="39">
        <v>0</v>
      </c>
      <c r="T578" s="39">
        <v>1</v>
      </c>
      <c r="U578" s="39">
        <v>3</v>
      </c>
      <c r="V578" s="39">
        <v>1</v>
      </c>
      <c r="W578" s="39">
        <v>1</v>
      </c>
      <c r="X578" s="39">
        <v>1</v>
      </c>
    </row>
    <row r="579" spans="1:24" x14ac:dyDescent="0.2">
      <c r="A579" s="42">
        <v>0</v>
      </c>
      <c r="B579" s="42">
        <v>0</v>
      </c>
      <c r="C579" s="42">
        <v>2</v>
      </c>
      <c r="D579" s="42">
        <v>8</v>
      </c>
      <c r="E579" s="42">
        <v>2</v>
      </c>
      <c r="F579" s="43">
        <v>8</v>
      </c>
      <c r="G579" s="43">
        <v>1</v>
      </c>
      <c r="Q579" s="39">
        <v>0</v>
      </c>
      <c r="R579" s="39">
        <v>0</v>
      </c>
      <c r="S579" s="39">
        <v>0</v>
      </c>
      <c r="T579" s="39">
        <v>1</v>
      </c>
      <c r="U579" s="39">
        <v>3</v>
      </c>
      <c r="V579" s="39">
        <v>1</v>
      </c>
      <c r="W579" s="39">
        <v>2</v>
      </c>
      <c r="X579" s="39">
        <v>1</v>
      </c>
    </row>
    <row r="580" spans="1:24" x14ac:dyDescent="0.2">
      <c r="A580" s="39">
        <v>1</v>
      </c>
      <c r="B580" s="39">
        <v>1</v>
      </c>
      <c r="C580" s="39">
        <v>2</v>
      </c>
      <c r="D580" s="39">
        <v>0</v>
      </c>
      <c r="E580" s="39">
        <v>2</v>
      </c>
      <c r="F580" s="39">
        <v>0</v>
      </c>
      <c r="G580" s="39">
        <v>1</v>
      </c>
      <c r="Q580" s="39">
        <v>0</v>
      </c>
      <c r="R580" s="39">
        <v>0</v>
      </c>
      <c r="S580" s="39">
        <v>0</v>
      </c>
      <c r="T580" s="39">
        <v>1</v>
      </c>
      <c r="U580" s="39">
        <v>3</v>
      </c>
      <c r="V580" s="39">
        <v>1</v>
      </c>
      <c r="W580" s="39">
        <v>3</v>
      </c>
      <c r="X580" s="39">
        <v>1</v>
      </c>
    </row>
    <row r="581" spans="1:24" x14ac:dyDescent="0.2">
      <c r="A581" s="39">
        <v>1</v>
      </c>
      <c r="B581" s="39">
        <v>1</v>
      </c>
      <c r="C581" s="39">
        <v>2</v>
      </c>
      <c r="D581" s="39">
        <v>1</v>
      </c>
      <c r="E581" s="39">
        <v>2</v>
      </c>
      <c r="F581" s="39">
        <v>0</v>
      </c>
      <c r="G581" s="39">
        <v>1</v>
      </c>
      <c r="Q581" s="39">
        <v>0</v>
      </c>
      <c r="R581" s="39">
        <v>0</v>
      </c>
      <c r="S581" s="39">
        <v>0</v>
      </c>
      <c r="T581" s="39">
        <v>1</v>
      </c>
      <c r="U581" s="39">
        <v>4</v>
      </c>
      <c r="V581" s="39">
        <v>1</v>
      </c>
      <c r="W581" s="39">
        <v>0</v>
      </c>
      <c r="X581" s="39">
        <v>1</v>
      </c>
    </row>
    <row r="582" spans="1:24" x14ac:dyDescent="0.2">
      <c r="A582" s="39">
        <v>1</v>
      </c>
      <c r="B582" s="39">
        <v>1</v>
      </c>
      <c r="C582" s="39">
        <v>2</v>
      </c>
      <c r="D582" s="39">
        <v>1</v>
      </c>
      <c r="E582" s="39">
        <v>2</v>
      </c>
      <c r="F582" s="39">
        <v>1</v>
      </c>
      <c r="G582" s="39">
        <v>1</v>
      </c>
      <c r="Q582" s="39">
        <v>0</v>
      </c>
      <c r="R582" s="39">
        <v>0</v>
      </c>
      <c r="S582" s="39">
        <v>0</v>
      </c>
      <c r="T582" s="39">
        <v>1</v>
      </c>
      <c r="U582" s="39">
        <v>4</v>
      </c>
      <c r="V582" s="39">
        <v>1</v>
      </c>
      <c r="W582" s="39">
        <v>1</v>
      </c>
      <c r="X582" s="39">
        <v>1</v>
      </c>
    </row>
    <row r="583" spans="1:24" x14ac:dyDescent="0.2">
      <c r="A583" s="39">
        <v>1</v>
      </c>
      <c r="B583" s="39">
        <v>1</v>
      </c>
      <c r="C583" s="39">
        <v>2</v>
      </c>
      <c r="D583" s="39">
        <v>2</v>
      </c>
      <c r="E583" s="39">
        <v>2</v>
      </c>
      <c r="F583" s="39">
        <v>0</v>
      </c>
      <c r="G583" s="39">
        <v>1</v>
      </c>
      <c r="Q583" s="39">
        <v>0</v>
      </c>
      <c r="R583" s="39">
        <v>0</v>
      </c>
      <c r="S583" s="39">
        <v>0</v>
      </c>
      <c r="T583" s="39">
        <v>1</v>
      </c>
      <c r="U583" s="39">
        <v>4</v>
      </c>
      <c r="V583" s="39">
        <v>1</v>
      </c>
      <c r="W583" s="39">
        <v>2</v>
      </c>
      <c r="X583" s="39">
        <v>1</v>
      </c>
    </row>
    <row r="584" spans="1:24" x14ac:dyDescent="0.2">
      <c r="A584" s="39">
        <v>1</v>
      </c>
      <c r="B584" s="39">
        <v>1</v>
      </c>
      <c r="C584" s="39">
        <v>2</v>
      </c>
      <c r="D584" s="39">
        <v>2</v>
      </c>
      <c r="E584" s="39">
        <v>2</v>
      </c>
      <c r="F584" s="39">
        <v>1</v>
      </c>
      <c r="G584" s="39">
        <v>1</v>
      </c>
      <c r="Q584" s="39">
        <v>0</v>
      </c>
      <c r="R584" s="39">
        <v>0</v>
      </c>
      <c r="S584" s="39">
        <v>0</v>
      </c>
      <c r="T584" s="39">
        <v>1</v>
      </c>
      <c r="U584" s="39">
        <v>4</v>
      </c>
      <c r="V584" s="39">
        <v>1</v>
      </c>
      <c r="W584" s="39">
        <v>3</v>
      </c>
      <c r="X584" s="39">
        <v>1</v>
      </c>
    </row>
    <row r="585" spans="1:24" x14ac:dyDescent="0.2">
      <c r="A585" s="39">
        <v>1</v>
      </c>
      <c r="B585" s="39">
        <v>1</v>
      </c>
      <c r="C585" s="39">
        <v>2</v>
      </c>
      <c r="D585" s="39">
        <v>2</v>
      </c>
      <c r="E585" s="39">
        <v>2</v>
      </c>
      <c r="F585" s="39">
        <v>2</v>
      </c>
      <c r="G585" s="39">
        <v>1</v>
      </c>
      <c r="Q585" s="39">
        <v>0</v>
      </c>
      <c r="R585" s="39">
        <v>0</v>
      </c>
      <c r="S585" s="39">
        <v>0</v>
      </c>
      <c r="T585" s="39">
        <v>1</v>
      </c>
      <c r="U585" s="39">
        <v>4</v>
      </c>
      <c r="V585" s="39">
        <v>1</v>
      </c>
      <c r="W585" s="39">
        <v>4</v>
      </c>
      <c r="X585" s="39">
        <v>1</v>
      </c>
    </row>
    <row r="586" spans="1:24" x14ac:dyDescent="0.2">
      <c r="A586" s="39">
        <v>1</v>
      </c>
      <c r="B586" s="39">
        <v>1</v>
      </c>
      <c r="C586" s="39">
        <v>2</v>
      </c>
      <c r="D586" s="39">
        <v>3</v>
      </c>
      <c r="E586" s="39">
        <v>2</v>
      </c>
      <c r="F586" s="39">
        <v>0</v>
      </c>
      <c r="G586" s="39">
        <v>1</v>
      </c>
      <c r="Q586" s="39">
        <v>0</v>
      </c>
      <c r="R586" s="39">
        <v>0</v>
      </c>
      <c r="S586" s="39">
        <v>0</v>
      </c>
      <c r="T586" s="39">
        <v>1</v>
      </c>
      <c r="U586" s="39">
        <v>5</v>
      </c>
      <c r="V586" s="39">
        <v>1</v>
      </c>
      <c r="W586" s="39">
        <v>0</v>
      </c>
      <c r="X586" s="39">
        <v>1</v>
      </c>
    </row>
    <row r="587" spans="1:24" x14ac:dyDescent="0.2">
      <c r="A587" s="39">
        <v>1</v>
      </c>
      <c r="B587" s="39">
        <v>1</v>
      </c>
      <c r="C587" s="39">
        <v>2</v>
      </c>
      <c r="D587" s="39">
        <v>3</v>
      </c>
      <c r="E587" s="39">
        <v>2</v>
      </c>
      <c r="F587" s="39">
        <v>1</v>
      </c>
      <c r="G587" s="39">
        <v>1</v>
      </c>
      <c r="Q587" s="39">
        <v>0</v>
      </c>
      <c r="R587" s="39">
        <v>0</v>
      </c>
      <c r="S587" s="39">
        <v>0</v>
      </c>
      <c r="T587" s="39">
        <v>1</v>
      </c>
      <c r="U587" s="39">
        <v>5</v>
      </c>
      <c r="V587" s="39">
        <v>1</v>
      </c>
      <c r="W587" s="39">
        <v>1</v>
      </c>
      <c r="X587" s="39">
        <v>1</v>
      </c>
    </row>
    <row r="588" spans="1:24" x14ac:dyDescent="0.2">
      <c r="A588" s="39">
        <v>1</v>
      </c>
      <c r="B588" s="39">
        <v>1</v>
      </c>
      <c r="C588" s="39">
        <v>2</v>
      </c>
      <c r="D588" s="39">
        <v>3</v>
      </c>
      <c r="E588" s="39">
        <v>2</v>
      </c>
      <c r="F588" s="39">
        <v>2</v>
      </c>
      <c r="G588" s="39">
        <v>1</v>
      </c>
      <c r="Q588" s="39">
        <v>0</v>
      </c>
      <c r="R588" s="39">
        <v>0</v>
      </c>
      <c r="S588" s="39">
        <v>0</v>
      </c>
      <c r="T588" s="39">
        <v>1</v>
      </c>
      <c r="U588" s="39">
        <v>5</v>
      </c>
      <c r="V588" s="39">
        <v>1</v>
      </c>
      <c r="W588" s="39">
        <v>2</v>
      </c>
      <c r="X588" s="39">
        <v>1</v>
      </c>
    </row>
    <row r="589" spans="1:24" x14ac:dyDescent="0.2">
      <c r="A589" s="39">
        <v>1</v>
      </c>
      <c r="B589" s="39">
        <v>1</v>
      </c>
      <c r="C589" s="39">
        <v>2</v>
      </c>
      <c r="D589" s="39">
        <v>3</v>
      </c>
      <c r="E589" s="39">
        <v>2</v>
      </c>
      <c r="F589" s="39">
        <v>3</v>
      </c>
      <c r="G589" s="39">
        <v>1</v>
      </c>
      <c r="Q589" s="39">
        <v>0</v>
      </c>
      <c r="R589" s="39">
        <v>0</v>
      </c>
      <c r="S589" s="39">
        <v>0</v>
      </c>
      <c r="T589" s="39">
        <v>1</v>
      </c>
      <c r="U589" s="39">
        <v>5</v>
      </c>
      <c r="V589" s="39">
        <v>1</v>
      </c>
      <c r="W589" s="39">
        <v>3</v>
      </c>
      <c r="X589" s="39">
        <v>1</v>
      </c>
    </row>
    <row r="590" spans="1:24" x14ac:dyDescent="0.2">
      <c r="A590" s="39">
        <v>1</v>
      </c>
      <c r="B590" s="39">
        <v>1</v>
      </c>
      <c r="C590" s="39">
        <v>2</v>
      </c>
      <c r="D590" s="39">
        <v>4</v>
      </c>
      <c r="E590" s="39">
        <v>2</v>
      </c>
      <c r="F590" s="39">
        <v>0</v>
      </c>
      <c r="G590" s="39">
        <v>1</v>
      </c>
      <c r="Q590" s="39">
        <v>0</v>
      </c>
      <c r="R590" s="39">
        <v>0</v>
      </c>
      <c r="S590" s="39">
        <v>0</v>
      </c>
      <c r="T590" s="39">
        <v>1</v>
      </c>
      <c r="U590" s="39">
        <v>5</v>
      </c>
      <c r="V590" s="39">
        <v>1</v>
      </c>
      <c r="W590" s="39">
        <v>4</v>
      </c>
      <c r="X590" s="39">
        <v>1</v>
      </c>
    </row>
    <row r="591" spans="1:24" x14ac:dyDescent="0.2">
      <c r="A591" s="39">
        <v>1</v>
      </c>
      <c r="B591" s="39">
        <v>1</v>
      </c>
      <c r="C591" s="39">
        <v>2</v>
      </c>
      <c r="D591" s="39">
        <v>4</v>
      </c>
      <c r="E591" s="39">
        <v>2</v>
      </c>
      <c r="F591" s="39">
        <v>1</v>
      </c>
      <c r="G591" s="39">
        <v>1</v>
      </c>
      <c r="Q591" s="39">
        <v>0</v>
      </c>
      <c r="R591" s="39">
        <v>0</v>
      </c>
      <c r="S591" s="39">
        <v>0</v>
      </c>
      <c r="T591" s="39">
        <v>1</v>
      </c>
      <c r="U591" s="39">
        <v>5</v>
      </c>
      <c r="V591" s="39">
        <v>1</v>
      </c>
      <c r="W591" s="39">
        <v>5</v>
      </c>
      <c r="X591" s="39">
        <v>1</v>
      </c>
    </row>
    <row r="592" spans="1:24" x14ac:dyDescent="0.2">
      <c r="A592" s="39">
        <v>1</v>
      </c>
      <c r="B592" s="39">
        <v>1</v>
      </c>
      <c r="C592" s="39">
        <v>2</v>
      </c>
      <c r="D592" s="39">
        <v>4</v>
      </c>
      <c r="E592" s="39">
        <v>2</v>
      </c>
      <c r="F592" s="39">
        <v>2</v>
      </c>
      <c r="G592" s="39">
        <v>1</v>
      </c>
      <c r="Q592" s="39">
        <v>0</v>
      </c>
      <c r="R592" s="39">
        <v>0</v>
      </c>
      <c r="S592" s="39">
        <v>0</v>
      </c>
      <c r="T592" s="39">
        <v>1</v>
      </c>
      <c r="U592" s="39">
        <v>6</v>
      </c>
      <c r="V592" s="39">
        <v>1</v>
      </c>
      <c r="W592" s="39">
        <v>0</v>
      </c>
      <c r="X592" s="39">
        <v>1</v>
      </c>
    </row>
    <row r="593" spans="1:24" x14ac:dyDescent="0.2">
      <c r="A593" s="39">
        <v>1</v>
      </c>
      <c r="B593" s="39">
        <v>1</v>
      </c>
      <c r="C593" s="39">
        <v>2</v>
      </c>
      <c r="D593" s="39">
        <v>4</v>
      </c>
      <c r="E593" s="39">
        <v>2</v>
      </c>
      <c r="F593" s="39">
        <v>3</v>
      </c>
      <c r="G593" s="39">
        <v>1</v>
      </c>
      <c r="Q593" s="39">
        <v>0</v>
      </c>
      <c r="R593" s="39">
        <v>0</v>
      </c>
      <c r="S593" s="39">
        <v>0</v>
      </c>
      <c r="T593" s="39">
        <v>1</v>
      </c>
      <c r="U593" s="39">
        <v>6</v>
      </c>
      <c r="V593" s="39">
        <v>1</v>
      </c>
      <c r="W593" s="39">
        <v>1</v>
      </c>
      <c r="X593" s="39">
        <v>1</v>
      </c>
    </row>
    <row r="594" spans="1:24" x14ac:dyDescent="0.2">
      <c r="A594" s="39">
        <v>1</v>
      </c>
      <c r="B594" s="39">
        <v>1</v>
      </c>
      <c r="C594" s="39">
        <v>2</v>
      </c>
      <c r="D594" s="39">
        <v>4</v>
      </c>
      <c r="E594" s="39">
        <v>2</v>
      </c>
      <c r="F594" s="39">
        <v>4</v>
      </c>
      <c r="G594" s="39">
        <v>1</v>
      </c>
      <c r="Q594" s="39">
        <v>0</v>
      </c>
      <c r="R594" s="39">
        <v>0</v>
      </c>
      <c r="S594" s="39">
        <v>0</v>
      </c>
      <c r="T594" s="39">
        <v>1</v>
      </c>
      <c r="U594" s="39">
        <v>6</v>
      </c>
      <c r="V594" s="39">
        <v>1</v>
      </c>
      <c r="W594" s="39">
        <v>2</v>
      </c>
      <c r="X594" s="39">
        <v>1</v>
      </c>
    </row>
    <row r="595" spans="1:24" x14ac:dyDescent="0.2">
      <c r="A595" s="39">
        <v>1</v>
      </c>
      <c r="B595" s="39">
        <v>1</v>
      </c>
      <c r="C595" s="39">
        <v>2</v>
      </c>
      <c r="D595" s="39">
        <v>5</v>
      </c>
      <c r="E595" s="39">
        <v>2</v>
      </c>
      <c r="F595" s="39">
        <v>0</v>
      </c>
      <c r="G595" s="39">
        <v>1</v>
      </c>
      <c r="Q595" s="39">
        <v>0</v>
      </c>
      <c r="R595" s="39">
        <v>0</v>
      </c>
      <c r="S595" s="39">
        <v>0</v>
      </c>
      <c r="T595" s="39">
        <v>1</v>
      </c>
      <c r="U595" s="39">
        <v>6</v>
      </c>
      <c r="V595" s="39">
        <v>1</v>
      </c>
      <c r="W595" s="39">
        <v>3</v>
      </c>
      <c r="X595" s="39">
        <v>1</v>
      </c>
    </row>
    <row r="596" spans="1:24" x14ac:dyDescent="0.2">
      <c r="A596" s="39">
        <v>1</v>
      </c>
      <c r="B596" s="39">
        <v>1</v>
      </c>
      <c r="C596" s="39">
        <v>2</v>
      </c>
      <c r="D596" s="39">
        <v>5</v>
      </c>
      <c r="E596" s="39">
        <v>2</v>
      </c>
      <c r="F596" s="39">
        <v>1</v>
      </c>
      <c r="G596" s="39">
        <v>1</v>
      </c>
      <c r="Q596" s="39">
        <v>0</v>
      </c>
      <c r="R596" s="39">
        <v>0</v>
      </c>
      <c r="S596" s="39">
        <v>0</v>
      </c>
      <c r="T596" s="39">
        <v>1</v>
      </c>
      <c r="U596" s="39">
        <v>6</v>
      </c>
      <c r="V596" s="39">
        <v>1</v>
      </c>
      <c r="W596" s="39">
        <v>4</v>
      </c>
      <c r="X596" s="39">
        <v>1</v>
      </c>
    </row>
    <row r="597" spans="1:24" x14ac:dyDescent="0.2">
      <c r="A597" s="39">
        <v>1</v>
      </c>
      <c r="B597" s="39">
        <v>1</v>
      </c>
      <c r="C597" s="39">
        <v>2</v>
      </c>
      <c r="D597" s="39">
        <v>5</v>
      </c>
      <c r="E597" s="39">
        <v>2</v>
      </c>
      <c r="F597" s="39">
        <v>2</v>
      </c>
      <c r="G597" s="39">
        <v>1</v>
      </c>
      <c r="Q597" s="39">
        <v>0</v>
      </c>
      <c r="R597" s="39">
        <v>0</v>
      </c>
      <c r="S597" s="39">
        <v>0</v>
      </c>
      <c r="T597" s="39">
        <v>1</v>
      </c>
      <c r="U597" s="39">
        <v>6</v>
      </c>
      <c r="V597" s="39">
        <v>1</v>
      </c>
      <c r="W597" s="39">
        <v>5</v>
      </c>
      <c r="X597" s="39">
        <v>1</v>
      </c>
    </row>
    <row r="598" spans="1:24" x14ac:dyDescent="0.2">
      <c r="A598" s="39">
        <v>1</v>
      </c>
      <c r="B598" s="39">
        <v>1</v>
      </c>
      <c r="C598" s="39">
        <v>2</v>
      </c>
      <c r="D598" s="39">
        <v>5</v>
      </c>
      <c r="E598" s="39">
        <v>2</v>
      </c>
      <c r="F598" s="39">
        <v>3</v>
      </c>
      <c r="G598" s="39">
        <v>1</v>
      </c>
      <c r="Q598" s="39">
        <v>0</v>
      </c>
      <c r="R598" s="39">
        <v>0</v>
      </c>
      <c r="S598" s="39">
        <v>0</v>
      </c>
      <c r="T598" s="39">
        <v>1</v>
      </c>
      <c r="U598" s="39">
        <v>6</v>
      </c>
      <c r="V598" s="39">
        <v>1</v>
      </c>
      <c r="W598" s="39">
        <v>6</v>
      </c>
      <c r="X598" s="39">
        <v>1</v>
      </c>
    </row>
    <row r="599" spans="1:24" x14ac:dyDescent="0.2">
      <c r="A599" s="39">
        <v>1</v>
      </c>
      <c r="B599" s="39">
        <v>1</v>
      </c>
      <c r="C599" s="39">
        <v>2</v>
      </c>
      <c r="D599" s="39">
        <v>5</v>
      </c>
      <c r="E599" s="39">
        <v>2</v>
      </c>
      <c r="F599" s="39">
        <v>4</v>
      </c>
      <c r="G599" s="39">
        <v>1</v>
      </c>
      <c r="Q599" s="39">
        <v>0</v>
      </c>
      <c r="R599" s="39">
        <v>0</v>
      </c>
      <c r="S599" s="39">
        <v>0</v>
      </c>
      <c r="T599" s="39">
        <v>1</v>
      </c>
      <c r="U599" s="39">
        <v>7</v>
      </c>
      <c r="V599" s="39">
        <v>1</v>
      </c>
      <c r="W599" s="39">
        <v>0</v>
      </c>
      <c r="X599" s="39">
        <v>1</v>
      </c>
    </row>
    <row r="600" spans="1:24" x14ac:dyDescent="0.2">
      <c r="A600" s="39">
        <v>1</v>
      </c>
      <c r="B600" s="39">
        <v>1</v>
      </c>
      <c r="C600" s="39">
        <v>2</v>
      </c>
      <c r="D600" s="39">
        <v>5</v>
      </c>
      <c r="E600" s="39">
        <v>2</v>
      </c>
      <c r="F600" s="39">
        <v>5</v>
      </c>
      <c r="G600" s="39">
        <v>1</v>
      </c>
      <c r="Q600" s="39">
        <v>0</v>
      </c>
      <c r="R600" s="39">
        <v>0</v>
      </c>
      <c r="S600" s="39">
        <v>0</v>
      </c>
      <c r="T600" s="39">
        <v>1</v>
      </c>
      <c r="U600" s="39">
        <v>7</v>
      </c>
      <c r="V600" s="39">
        <v>1</v>
      </c>
      <c r="W600" s="39">
        <v>1</v>
      </c>
      <c r="X600" s="39">
        <v>1</v>
      </c>
    </row>
    <row r="601" spans="1:24" x14ac:dyDescent="0.2">
      <c r="A601" s="39">
        <v>1</v>
      </c>
      <c r="B601" s="39">
        <v>1</v>
      </c>
      <c r="C601" s="39">
        <v>2</v>
      </c>
      <c r="D601" s="39">
        <v>6</v>
      </c>
      <c r="E601" s="39">
        <v>2</v>
      </c>
      <c r="F601" s="39">
        <v>0</v>
      </c>
      <c r="G601" s="39">
        <v>1</v>
      </c>
      <c r="Q601" s="39">
        <v>0</v>
      </c>
      <c r="R601" s="39">
        <v>0</v>
      </c>
      <c r="S601" s="39">
        <v>0</v>
      </c>
      <c r="T601" s="39">
        <v>1</v>
      </c>
      <c r="U601" s="39">
        <v>7</v>
      </c>
      <c r="V601" s="39">
        <v>1</v>
      </c>
      <c r="W601" s="39">
        <v>2</v>
      </c>
      <c r="X601" s="39">
        <v>1</v>
      </c>
    </row>
    <row r="602" spans="1:24" x14ac:dyDescent="0.2">
      <c r="A602" s="39">
        <v>1</v>
      </c>
      <c r="B602" s="39">
        <v>1</v>
      </c>
      <c r="C602" s="39">
        <v>2</v>
      </c>
      <c r="D602" s="39">
        <v>6</v>
      </c>
      <c r="E602" s="39">
        <v>2</v>
      </c>
      <c r="F602" s="39">
        <v>1</v>
      </c>
      <c r="G602" s="39">
        <v>1</v>
      </c>
      <c r="Q602" s="39">
        <v>0</v>
      </c>
      <c r="R602" s="39">
        <v>0</v>
      </c>
      <c r="S602" s="39">
        <v>0</v>
      </c>
      <c r="T602" s="39">
        <v>1</v>
      </c>
      <c r="U602" s="39">
        <v>7</v>
      </c>
      <c r="V602" s="39">
        <v>1</v>
      </c>
      <c r="W602" s="39">
        <v>3</v>
      </c>
      <c r="X602" s="39">
        <v>1</v>
      </c>
    </row>
    <row r="603" spans="1:24" x14ac:dyDescent="0.2">
      <c r="A603" s="39">
        <v>1</v>
      </c>
      <c r="B603" s="39">
        <v>1</v>
      </c>
      <c r="C603" s="39">
        <v>2</v>
      </c>
      <c r="D603" s="39">
        <v>6</v>
      </c>
      <c r="E603" s="39">
        <v>2</v>
      </c>
      <c r="F603" s="39">
        <v>2</v>
      </c>
      <c r="G603" s="39">
        <v>1</v>
      </c>
      <c r="Q603" s="39">
        <v>0</v>
      </c>
      <c r="R603" s="39">
        <v>0</v>
      </c>
      <c r="S603" s="39">
        <v>0</v>
      </c>
      <c r="T603" s="39">
        <v>1</v>
      </c>
      <c r="U603" s="39">
        <v>7</v>
      </c>
      <c r="V603" s="39">
        <v>1</v>
      </c>
      <c r="W603" s="39">
        <v>4</v>
      </c>
      <c r="X603" s="39">
        <v>1</v>
      </c>
    </row>
    <row r="604" spans="1:24" x14ac:dyDescent="0.2">
      <c r="A604" s="39">
        <v>1</v>
      </c>
      <c r="B604" s="39">
        <v>1</v>
      </c>
      <c r="C604" s="39">
        <v>2</v>
      </c>
      <c r="D604" s="39">
        <v>6</v>
      </c>
      <c r="E604" s="39">
        <v>2</v>
      </c>
      <c r="F604" s="39">
        <v>3</v>
      </c>
      <c r="G604" s="39">
        <v>1</v>
      </c>
      <c r="Q604" s="39">
        <v>0</v>
      </c>
      <c r="R604" s="39">
        <v>0</v>
      </c>
      <c r="S604" s="39">
        <v>0</v>
      </c>
      <c r="T604" s="39">
        <v>1</v>
      </c>
      <c r="U604" s="39">
        <v>7</v>
      </c>
      <c r="V604" s="39">
        <v>1</v>
      </c>
      <c r="W604" s="39">
        <v>5</v>
      </c>
      <c r="X604" s="39">
        <v>1</v>
      </c>
    </row>
    <row r="605" spans="1:24" x14ac:dyDescent="0.2">
      <c r="A605" s="39">
        <v>1</v>
      </c>
      <c r="B605" s="39">
        <v>1</v>
      </c>
      <c r="C605" s="39">
        <v>2</v>
      </c>
      <c r="D605" s="39">
        <v>6</v>
      </c>
      <c r="E605" s="39">
        <v>2</v>
      </c>
      <c r="F605" s="39">
        <v>4</v>
      </c>
      <c r="G605" s="39">
        <v>1</v>
      </c>
      <c r="Q605" s="39">
        <v>0</v>
      </c>
      <c r="R605" s="39">
        <v>0</v>
      </c>
      <c r="S605" s="39">
        <v>0</v>
      </c>
      <c r="T605" s="39">
        <v>1</v>
      </c>
      <c r="U605" s="39">
        <v>7</v>
      </c>
      <c r="V605" s="39">
        <v>1</v>
      </c>
      <c r="W605" s="39">
        <v>6</v>
      </c>
      <c r="X605" s="39">
        <v>1</v>
      </c>
    </row>
    <row r="606" spans="1:24" x14ac:dyDescent="0.2">
      <c r="A606" s="39">
        <v>1</v>
      </c>
      <c r="B606" s="39">
        <v>1</v>
      </c>
      <c r="C606" s="39">
        <v>2</v>
      </c>
      <c r="D606" s="39">
        <v>6</v>
      </c>
      <c r="E606" s="39">
        <v>2</v>
      </c>
      <c r="F606" s="39">
        <v>5</v>
      </c>
      <c r="G606" s="39">
        <v>1</v>
      </c>
      <c r="Q606" s="42">
        <v>0</v>
      </c>
      <c r="R606" s="42">
        <v>0</v>
      </c>
      <c r="S606" s="42">
        <v>0</v>
      </c>
      <c r="T606" s="42">
        <v>1</v>
      </c>
      <c r="U606" s="42">
        <v>7</v>
      </c>
      <c r="V606" s="42">
        <v>1</v>
      </c>
      <c r="W606" s="42">
        <v>7</v>
      </c>
      <c r="X606" s="42">
        <v>1</v>
      </c>
    </row>
    <row r="607" spans="1:24" x14ac:dyDescent="0.2">
      <c r="A607" s="39">
        <v>1</v>
      </c>
      <c r="B607" s="39">
        <v>1</v>
      </c>
      <c r="C607" s="39">
        <v>2</v>
      </c>
      <c r="D607" s="39">
        <v>6</v>
      </c>
      <c r="E607" s="39">
        <v>2</v>
      </c>
      <c r="F607" s="39">
        <v>6</v>
      </c>
      <c r="G607" s="39">
        <v>1</v>
      </c>
      <c r="Q607" s="39">
        <v>1</v>
      </c>
      <c r="R607" s="39">
        <v>1</v>
      </c>
      <c r="S607" s="39">
        <v>1</v>
      </c>
      <c r="T607" s="39">
        <v>1</v>
      </c>
      <c r="U607" s="39">
        <v>0</v>
      </c>
      <c r="V607" s="39">
        <v>1</v>
      </c>
      <c r="W607" s="39">
        <v>0</v>
      </c>
      <c r="X607" s="39">
        <v>1</v>
      </c>
    </row>
    <row r="608" spans="1:24" x14ac:dyDescent="0.2">
      <c r="A608" s="39">
        <v>1</v>
      </c>
      <c r="B608" s="39">
        <v>1</v>
      </c>
      <c r="C608" s="39">
        <v>2</v>
      </c>
      <c r="D608" s="39">
        <v>7</v>
      </c>
      <c r="E608" s="39">
        <v>2</v>
      </c>
      <c r="F608" s="39">
        <v>0</v>
      </c>
      <c r="G608" s="39">
        <v>1</v>
      </c>
      <c r="Q608" s="39">
        <v>1</v>
      </c>
      <c r="R608" s="39">
        <v>1</v>
      </c>
      <c r="S608" s="39">
        <v>1</v>
      </c>
      <c r="T608" s="39">
        <v>1</v>
      </c>
      <c r="U608" s="39">
        <v>1</v>
      </c>
      <c r="V608" s="39">
        <v>1</v>
      </c>
      <c r="W608" s="39">
        <v>0</v>
      </c>
      <c r="X608" s="39">
        <v>1</v>
      </c>
    </row>
    <row r="609" spans="1:24" x14ac:dyDescent="0.2">
      <c r="A609" s="39">
        <v>1</v>
      </c>
      <c r="B609" s="39">
        <v>1</v>
      </c>
      <c r="C609" s="39">
        <v>2</v>
      </c>
      <c r="D609" s="39">
        <v>7</v>
      </c>
      <c r="E609" s="39">
        <v>2</v>
      </c>
      <c r="F609" s="39">
        <v>1</v>
      </c>
      <c r="G609" s="39">
        <v>1</v>
      </c>
      <c r="Q609" s="39">
        <v>1</v>
      </c>
      <c r="R609" s="39">
        <v>1</v>
      </c>
      <c r="S609" s="39">
        <v>1</v>
      </c>
      <c r="T609" s="39">
        <v>1</v>
      </c>
      <c r="U609" s="39">
        <v>1</v>
      </c>
      <c r="V609" s="39">
        <v>1</v>
      </c>
      <c r="W609" s="39">
        <v>1</v>
      </c>
      <c r="X609" s="39">
        <v>1</v>
      </c>
    </row>
    <row r="610" spans="1:24" x14ac:dyDescent="0.2">
      <c r="A610" s="39">
        <v>1</v>
      </c>
      <c r="B610" s="39">
        <v>1</v>
      </c>
      <c r="C610" s="39">
        <v>2</v>
      </c>
      <c r="D610" s="39">
        <v>7</v>
      </c>
      <c r="E610" s="39">
        <v>2</v>
      </c>
      <c r="F610" s="39">
        <v>2</v>
      </c>
      <c r="G610" s="39">
        <v>1</v>
      </c>
      <c r="Q610" s="39">
        <v>1</v>
      </c>
      <c r="R610" s="39">
        <v>1</v>
      </c>
      <c r="S610" s="39">
        <v>1</v>
      </c>
      <c r="T610" s="39">
        <v>1</v>
      </c>
      <c r="U610" s="39">
        <v>2</v>
      </c>
      <c r="V610" s="39">
        <v>1</v>
      </c>
      <c r="W610" s="39">
        <v>0</v>
      </c>
      <c r="X610" s="39">
        <v>1</v>
      </c>
    </row>
    <row r="611" spans="1:24" x14ac:dyDescent="0.2">
      <c r="A611" s="39">
        <v>1</v>
      </c>
      <c r="B611" s="39">
        <v>1</v>
      </c>
      <c r="C611" s="39">
        <v>2</v>
      </c>
      <c r="D611" s="39">
        <v>7</v>
      </c>
      <c r="E611" s="39">
        <v>2</v>
      </c>
      <c r="F611" s="39">
        <v>3</v>
      </c>
      <c r="G611" s="39">
        <v>1</v>
      </c>
      <c r="Q611" s="39">
        <v>1</v>
      </c>
      <c r="R611" s="39">
        <v>1</v>
      </c>
      <c r="S611" s="39">
        <v>1</v>
      </c>
      <c r="T611" s="39">
        <v>1</v>
      </c>
      <c r="U611" s="39">
        <v>2</v>
      </c>
      <c r="V611" s="39">
        <v>1</v>
      </c>
      <c r="W611" s="39">
        <v>1</v>
      </c>
      <c r="X611" s="39">
        <v>1</v>
      </c>
    </row>
    <row r="612" spans="1:24" x14ac:dyDescent="0.2">
      <c r="A612" s="39">
        <v>1</v>
      </c>
      <c r="B612" s="39">
        <v>1</v>
      </c>
      <c r="C612" s="39">
        <v>2</v>
      </c>
      <c r="D612" s="39">
        <v>7</v>
      </c>
      <c r="E612" s="39">
        <v>2</v>
      </c>
      <c r="F612" s="39">
        <v>4</v>
      </c>
      <c r="G612" s="39">
        <v>1</v>
      </c>
      <c r="Q612" s="39">
        <v>1</v>
      </c>
      <c r="R612" s="39">
        <v>1</v>
      </c>
      <c r="S612" s="39">
        <v>1</v>
      </c>
      <c r="T612" s="39">
        <v>1</v>
      </c>
      <c r="U612" s="39">
        <v>2</v>
      </c>
      <c r="V612" s="39">
        <v>1</v>
      </c>
      <c r="W612" s="39">
        <v>2</v>
      </c>
      <c r="X612" s="39">
        <v>1</v>
      </c>
    </row>
    <row r="613" spans="1:24" x14ac:dyDescent="0.2">
      <c r="A613" s="39">
        <v>1</v>
      </c>
      <c r="B613" s="39">
        <v>1</v>
      </c>
      <c r="C613" s="39">
        <v>2</v>
      </c>
      <c r="D613" s="39">
        <v>7</v>
      </c>
      <c r="E613" s="39">
        <v>2</v>
      </c>
      <c r="F613" s="39">
        <v>5</v>
      </c>
      <c r="G613" s="39">
        <v>1</v>
      </c>
      <c r="Q613" s="39">
        <v>1</v>
      </c>
      <c r="R613" s="39">
        <v>1</v>
      </c>
      <c r="S613" s="39">
        <v>1</v>
      </c>
      <c r="T613" s="39">
        <v>1</v>
      </c>
      <c r="U613" s="39">
        <v>3</v>
      </c>
      <c r="V613" s="39">
        <v>1</v>
      </c>
      <c r="W613" s="39">
        <v>0</v>
      </c>
      <c r="X613" s="39">
        <v>1</v>
      </c>
    </row>
    <row r="614" spans="1:24" x14ac:dyDescent="0.2">
      <c r="A614" s="39">
        <v>1</v>
      </c>
      <c r="B614" s="39">
        <v>1</v>
      </c>
      <c r="C614" s="39">
        <v>2</v>
      </c>
      <c r="D614" s="39">
        <v>7</v>
      </c>
      <c r="E614" s="39">
        <v>2</v>
      </c>
      <c r="F614" s="39">
        <v>6</v>
      </c>
      <c r="G614" s="39">
        <v>1</v>
      </c>
      <c r="Q614" s="39">
        <v>1</v>
      </c>
      <c r="R614" s="39">
        <v>1</v>
      </c>
      <c r="S614" s="39">
        <v>1</v>
      </c>
      <c r="T614" s="39">
        <v>1</v>
      </c>
      <c r="U614" s="39">
        <v>3</v>
      </c>
      <c r="V614" s="39">
        <v>1</v>
      </c>
      <c r="W614" s="39">
        <v>1</v>
      </c>
      <c r="X614" s="39">
        <v>1</v>
      </c>
    </row>
    <row r="615" spans="1:24" x14ac:dyDescent="0.2">
      <c r="A615" s="40">
        <v>1</v>
      </c>
      <c r="B615" s="40">
        <v>1</v>
      </c>
      <c r="C615" s="40">
        <v>2</v>
      </c>
      <c r="D615" s="40">
        <v>7</v>
      </c>
      <c r="E615" s="40">
        <v>2</v>
      </c>
      <c r="F615" s="40">
        <v>7</v>
      </c>
      <c r="G615" s="40">
        <v>1</v>
      </c>
      <c r="Q615" s="39">
        <v>1</v>
      </c>
      <c r="R615" s="39">
        <v>1</v>
      </c>
      <c r="S615" s="39">
        <v>1</v>
      </c>
      <c r="T615" s="39">
        <v>1</v>
      </c>
      <c r="U615" s="39">
        <v>3</v>
      </c>
      <c r="V615" s="39">
        <v>1</v>
      </c>
      <c r="W615" s="39">
        <v>2</v>
      </c>
      <c r="X615" s="39">
        <v>1</v>
      </c>
    </row>
    <row r="616" spans="1:24" x14ac:dyDescent="0.2">
      <c r="A616" s="40">
        <v>1</v>
      </c>
      <c r="B616" s="40">
        <v>1</v>
      </c>
      <c r="C616" s="40">
        <v>2</v>
      </c>
      <c r="D616" s="40">
        <v>8</v>
      </c>
      <c r="E616" s="40">
        <v>2</v>
      </c>
      <c r="F616" s="41">
        <v>0</v>
      </c>
      <c r="G616" s="41">
        <v>1</v>
      </c>
      <c r="Q616" s="39">
        <v>1</v>
      </c>
      <c r="R616" s="39">
        <v>1</v>
      </c>
      <c r="S616" s="39">
        <v>1</v>
      </c>
      <c r="T616" s="39">
        <v>1</v>
      </c>
      <c r="U616" s="39">
        <v>3</v>
      </c>
      <c r="V616" s="39">
        <v>1</v>
      </c>
      <c r="W616" s="39">
        <v>3</v>
      </c>
      <c r="X616" s="39">
        <v>1</v>
      </c>
    </row>
    <row r="617" spans="1:24" x14ac:dyDescent="0.2">
      <c r="A617" s="40">
        <v>1</v>
      </c>
      <c r="B617" s="40">
        <v>1</v>
      </c>
      <c r="C617" s="40">
        <v>2</v>
      </c>
      <c r="D617" s="40">
        <v>8</v>
      </c>
      <c r="E617" s="40">
        <v>2</v>
      </c>
      <c r="F617" s="41">
        <v>1</v>
      </c>
      <c r="G617" s="41">
        <v>1</v>
      </c>
      <c r="Q617" s="39">
        <v>1</v>
      </c>
      <c r="R617" s="39">
        <v>1</v>
      </c>
      <c r="S617" s="39">
        <v>1</v>
      </c>
      <c r="T617" s="39">
        <v>1</v>
      </c>
      <c r="U617" s="39">
        <v>4</v>
      </c>
      <c r="V617" s="39">
        <v>1</v>
      </c>
      <c r="W617" s="39">
        <v>0</v>
      </c>
      <c r="X617" s="39">
        <v>1</v>
      </c>
    </row>
    <row r="618" spans="1:24" x14ac:dyDescent="0.2">
      <c r="A618" s="40">
        <v>1</v>
      </c>
      <c r="B618" s="40">
        <v>1</v>
      </c>
      <c r="C618" s="40">
        <v>2</v>
      </c>
      <c r="D618" s="40">
        <v>8</v>
      </c>
      <c r="E618" s="40">
        <v>2</v>
      </c>
      <c r="F618" s="41">
        <v>2</v>
      </c>
      <c r="G618" s="41">
        <v>1</v>
      </c>
      <c r="Q618" s="39">
        <v>1</v>
      </c>
      <c r="R618" s="39">
        <v>1</v>
      </c>
      <c r="S618" s="39">
        <v>1</v>
      </c>
      <c r="T618" s="39">
        <v>1</v>
      </c>
      <c r="U618" s="39">
        <v>4</v>
      </c>
      <c r="V618" s="39">
        <v>1</v>
      </c>
      <c r="W618" s="39">
        <v>1</v>
      </c>
      <c r="X618" s="39">
        <v>1</v>
      </c>
    </row>
    <row r="619" spans="1:24" x14ac:dyDescent="0.2">
      <c r="A619" s="40">
        <v>1</v>
      </c>
      <c r="B619" s="40">
        <v>1</v>
      </c>
      <c r="C619" s="40">
        <v>2</v>
      </c>
      <c r="D619" s="40">
        <v>8</v>
      </c>
      <c r="E619" s="40">
        <v>2</v>
      </c>
      <c r="F619" s="41">
        <v>3</v>
      </c>
      <c r="G619" s="41">
        <v>1</v>
      </c>
      <c r="Q619" s="39">
        <v>1</v>
      </c>
      <c r="R619" s="39">
        <v>1</v>
      </c>
      <c r="S619" s="39">
        <v>1</v>
      </c>
      <c r="T619" s="39">
        <v>1</v>
      </c>
      <c r="U619" s="39">
        <v>4</v>
      </c>
      <c r="V619" s="39">
        <v>1</v>
      </c>
      <c r="W619" s="39">
        <v>2</v>
      </c>
      <c r="X619" s="39">
        <v>1</v>
      </c>
    </row>
    <row r="620" spans="1:24" x14ac:dyDescent="0.2">
      <c r="A620" s="40">
        <v>1</v>
      </c>
      <c r="B620" s="40">
        <v>1</v>
      </c>
      <c r="C620" s="40">
        <v>2</v>
      </c>
      <c r="D620" s="40">
        <v>8</v>
      </c>
      <c r="E620" s="40">
        <v>2</v>
      </c>
      <c r="F620" s="41">
        <v>4</v>
      </c>
      <c r="G620" s="41">
        <v>1</v>
      </c>
      <c r="Q620" s="39">
        <v>1</v>
      </c>
      <c r="R620" s="39">
        <v>1</v>
      </c>
      <c r="S620" s="39">
        <v>1</v>
      </c>
      <c r="T620" s="39">
        <v>1</v>
      </c>
      <c r="U620" s="39">
        <v>4</v>
      </c>
      <c r="V620" s="39">
        <v>1</v>
      </c>
      <c r="W620" s="39">
        <v>3</v>
      </c>
      <c r="X620" s="39">
        <v>1</v>
      </c>
    </row>
    <row r="621" spans="1:24" x14ac:dyDescent="0.2">
      <c r="A621" s="40">
        <v>1</v>
      </c>
      <c r="B621" s="40">
        <v>1</v>
      </c>
      <c r="C621" s="40">
        <v>2</v>
      </c>
      <c r="D621" s="40">
        <v>8</v>
      </c>
      <c r="E621" s="40">
        <v>2</v>
      </c>
      <c r="F621" s="41">
        <v>5</v>
      </c>
      <c r="G621" s="41">
        <v>1</v>
      </c>
      <c r="Q621" s="39">
        <v>1</v>
      </c>
      <c r="R621" s="39">
        <v>1</v>
      </c>
      <c r="S621" s="39">
        <v>1</v>
      </c>
      <c r="T621" s="39">
        <v>1</v>
      </c>
      <c r="U621" s="39">
        <v>4</v>
      </c>
      <c r="V621" s="39">
        <v>1</v>
      </c>
      <c r="W621" s="39">
        <v>4</v>
      </c>
      <c r="X621" s="39">
        <v>1</v>
      </c>
    </row>
    <row r="622" spans="1:24" x14ac:dyDescent="0.2">
      <c r="A622" s="40">
        <v>1</v>
      </c>
      <c r="B622" s="40">
        <v>1</v>
      </c>
      <c r="C622" s="40">
        <v>2</v>
      </c>
      <c r="D622" s="40">
        <v>8</v>
      </c>
      <c r="E622" s="40">
        <v>2</v>
      </c>
      <c r="F622" s="41">
        <v>6</v>
      </c>
      <c r="G622" s="41">
        <v>1</v>
      </c>
      <c r="Q622" s="39">
        <v>1</v>
      </c>
      <c r="R622" s="39">
        <v>1</v>
      </c>
      <c r="S622" s="39">
        <v>1</v>
      </c>
      <c r="T622" s="39">
        <v>1</v>
      </c>
      <c r="U622" s="39">
        <v>5</v>
      </c>
      <c r="V622" s="39">
        <v>1</v>
      </c>
      <c r="W622" s="39">
        <v>0</v>
      </c>
      <c r="X622" s="39">
        <v>1</v>
      </c>
    </row>
    <row r="623" spans="1:24" x14ac:dyDescent="0.2">
      <c r="A623" s="40">
        <v>1</v>
      </c>
      <c r="B623" s="40">
        <v>1</v>
      </c>
      <c r="C623" s="40">
        <v>2</v>
      </c>
      <c r="D623" s="40">
        <v>8</v>
      </c>
      <c r="E623" s="40">
        <v>2</v>
      </c>
      <c r="F623" s="41">
        <v>7</v>
      </c>
      <c r="G623" s="41">
        <v>1</v>
      </c>
      <c r="Q623" s="39">
        <v>1</v>
      </c>
      <c r="R623" s="39">
        <v>1</v>
      </c>
      <c r="S623" s="39">
        <v>1</v>
      </c>
      <c r="T623" s="39">
        <v>1</v>
      </c>
      <c r="U623" s="39">
        <v>5</v>
      </c>
      <c r="V623" s="39">
        <v>1</v>
      </c>
      <c r="W623" s="39">
        <v>1</v>
      </c>
      <c r="X623" s="39">
        <v>1</v>
      </c>
    </row>
    <row r="624" spans="1:24" x14ac:dyDescent="0.2">
      <c r="A624" s="42">
        <v>1</v>
      </c>
      <c r="B624" s="42">
        <v>1</v>
      </c>
      <c r="C624" s="42">
        <v>2</v>
      </c>
      <c r="D624" s="42">
        <v>8</v>
      </c>
      <c r="E624" s="42">
        <v>2</v>
      </c>
      <c r="F624" s="43">
        <v>8</v>
      </c>
      <c r="G624" s="43">
        <v>1</v>
      </c>
      <c r="Q624" s="39">
        <v>1</v>
      </c>
      <c r="R624" s="39">
        <v>1</v>
      </c>
      <c r="S624" s="39">
        <v>1</v>
      </c>
      <c r="T624" s="39">
        <v>1</v>
      </c>
      <c r="U624" s="39">
        <v>5</v>
      </c>
      <c r="V624" s="39">
        <v>1</v>
      </c>
      <c r="W624" s="39">
        <v>2</v>
      </c>
      <c r="X624" s="39">
        <v>1</v>
      </c>
    </row>
    <row r="625" spans="1:24" x14ac:dyDescent="0.2">
      <c r="A625" s="39">
        <v>0</v>
      </c>
      <c r="B625" s="39">
        <v>0</v>
      </c>
      <c r="C625" s="39">
        <v>3</v>
      </c>
      <c r="D625" s="39">
        <v>0</v>
      </c>
      <c r="E625" s="39">
        <v>3</v>
      </c>
      <c r="F625" s="39">
        <v>0</v>
      </c>
      <c r="G625" s="39">
        <v>1</v>
      </c>
      <c r="Q625" s="39">
        <v>1</v>
      </c>
      <c r="R625" s="39">
        <v>1</v>
      </c>
      <c r="S625" s="39">
        <v>1</v>
      </c>
      <c r="T625" s="39">
        <v>1</v>
      </c>
      <c r="U625" s="39">
        <v>5</v>
      </c>
      <c r="V625" s="39">
        <v>1</v>
      </c>
      <c r="W625" s="39">
        <v>3</v>
      </c>
      <c r="X625" s="39">
        <v>1</v>
      </c>
    </row>
    <row r="626" spans="1:24" x14ac:dyDescent="0.2">
      <c r="A626" s="39">
        <v>0</v>
      </c>
      <c r="B626" s="39">
        <v>0</v>
      </c>
      <c r="C626" s="39">
        <v>3</v>
      </c>
      <c r="D626" s="39">
        <v>1</v>
      </c>
      <c r="E626" s="39">
        <v>3</v>
      </c>
      <c r="F626" s="39">
        <v>0</v>
      </c>
      <c r="G626" s="39">
        <v>1</v>
      </c>
      <c r="Q626" s="39">
        <v>1</v>
      </c>
      <c r="R626" s="39">
        <v>1</v>
      </c>
      <c r="S626" s="39">
        <v>1</v>
      </c>
      <c r="T626" s="39">
        <v>1</v>
      </c>
      <c r="U626" s="39">
        <v>5</v>
      </c>
      <c r="V626" s="39">
        <v>1</v>
      </c>
      <c r="W626" s="39">
        <v>4</v>
      </c>
      <c r="X626" s="39">
        <v>1</v>
      </c>
    </row>
    <row r="627" spans="1:24" x14ac:dyDescent="0.2">
      <c r="A627" s="39">
        <v>0</v>
      </c>
      <c r="B627" s="39">
        <v>0</v>
      </c>
      <c r="C627" s="39">
        <v>3</v>
      </c>
      <c r="D627" s="39">
        <v>1</v>
      </c>
      <c r="E627" s="39">
        <v>3</v>
      </c>
      <c r="F627" s="39">
        <v>1</v>
      </c>
      <c r="G627" s="39">
        <v>1</v>
      </c>
      <c r="Q627" s="39">
        <v>1</v>
      </c>
      <c r="R627" s="39">
        <v>1</v>
      </c>
      <c r="S627" s="39">
        <v>1</v>
      </c>
      <c r="T627" s="39">
        <v>1</v>
      </c>
      <c r="U627" s="39">
        <v>5</v>
      </c>
      <c r="V627" s="39">
        <v>1</v>
      </c>
      <c r="W627" s="39">
        <v>5</v>
      </c>
      <c r="X627" s="39">
        <v>1</v>
      </c>
    </row>
    <row r="628" spans="1:24" x14ac:dyDescent="0.2">
      <c r="A628" s="39">
        <v>0</v>
      </c>
      <c r="B628" s="39">
        <v>0</v>
      </c>
      <c r="C628" s="39">
        <v>3</v>
      </c>
      <c r="D628" s="39">
        <v>2</v>
      </c>
      <c r="E628" s="39">
        <v>3</v>
      </c>
      <c r="F628" s="39">
        <v>0</v>
      </c>
      <c r="G628" s="39">
        <v>1</v>
      </c>
      <c r="Q628" s="39">
        <v>1</v>
      </c>
      <c r="R628" s="39">
        <v>1</v>
      </c>
      <c r="S628" s="39">
        <v>1</v>
      </c>
      <c r="T628" s="39">
        <v>1</v>
      </c>
      <c r="U628" s="39">
        <v>6</v>
      </c>
      <c r="V628" s="39">
        <v>1</v>
      </c>
      <c r="W628" s="39">
        <v>0</v>
      </c>
      <c r="X628" s="39">
        <v>1</v>
      </c>
    </row>
    <row r="629" spans="1:24" x14ac:dyDescent="0.2">
      <c r="A629" s="39">
        <v>0</v>
      </c>
      <c r="B629" s="39">
        <v>0</v>
      </c>
      <c r="C629" s="39">
        <v>3</v>
      </c>
      <c r="D629" s="39">
        <v>2</v>
      </c>
      <c r="E629" s="39">
        <v>3</v>
      </c>
      <c r="F629" s="39">
        <v>1</v>
      </c>
      <c r="G629" s="39">
        <v>1</v>
      </c>
      <c r="Q629" s="39">
        <v>1</v>
      </c>
      <c r="R629" s="39">
        <v>1</v>
      </c>
      <c r="S629" s="39">
        <v>1</v>
      </c>
      <c r="T629" s="39">
        <v>1</v>
      </c>
      <c r="U629" s="39">
        <v>6</v>
      </c>
      <c r="V629" s="39">
        <v>1</v>
      </c>
      <c r="W629" s="39">
        <v>1</v>
      </c>
      <c r="X629" s="39">
        <v>1</v>
      </c>
    </row>
    <row r="630" spans="1:24" x14ac:dyDescent="0.2">
      <c r="A630" s="39">
        <v>0</v>
      </c>
      <c r="B630" s="39">
        <v>0</v>
      </c>
      <c r="C630" s="39">
        <v>3</v>
      </c>
      <c r="D630" s="39">
        <v>2</v>
      </c>
      <c r="E630" s="39">
        <v>3</v>
      </c>
      <c r="F630" s="39">
        <v>2</v>
      </c>
      <c r="G630" s="39">
        <v>1</v>
      </c>
      <c r="Q630" s="39">
        <v>1</v>
      </c>
      <c r="R630" s="39">
        <v>1</v>
      </c>
      <c r="S630" s="39">
        <v>1</v>
      </c>
      <c r="T630" s="39">
        <v>1</v>
      </c>
      <c r="U630" s="39">
        <v>6</v>
      </c>
      <c r="V630" s="39">
        <v>1</v>
      </c>
      <c r="W630" s="39">
        <v>2</v>
      </c>
      <c r="X630" s="39">
        <v>1</v>
      </c>
    </row>
    <row r="631" spans="1:24" x14ac:dyDescent="0.2">
      <c r="A631" s="39">
        <v>0</v>
      </c>
      <c r="B631" s="39">
        <v>0</v>
      </c>
      <c r="C631" s="39">
        <v>3</v>
      </c>
      <c r="D631" s="39">
        <v>3</v>
      </c>
      <c r="E631" s="39">
        <v>3</v>
      </c>
      <c r="F631" s="39">
        <v>0</v>
      </c>
      <c r="G631" s="39">
        <v>1</v>
      </c>
      <c r="Q631" s="39">
        <v>1</v>
      </c>
      <c r="R631" s="39">
        <v>1</v>
      </c>
      <c r="S631" s="39">
        <v>1</v>
      </c>
      <c r="T631" s="39">
        <v>1</v>
      </c>
      <c r="U631" s="39">
        <v>6</v>
      </c>
      <c r="V631" s="39">
        <v>1</v>
      </c>
      <c r="W631" s="39">
        <v>3</v>
      </c>
      <c r="X631" s="39">
        <v>1</v>
      </c>
    </row>
    <row r="632" spans="1:24" x14ac:dyDescent="0.2">
      <c r="A632" s="39">
        <v>0</v>
      </c>
      <c r="B632" s="39">
        <v>0</v>
      </c>
      <c r="C632" s="39">
        <v>3</v>
      </c>
      <c r="D632" s="39">
        <v>3</v>
      </c>
      <c r="E632" s="39">
        <v>3</v>
      </c>
      <c r="F632" s="39">
        <v>1</v>
      </c>
      <c r="G632" s="39">
        <v>1</v>
      </c>
      <c r="Q632" s="39">
        <v>1</v>
      </c>
      <c r="R632" s="39">
        <v>1</v>
      </c>
      <c r="S632" s="39">
        <v>1</v>
      </c>
      <c r="T632" s="39">
        <v>1</v>
      </c>
      <c r="U632" s="39">
        <v>6</v>
      </c>
      <c r="V632" s="39">
        <v>1</v>
      </c>
      <c r="W632" s="39">
        <v>4</v>
      </c>
      <c r="X632" s="39">
        <v>1</v>
      </c>
    </row>
    <row r="633" spans="1:24" x14ac:dyDescent="0.2">
      <c r="A633" s="39">
        <v>0</v>
      </c>
      <c r="B633" s="39">
        <v>0</v>
      </c>
      <c r="C633" s="39">
        <v>3</v>
      </c>
      <c r="D633" s="39">
        <v>3</v>
      </c>
      <c r="E633" s="39">
        <v>3</v>
      </c>
      <c r="F633" s="39">
        <v>2</v>
      </c>
      <c r="G633" s="39">
        <v>1</v>
      </c>
      <c r="Q633" s="39">
        <v>1</v>
      </c>
      <c r="R633" s="39">
        <v>1</v>
      </c>
      <c r="S633" s="39">
        <v>1</v>
      </c>
      <c r="T633" s="39">
        <v>1</v>
      </c>
      <c r="U633" s="39">
        <v>6</v>
      </c>
      <c r="V633" s="39">
        <v>1</v>
      </c>
      <c r="W633" s="39">
        <v>5</v>
      </c>
      <c r="X633" s="39">
        <v>1</v>
      </c>
    </row>
    <row r="634" spans="1:24" x14ac:dyDescent="0.2">
      <c r="A634" s="39">
        <v>0</v>
      </c>
      <c r="B634" s="39">
        <v>0</v>
      </c>
      <c r="C634" s="39">
        <v>3</v>
      </c>
      <c r="D634" s="39">
        <v>3</v>
      </c>
      <c r="E634" s="39">
        <v>3</v>
      </c>
      <c r="F634" s="39">
        <v>3</v>
      </c>
      <c r="G634" s="39">
        <v>1</v>
      </c>
      <c r="Q634" s="39">
        <v>1</v>
      </c>
      <c r="R634" s="39">
        <v>1</v>
      </c>
      <c r="S634" s="39">
        <v>1</v>
      </c>
      <c r="T634" s="39">
        <v>1</v>
      </c>
      <c r="U634" s="39">
        <v>6</v>
      </c>
      <c r="V634" s="39">
        <v>1</v>
      </c>
      <c r="W634" s="39">
        <v>6</v>
      </c>
      <c r="X634" s="39">
        <v>1</v>
      </c>
    </row>
    <row r="635" spans="1:24" x14ac:dyDescent="0.2">
      <c r="A635" s="39">
        <v>0</v>
      </c>
      <c r="B635" s="39">
        <v>0</v>
      </c>
      <c r="C635" s="39">
        <v>3</v>
      </c>
      <c r="D635" s="39">
        <v>4</v>
      </c>
      <c r="E635" s="39">
        <v>3</v>
      </c>
      <c r="F635" s="39">
        <v>0</v>
      </c>
      <c r="G635" s="39">
        <v>1</v>
      </c>
      <c r="Q635" s="39">
        <v>1</v>
      </c>
      <c r="R635" s="39">
        <v>1</v>
      </c>
      <c r="S635" s="39">
        <v>1</v>
      </c>
      <c r="T635" s="39">
        <v>1</v>
      </c>
      <c r="U635" s="39">
        <v>7</v>
      </c>
      <c r="V635" s="39">
        <v>1</v>
      </c>
      <c r="W635" s="39">
        <v>0</v>
      </c>
      <c r="X635" s="39">
        <v>1</v>
      </c>
    </row>
    <row r="636" spans="1:24" x14ac:dyDescent="0.2">
      <c r="A636" s="39">
        <v>0</v>
      </c>
      <c r="B636" s="39">
        <v>0</v>
      </c>
      <c r="C636" s="39">
        <v>3</v>
      </c>
      <c r="D636" s="39">
        <v>4</v>
      </c>
      <c r="E636" s="39">
        <v>3</v>
      </c>
      <c r="F636" s="39">
        <v>1</v>
      </c>
      <c r="G636" s="39">
        <v>1</v>
      </c>
      <c r="Q636" s="39">
        <v>1</v>
      </c>
      <c r="R636" s="39">
        <v>1</v>
      </c>
      <c r="S636" s="39">
        <v>1</v>
      </c>
      <c r="T636" s="39">
        <v>1</v>
      </c>
      <c r="U636" s="39">
        <v>7</v>
      </c>
      <c r="V636" s="39">
        <v>1</v>
      </c>
      <c r="W636" s="39">
        <v>1</v>
      </c>
      <c r="X636" s="39">
        <v>1</v>
      </c>
    </row>
    <row r="637" spans="1:24" x14ac:dyDescent="0.2">
      <c r="A637" s="39">
        <v>0</v>
      </c>
      <c r="B637" s="39">
        <v>0</v>
      </c>
      <c r="C637" s="39">
        <v>3</v>
      </c>
      <c r="D637" s="39">
        <v>4</v>
      </c>
      <c r="E637" s="39">
        <v>3</v>
      </c>
      <c r="F637" s="39">
        <v>2</v>
      </c>
      <c r="G637" s="39">
        <v>1</v>
      </c>
      <c r="Q637" s="39">
        <v>1</v>
      </c>
      <c r="R637" s="39">
        <v>1</v>
      </c>
      <c r="S637" s="39">
        <v>1</v>
      </c>
      <c r="T637" s="39">
        <v>1</v>
      </c>
      <c r="U637" s="39">
        <v>7</v>
      </c>
      <c r="V637" s="39">
        <v>1</v>
      </c>
      <c r="W637" s="39">
        <v>2</v>
      </c>
      <c r="X637" s="39">
        <v>1</v>
      </c>
    </row>
    <row r="638" spans="1:24" x14ac:dyDescent="0.2">
      <c r="A638" s="39">
        <v>0</v>
      </c>
      <c r="B638" s="39">
        <v>0</v>
      </c>
      <c r="C638" s="39">
        <v>3</v>
      </c>
      <c r="D638" s="39">
        <v>4</v>
      </c>
      <c r="E638" s="39">
        <v>3</v>
      </c>
      <c r="F638" s="39">
        <v>3</v>
      </c>
      <c r="G638" s="39">
        <v>1</v>
      </c>
      <c r="Q638" s="39">
        <v>1</v>
      </c>
      <c r="R638" s="39">
        <v>1</v>
      </c>
      <c r="S638" s="39">
        <v>1</v>
      </c>
      <c r="T638" s="39">
        <v>1</v>
      </c>
      <c r="U638" s="39">
        <v>7</v>
      </c>
      <c r="V638" s="39">
        <v>1</v>
      </c>
      <c r="W638" s="39">
        <v>3</v>
      </c>
      <c r="X638" s="39">
        <v>1</v>
      </c>
    </row>
    <row r="639" spans="1:24" x14ac:dyDescent="0.2">
      <c r="A639" s="39">
        <v>0</v>
      </c>
      <c r="B639" s="39">
        <v>0</v>
      </c>
      <c r="C639" s="39">
        <v>3</v>
      </c>
      <c r="D639" s="39">
        <v>4</v>
      </c>
      <c r="E639" s="39">
        <v>3</v>
      </c>
      <c r="F639" s="39">
        <v>4</v>
      </c>
      <c r="G639" s="39">
        <v>1</v>
      </c>
      <c r="Q639" s="39">
        <v>1</v>
      </c>
      <c r="R639" s="39">
        <v>1</v>
      </c>
      <c r="S639" s="39">
        <v>1</v>
      </c>
      <c r="T639" s="39">
        <v>1</v>
      </c>
      <c r="U639" s="39">
        <v>7</v>
      </c>
      <c r="V639" s="39">
        <v>1</v>
      </c>
      <c r="W639" s="39">
        <v>4</v>
      </c>
      <c r="X639" s="39">
        <v>1</v>
      </c>
    </row>
    <row r="640" spans="1:24" x14ac:dyDescent="0.2">
      <c r="A640" s="39">
        <v>0</v>
      </c>
      <c r="B640" s="39">
        <v>0</v>
      </c>
      <c r="C640" s="39">
        <v>3</v>
      </c>
      <c r="D640" s="39">
        <v>5</v>
      </c>
      <c r="E640" s="39">
        <v>3</v>
      </c>
      <c r="F640" s="39">
        <v>0</v>
      </c>
      <c r="G640" s="39">
        <v>1</v>
      </c>
      <c r="Q640" s="39">
        <v>1</v>
      </c>
      <c r="R640" s="39">
        <v>1</v>
      </c>
      <c r="S640" s="39">
        <v>1</v>
      </c>
      <c r="T640" s="39">
        <v>1</v>
      </c>
      <c r="U640" s="39">
        <v>7</v>
      </c>
      <c r="V640" s="39">
        <v>1</v>
      </c>
      <c r="W640" s="39">
        <v>5</v>
      </c>
      <c r="X640" s="39">
        <v>1</v>
      </c>
    </row>
    <row r="641" spans="1:24" x14ac:dyDescent="0.2">
      <c r="A641" s="39">
        <v>0</v>
      </c>
      <c r="B641" s="39">
        <v>0</v>
      </c>
      <c r="C641" s="39">
        <v>3</v>
      </c>
      <c r="D641" s="39">
        <v>5</v>
      </c>
      <c r="E641" s="39">
        <v>3</v>
      </c>
      <c r="F641" s="39">
        <v>1</v>
      </c>
      <c r="G641" s="39">
        <v>1</v>
      </c>
      <c r="Q641" s="39">
        <v>1</v>
      </c>
      <c r="R641" s="39">
        <v>1</v>
      </c>
      <c r="S641" s="39">
        <v>1</v>
      </c>
      <c r="T641" s="39">
        <v>1</v>
      </c>
      <c r="U641" s="39">
        <v>7</v>
      </c>
      <c r="V641" s="39">
        <v>1</v>
      </c>
      <c r="W641" s="39">
        <v>6</v>
      </c>
      <c r="X641" s="39">
        <v>1</v>
      </c>
    </row>
    <row r="642" spans="1:24" x14ac:dyDescent="0.2">
      <c r="A642" s="39">
        <v>0</v>
      </c>
      <c r="B642" s="39">
        <v>0</v>
      </c>
      <c r="C642" s="39">
        <v>3</v>
      </c>
      <c r="D642" s="39">
        <v>5</v>
      </c>
      <c r="E642" s="39">
        <v>3</v>
      </c>
      <c r="F642" s="39">
        <v>2</v>
      </c>
      <c r="G642" s="39">
        <v>1</v>
      </c>
      <c r="Q642" s="42">
        <v>1</v>
      </c>
      <c r="R642" s="42">
        <v>1</v>
      </c>
      <c r="S642" s="42">
        <v>1</v>
      </c>
      <c r="T642" s="42">
        <v>1</v>
      </c>
      <c r="U642" s="42">
        <v>7</v>
      </c>
      <c r="V642" s="42">
        <v>1</v>
      </c>
      <c r="W642" s="42">
        <v>7</v>
      </c>
      <c r="X642" s="42">
        <v>1</v>
      </c>
    </row>
    <row r="643" spans="1:24" x14ac:dyDescent="0.2">
      <c r="A643" s="39">
        <v>0</v>
      </c>
      <c r="B643" s="39">
        <v>0</v>
      </c>
      <c r="C643" s="39">
        <v>3</v>
      </c>
      <c r="D643" s="39">
        <v>5</v>
      </c>
      <c r="E643" s="39">
        <v>3</v>
      </c>
      <c r="F643" s="39">
        <v>3</v>
      </c>
      <c r="G643" s="39">
        <v>1</v>
      </c>
      <c r="Q643" s="39">
        <v>0</v>
      </c>
      <c r="R643" s="39">
        <v>1</v>
      </c>
      <c r="S643" s="39">
        <v>0</v>
      </c>
      <c r="T643" s="39">
        <v>1</v>
      </c>
      <c r="U643" s="39">
        <v>0</v>
      </c>
      <c r="V643" s="39">
        <v>1</v>
      </c>
      <c r="W643" s="39">
        <v>0</v>
      </c>
      <c r="X643" s="39">
        <v>1</v>
      </c>
    </row>
    <row r="644" spans="1:24" x14ac:dyDescent="0.2">
      <c r="A644" s="39">
        <v>0</v>
      </c>
      <c r="B644" s="39">
        <v>0</v>
      </c>
      <c r="C644" s="39">
        <v>3</v>
      </c>
      <c r="D644" s="39">
        <v>5</v>
      </c>
      <c r="E644" s="39">
        <v>3</v>
      </c>
      <c r="F644" s="39">
        <v>4</v>
      </c>
      <c r="G644" s="39">
        <v>1</v>
      </c>
      <c r="Q644" s="39">
        <v>0</v>
      </c>
      <c r="R644" s="39">
        <v>1</v>
      </c>
      <c r="S644" s="39">
        <v>0</v>
      </c>
      <c r="T644" s="39">
        <v>1</v>
      </c>
      <c r="U644" s="39">
        <v>1</v>
      </c>
      <c r="V644" s="39">
        <v>1</v>
      </c>
      <c r="W644" s="39">
        <v>0</v>
      </c>
      <c r="X644" s="39">
        <v>1</v>
      </c>
    </row>
    <row r="645" spans="1:24" x14ac:dyDescent="0.2">
      <c r="A645" s="39">
        <v>0</v>
      </c>
      <c r="B645" s="39">
        <v>0</v>
      </c>
      <c r="C645" s="39">
        <v>3</v>
      </c>
      <c r="D645" s="39">
        <v>5</v>
      </c>
      <c r="E645" s="39">
        <v>3</v>
      </c>
      <c r="F645" s="39">
        <v>5</v>
      </c>
      <c r="G645" s="39">
        <v>1</v>
      </c>
      <c r="Q645" s="39">
        <v>0</v>
      </c>
      <c r="R645" s="39">
        <v>1</v>
      </c>
      <c r="S645" s="39">
        <v>0</v>
      </c>
      <c r="T645" s="39">
        <v>1</v>
      </c>
      <c r="U645" s="39">
        <v>1</v>
      </c>
      <c r="V645" s="39">
        <v>1</v>
      </c>
      <c r="W645" s="39">
        <v>1</v>
      </c>
      <c r="X645" s="39">
        <v>1</v>
      </c>
    </row>
    <row r="646" spans="1:24" x14ac:dyDescent="0.2">
      <c r="A646" s="39">
        <v>0</v>
      </c>
      <c r="B646" s="39">
        <v>0</v>
      </c>
      <c r="C646" s="39">
        <v>3</v>
      </c>
      <c r="D646" s="39">
        <v>6</v>
      </c>
      <c r="E646" s="39">
        <v>3</v>
      </c>
      <c r="F646" s="39">
        <v>0</v>
      </c>
      <c r="G646" s="39">
        <v>1</v>
      </c>
      <c r="Q646" s="39">
        <v>0</v>
      </c>
      <c r="R646" s="39">
        <v>1</v>
      </c>
      <c r="S646" s="39">
        <v>0</v>
      </c>
      <c r="T646" s="39">
        <v>1</v>
      </c>
      <c r="U646" s="39">
        <v>2</v>
      </c>
      <c r="V646" s="39">
        <v>1</v>
      </c>
      <c r="W646" s="39">
        <v>0</v>
      </c>
      <c r="X646" s="39">
        <v>1</v>
      </c>
    </row>
    <row r="647" spans="1:24" x14ac:dyDescent="0.2">
      <c r="A647" s="39">
        <v>0</v>
      </c>
      <c r="B647" s="39">
        <v>0</v>
      </c>
      <c r="C647" s="39">
        <v>3</v>
      </c>
      <c r="D647" s="39">
        <v>6</v>
      </c>
      <c r="E647" s="39">
        <v>3</v>
      </c>
      <c r="F647" s="39">
        <v>1</v>
      </c>
      <c r="G647" s="39">
        <v>1</v>
      </c>
      <c r="Q647" s="39">
        <v>0</v>
      </c>
      <c r="R647" s="39">
        <v>1</v>
      </c>
      <c r="S647" s="39">
        <v>0</v>
      </c>
      <c r="T647" s="39">
        <v>1</v>
      </c>
      <c r="U647" s="39">
        <v>2</v>
      </c>
      <c r="V647" s="39">
        <v>1</v>
      </c>
      <c r="W647" s="39">
        <v>1</v>
      </c>
      <c r="X647" s="39">
        <v>1</v>
      </c>
    </row>
    <row r="648" spans="1:24" x14ac:dyDescent="0.2">
      <c r="A648" s="39">
        <v>0</v>
      </c>
      <c r="B648" s="39">
        <v>0</v>
      </c>
      <c r="C648" s="39">
        <v>3</v>
      </c>
      <c r="D648" s="39">
        <v>6</v>
      </c>
      <c r="E648" s="39">
        <v>3</v>
      </c>
      <c r="F648" s="39">
        <v>2</v>
      </c>
      <c r="G648" s="39">
        <v>1</v>
      </c>
      <c r="Q648" s="39">
        <v>0</v>
      </c>
      <c r="R648" s="39">
        <v>1</v>
      </c>
      <c r="S648" s="39">
        <v>0</v>
      </c>
      <c r="T648" s="39">
        <v>1</v>
      </c>
      <c r="U648" s="39">
        <v>2</v>
      </c>
      <c r="V648" s="39">
        <v>1</v>
      </c>
      <c r="W648" s="39">
        <v>2</v>
      </c>
      <c r="X648" s="39">
        <v>1</v>
      </c>
    </row>
    <row r="649" spans="1:24" x14ac:dyDescent="0.2">
      <c r="A649" s="39">
        <v>0</v>
      </c>
      <c r="B649" s="39">
        <v>0</v>
      </c>
      <c r="C649" s="39">
        <v>3</v>
      </c>
      <c r="D649" s="39">
        <v>6</v>
      </c>
      <c r="E649" s="39">
        <v>3</v>
      </c>
      <c r="F649" s="39">
        <v>3</v>
      </c>
      <c r="G649" s="39">
        <v>1</v>
      </c>
      <c r="Q649" s="39">
        <v>0</v>
      </c>
      <c r="R649" s="39">
        <v>1</v>
      </c>
      <c r="S649" s="39">
        <v>0</v>
      </c>
      <c r="T649" s="39">
        <v>1</v>
      </c>
      <c r="U649" s="39">
        <v>3</v>
      </c>
      <c r="V649" s="39">
        <v>1</v>
      </c>
      <c r="W649" s="39">
        <v>0</v>
      </c>
      <c r="X649" s="39">
        <v>1</v>
      </c>
    </row>
    <row r="650" spans="1:24" x14ac:dyDescent="0.2">
      <c r="A650" s="39">
        <v>0</v>
      </c>
      <c r="B650" s="39">
        <v>0</v>
      </c>
      <c r="C650" s="39">
        <v>3</v>
      </c>
      <c r="D650" s="39">
        <v>6</v>
      </c>
      <c r="E650" s="39">
        <v>3</v>
      </c>
      <c r="F650" s="39">
        <v>4</v>
      </c>
      <c r="G650" s="39">
        <v>1</v>
      </c>
      <c r="Q650" s="39">
        <v>0</v>
      </c>
      <c r="R650" s="39">
        <v>1</v>
      </c>
      <c r="S650" s="39">
        <v>0</v>
      </c>
      <c r="T650" s="39">
        <v>1</v>
      </c>
      <c r="U650" s="39">
        <v>3</v>
      </c>
      <c r="V650" s="39">
        <v>1</v>
      </c>
      <c r="W650" s="39">
        <v>1</v>
      </c>
      <c r="X650" s="39">
        <v>1</v>
      </c>
    </row>
    <row r="651" spans="1:24" x14ac:dyDescent="0.2">
      <c r="A651" s="39">
        <v>0</v>
      </c>
      <c r="B651" s="39">
        <v>0</v>
      </c>
      <c r="C651" s="39">
        <v>3</v>
      </c>
      <c r="D651" s="39">
        <v>6</v>
      </c>
      <c r="E651" s="39">
        <v>3</v>
      </c>
      <c r="F651" s="39">
        <v>5</v>
      </c>
      <c r="G651" s="39">
        <v>1</v>
      </c>
      <c r="Q651" s="39">
        <v>0</v>
      </c>
      <c r="R651" s="39">
        <v>1</v>
      </c>
      <c r="S651" s="39">
        <v>0</v>
      </c>
      <c r="T651" s="39">
        <v>1</v>
      </c>
      <c r="U651" s="39">
        <v>3</v>
      </c>
      <c r="V651" s="39">
        <v>1</v>
      </c>
      <c r="W651" s="39">
        <v>2</v>
      </c>
      <c r="X651" s="39">
        <v>1</v>
      </c>
    </row>
    <row r="652" spans="1:24" x14ac:dyDescent="0.2">
      <c r="A652" s="39">
        <v>0</v>
      </c>
      <c r="B652" s="39">
        <v>0</v>
      </c>
      <c r="C652" s="39">
        <v>3</v>
      </c>
      <c r="D652" s="39">
        <v>6</v>
      </c>
      <c r="E652" s="39">
        <v>3</v>
      </c>
      <c r="F652" s="39">
        <v>6</v>
      </c>
      <c r="G652" s="39">
        <v>1</v>
      </c>
      <c r="Q652" s="39">
        <v>0</v>
      </c>
      <c r="R652" s="39">
        <v>1</v>
      </c>
      <c r="S652" s="39">
        <v>0</v>
      </c>
      <c r="T652" s="39">
        <v>1</v>
      </c>
      <c r="U652" s="39">
        <v>3</v>
      </c>
      <c r="V652" s="39">
        <v>1</v>
      </c>
      <c r="W652" s="39">
        <v>3</v>
      </c>
      <c r="X652" s="39">
        <v>1</v>
      </c>
    </row>
    <row r="653" spans="1:24" x14ac:dyDescent="0.2">
      <c r="A653" s="39">
        <v>0</v>
      </c>
      <c r="B653" s="39">
        <v>0</v>
      </c>
      <c r="C653" s="39">
        <v>3</v>
      </c>
      <c r="D653" s="39">
        <v>7</v>
      </c>
      <c r="E653" s="39">
        <v>3</v>
      </c>
      <c r="F653" s="39">
        <v>0</v>
      </c>
      <c r="G653" s="39">
        <v>1</v>
      </c>
      <c r="Q653" s="39">
        <v>0</v>
      </c>
      <c r="R653" s="39">
        <v>1</v>
      </c>
      <c r="S653" s="39">
        <v>0</v>
      </c>
      <c r="T653" s="39">
        <v>1</v>
      </c>
      <c r="U653" s="39">
        <v>4</v>
      </c>
      <c r="V653" s="39">
        <v>1</v>
      </c>
      <c r="W653" s="39">
        <v>0</v>
      </c>
      <c r="X653" s="39">
        <v>1</v>
      </c>
    </row>
    <row r="654" spans="1:24" x14ac:dyDescent="0.2">
      <c r="A654" s="39">
        <v>0</v>
      </c>
      <c r="B654" s="39">
        <v>0</v>
      </c>
      <c r="C654" s="39">
        <v>3</v>
      </c>
      <c r="D654" s="39">
        <v>7</v>
      </c>
      <c r="E654" s="39">
        <v>3</v>
      </c>
      <c r="F654" s="39">
        <v>1</v>
      </c>
      <c r="G654" s="39">
        <v>1</v>
      </c>
      <c r="Q654" s="39">
        <v>0</v>
      </c>
      <c r="R654" s="39">
        <v>1</v>
      </c>
      <c r="S654" s="39">
        <v>0</v>
      </c>
      <c r="T654" s="39">
        <v>1</v>
      </c>
      <c r="U654" s="39">
        <v>4</v>
      </c>
      <c r="V654" s="39">
        <v>1</v>
      </c>
      <c r="W654" s="39">
        <v>1</v>
      </c>
      <c r="X654" s="39">
        <v>1</v>
      </c>
    </row>
    <row r="655" spans="1:24" x14ac:dyDescent="0.2">
      <c r="A655" s="39">
        <v>0</v>
      </c>
      <c r="B655" s="39">
        <v>0</v>
      </c>
      <c r="C655" s="39">
        <v>3</v>
      </c>
      <c r="D655" s="39">
        <v>7</v>
      </c>
      <c r="E655" s="39">
        <v>3</v>
      </c>
      <c r="F655" s="39">
        <v>2</v>
      </c>
      <c r="G655" s="39">
        <v>1</v>
      </c>
      <c r="Q655" s="39">
        <v>0</v>
      </c>
      <c r="R655" s="39">
        <v>1</v>
      </c>
      <c r="S655" s="39">
        <v>0</v>
      </c>
      <c r="T655" s="39">
        <v>1</v>
      </c>
      <c r="U655" s="39">
        <v>4</v>
      </c>
      <c r="V655" s="39">
        <v>1</v>
      </c>
      <c r="W655" s="39">
        <v>2</v>
      </c>
      <c r="X655" s="39">
        <v>1</v>
      </c>
    </row>
    <row r="656" spans="1:24" x14ac:dyDescent="0.2">
      <c r="A656" s="39">
        <v>0</v>
      </c>
      <c r="B656" s="39">
        <v>0</v>
      </c>
      <c r="C656" s="39">
        <v>3</v>
      </c>
      <c r="D656" s="39">
        <v>7</v>
      </c>
      <c r="E656" s="39">
        <v>3</v>
      </c>
      <c r="F656" s="39">
        <v>3</v>
      </c>
      <c r="G656" s="39">
        <v>1</v>
      </c>
      <c r="Q656" s="39">
        <v>0</v>
      </c>
      <c r="R656" s="39">
        <v>1</v>
      </c>
      <c r="S656" s="39">
        <v>0</v>
      </c>
      <c r="T656" s="39">
        <v>1</v>
      </c>
      <c r="U656" s="39">
        <v>4</v>
      </c>
      <c r="V656" s="39">
        <v>1</v>
      </c>
      <c r="W656" s="39">
        <v>3</v>
      </c>
      <c r="X656" s="39">
        <v>1</v>
      </c>
    </row>
    <row r="657" spans="1:24" x14ac:dyDescent="0.2">
      <c r="A657" s="39">
        <v>0</v>
      </c>
      <c r="B657" s="39">
        <v>0</v>
      </c>
      <c r="C657" s="39">
        <v>3</v>
      </c>
      <c r="D657" s="39">
        <v>7</v>
      </c>
      <c r="E657" s="39">
        <v>3</v>
      </c>
      <c r="F657" s="39">
        <v>4</v>
      </c>
      <c r="G657" s="39">
        <v>1</v>
      </c>
      <c r="Q657" s="39">
        <v>0</v>
      </c>
      <c r="R657" s="39">
        <v>1</v>
      </c>
      <c r="S657" s="39">
        <v>0</v>
      </c>
      <c r="T657" s="39">
        <v>1</v>
      </c>
      <c r="U657" s="39">
        <v>4</v>
      </c>
      <c r="V657" s="39">
        <v>1</v>
      </c>
      <c r="W657" s="39">
        <v>4</v>
      </c>
      <c r="X657" s="39">
        <v>1</v>
      </c>
    </row>
    <row r="658" spans="1:24" x14ac:dyDescent="0.2">
      <c r="A658" s="39">
        <v>0</v>
      </c>
      <c r="B658" s="39">
        <v>0</v>
      </c>
      <c r="C658" s="39">
        <v>3</v>
      </c>
      <c r="D658" s="39">
        <v>7</v>
      </c>
      <c r="E658" s="39">
        <v>3</v>
      </c>
      <c r="F658" s="39">
        <v>5</v>
      </c>
      <c r="G658" s="39">
        <v>1</v>
      </c>
      <c r="Q658" s="39">
        <v>0</v>
      </c>
      <c r="R658" s="39">
        <v>1</v>
      </c>
      <c r="S658" s="39">
        <v>0</v>
      </c>
      <c r="T658" s="39">
        <v>1</v>
      </c>
      <c r="U658" s="39">
        <v>5</v>
      </c>
      <c r="V658" s="39">
        <v>1</v>
      </c>
      <c r="W658" s="39">
        <v>0</v>
      </c>
      <c r="X658" s="39">
        <v>1</v>
      </c>
    </row>
    <row r="659" spans="1:24" x14ac:dyDescent="0.2">
      <c r="A659" s="39">
        <v>0</v>
      </c>
      <c r="B659" s="39">
        <v>0</v>
      </c>
      <c r="C659" s="39">
        <v>3</v>
      </c>
      <c r="D659" s="39">
        <v>7</v>
      </c>
      <c r="E659" s="39">
        <v>3</v>
      </c>
      <c r="F659" s="39">
        <v>6</v>
      </c>
      <c r="G659" s="39">
        <v>1</v>
      </c>
      <c r="Q659" s="39">
        <v>0</v>
      </c>
      <c r="R659" s="39">
        <v>1</v>
      </c>
      <c r="S659" s="39">
        <v>0</v>
      </c>
      <c r="T659" s="39">
        <v>1</v>
      </c>
      <c r="U659" s="39">
        <v>5</v>
      </c>
      <c r="V659" s="39">
        <v>1</v>
      </c>
      <c r="W659" s="39">
        <v>1</v>
      </c>
      <c r="X659" s="39">
        <v>1</v>
      </c>
    </row>
    <row r="660" spans="1:24" x14ac:dyDescent="0.2">
      <c r="A660" s="40">
        <v>0</v>
      </c>
      <c r="B660" s="40">
        <v>0</v>
      </c>
      <c r="C660" s="40">
        <v>3</v>
      </c>
      <c r="D660" s="40">
        <v>7</v>
      </c>
      <c r="E660" s="40">
        <v>3</v>
      </c>
      <c r="F660" s="40">
        <v>7</v>
      </c>
      <c r="G660" s="40">
        <v>1</v>
      </c>
      <c r="Q660" s="39">
        <v>0</v>
      </c>
      <c r="R660" s="39">
        <v>1</v>
      </c>
      <c r="S660" s="39">
        <v>0</v>
      </c>
      <c r="T660" s="39">
        <v>1</v>
      </c>
      <c r="U660" s="39">
        <v>5</v>
      </c>
      <c r="V660" s="39">
        <v>1</v>
      </c>
      <c r="W660" s="39">
        <v>2</v>
      </c>
      <c r="X660" s="39">
        <v>1</v>
      </c>
    </row>
    <row r="661" spans="1:24" x14ac:dyDescent="0.2">
      <c r="A661" s="40">
        <v>0</v>
      </c>
      <c r="B661" s="40">
        <v>0</v>
      </c>
      <c r="C661" s="40">
        <v>3</v>
      </c>
      <c r="D661" s="40">
        <v>8</v>
      </c>
      <c r="E661" s="40">
        <v>3</v>
      </c>
      <c r="F661" s="41">
        <v>0</v>
      </c>
      <c r="G661" s="41">
        <v>1</v>
      </c>
      <c r="Q661" s="39">
        <v>0</v>
      </c>
      <c r="R661" s="39">
        <v>1</v>
      </c>
      <c r="S661" s="39">
        <v>0</v>
      </c>
      <c r="T661" s="39">
        <v>1</v>
      </c>
      <c r="U661" s="39">
        <v>5</v>
      </c>
      <c r="V661" s="39">
        <v>1</v>
      </c>
      <c r="W661" s="39">
        <v>3</v>
      </c>
      <c r="X661" s="39">
        <v>1</v>
      </c>
    </row>
    <row r="662" spans="1:24" x14ac:dyDescent="0.2">
      <c r="A662" s="40">
        <v>0</v>
      </c>
      <c r="B662" s="40">
        <v>0</v>
      </c>
      <c r="C662" s="40">
        <v>3</v>
      </c>
      <c r="D662" s="40">
        <v>8</v>
      </c>
      <c r="E662" s="40">
        <v>3</v>
      </c>
      <c r="F662" s="41">
        <v>1</v>
      </c>
      <c r="G662" s="41">
        <v>1</v>
      </c>
      <c r="Q662" s="39">
        <v>0</v>
      </c>
      <c r="R662" s="39">
        <v>1</v>
      </c>
      <c r="S662" s="39">
        <v>0</v>
      </c>
      <c r="T662" s="39">
        <v>1</v>
      </c>
      <c r="U662" s="39">
        <v>5</v>
      </c>
      <c r="V662" s="39">
        <v>1</v>
      </c>
      <c r="W662" s="39">
        <v>4</v>
      </c>
      <c r="X662" s="39">
        <v>1</v>
      </c>
    </row>
    <row r="663" spans="1:24" x14ac:dyDescent="0.2">
      <c r="A663" s="40">
        <v>0</v>
      </c>
      <c r="B663" s="40">
        <v>0</v>
      </c>
      <c r="C663" s="40">
        <v>3</v>
      </c>
      <c r="D663" s="40">
        <v>8</v>
      </c>
      <c r="E663" s="40">
        <v>3</v>
      </c>
      <c r="F663" s="41">
        <v>2</v>
      </c>
      <c r="G663" s="41">
        <v>1</v>
      </c>
      <c r="Q663" s="39">
        <v>0</v>
      </c>
      <c r="R663" s="39">
        <v>1</v>
      </c>
      <c r="S663" s="39">
        <v>0</v>
      </c>
      <c r="T663" s="39">
        <v>1</v>
      </c>
      <c r="U663" s="39">
        <v>5</v>
      </c>
      <c r="V663" s="39">
        <v>1</v>
      </c>
      <c r="W663" s="39">
        <v>5</v>
      </c>
      <c r="X663" s="39">
        <v>1</v>
      </c>
    </row>
    <row r="664" spans="1:24" x14ac:dyDescent="0.2">
      <c r="A664" s="40">
        <v>0</v>
      </c>
      <c r="B664" s="40">
        <v>0</v>
      </c>
      <c r="C664" s="40">
        <v>3</v>
      </c>
      <c r="D664" s="40">
        <v>8</v>
      </c>
      <c r="E664" s="40">
        <v>3</v>
      </c>
      <c r="F664" s="41">
        <v>3</v>
      </c>
      <c r="G664" s="41">
        <v>1</v>
      </c>
      <c r="Q664" s="39">
        <v>0</v>
      </c>
      <c r="R664" s="39">
        <v>1</v>
      </c>
      <c r="S664" s="39">
        <v>0</v>
      </c>
      <c r="T664" s="39">
        <v>1</v>
      </c>
      <c r="U664" s="39">
        <v>6</v>
      </c>
      <c r="V664" s="39">
        <v>1</v>
      </c>
      <c r="W664" s="39">
        <v>0</v>
      </c>
      <c r="X664" s="39">
        <v>1</v>
      </c>
    </row>
    <row r="665" spans="1:24" x14ac:dyDescent="0.2">
      <c r="A665" s="40">
        <v>0</v>
      </c>
      <c r="B665" s="40">
        <v>0</v>
      </c>
      <c r="C665" s="40">
        <v>3</v>
      </c>
      <c r="D665" s="40">
        <v>8</v>
      </c>
      <c r="E665" s="40">
        <v>3</v>
      </c>
      <c r="F665" s="41">
        <v>4</v>
      </c>
      <c r="G665" s="41">
        <v>1</v>
      </c>
      <c r="Q665" s="39">
        <v>0</v>
      </c>
      <c r="R665" s="39">
        <v>1</v>
      </c>
      <c r="S665" s="39">
        <v>0</v>
      </c>
      <c r="T665" s="39">
        <v>1</v>
      </c>
      <c r="U665" s="39">
        <v>6</v>
      </c>
      <c r="V665" s="39">
        <v>1</v>
      </c>
      <c r="W665" s="39">
        <v>1</v>
      </c>
      <c r="X665" s="39">
        <v>1</v>
      </c>
    </row>
    <row r="666" spans="1:24" x14ac:dyDescent="0.2">
      <c r="A666" s="40">
        <v>0</v>
      </c>
      <c r="B666" s="40">
        <v>0</v>
      </c>
      <c r="C666" s="40">
        <v>3</v>
      </c>
      <c r="D666" s="40">
        <v>8</v>
      </c>
      <c r="E666" s="40">
        <v>3</v>
      </c>
      <c r="F666" s="41">
        <v>5</v>
      </c>
      <c r="G666" s="41">
        <v>1</v>
      </c>
      <c r="Q666" s="39">
        <v>0</v>
      </c>
      <c r="R666" s="39">
        <v>1</v>
      </c>
      <c r="S666" s="39">
        <v>0</v>
      </c>
      <c r="T666" s="39">
        <v>1</v>
      </c>
      <c r="U666" s="39">
        <v>6</v>
      </c>
      <c r="V666" s="39">
        <v>1</v>
      </c>
      <c r="W666" s="39">
        <v>2</v>
      </c>
      <c r="X666" s="39">
        <v>1</v>
      </c>
    </row>
    <row r="667" spans="1:24" x14ac:dyDescent="0.2">
      <c r="A667" s="40">
        <v>0</v>
      </c>
      <c r="B667" s="40">
        <v>0</v>
      </c>
      <c r="C667" s="40">
        <v>3</v>
      </c>
      <c r="D667" s="40">
        <v>8</v>
      </c>
      <c r="E667" s="40">
        <v>3</v>
      </c>
      <c r="F667" s="41">
        <v>6</v>
      </c>
      <c r="G667" s="41">
        <v>1</v>
      </c>
      <c r="Q667" s="39">
        <v>0</v>
      </c>
      <c r="R667" s="39">
        <v>1</v>
      </c>
      <c r="S667" s="39">
        <v>0</v>
      </c>
      <c r="T667" s="39">
        <v>1</v>
      </c>
      <c r="U667" s="39">
        <v>6</v>
      </c>
      <c r="V667" s="39">
        <v>1</v>
      </c>
      <c r="W667" s="39">
        <v>3</v>
      </c>
      <c r="X667" s="39">
        <v>1</v>
      </c>
    </row>
    <row r="668" spans="1:24" x14ac:dyDescent="0.2">
      <c r="A668" s="40">
        <v>0</v>
      </c>
      <c r="B668" s="40">
        <v>0</v>
      </c>
      <c r="C668" s="40">
        <v>3</v>
      </c>
      <c r="D668" s="40">
        <v>8</v>
      </c>
      <c r="E668" s="40">
        <v>3</v>
      </c>
      <c r="F668" s="41">
        <v>7</v>
      </c>
      <c r="G668" s="41">
        <v>1</v>
      </c>
      <c r="Q668" s="39">
        <v>0</v>
      </c>
      <c r="R668" s="39">
        <v>1</v>
      </c>
      <c r="S668" s="39">
        <v>0</v>
      </c>
      <c r="T668" s="39">
        <v>1</v>
      </c>
      <c r="U668" s="39">
        <v>6</v>
      </c>
      <c r="V668" s="39">
        <v>1</v>
      </c>
      <c r="W668" s="39">
        <v>4</v>
      </c>
      <c r="X668" s="39">
        <v>1</v>
      </c>
    </row>
    <row r="669" spans="1:24" x14ac:dyDescent="0.2">
      <c r="A669" s="42">
        <v>0</v>
      </c>
      <c r="B669" s="42">
        <v>0</v>
      </c>
      <c r="C669" s="42">
        <v>3</v>
      </c>
      <c r="D669" s="42">
        <v>8</v>
      </c>
      <c r="E669" s="42">
        <v>3</v>
      </c>
      <c r="F669" s="43">
        <v>8</v>
      </c>
      <c r="G669" s="43">
        <v>1</v>
      </c>
      <c r="Q669" s="39">
        <v>0</v>
      </c>
      <c r="R669" s="39">
        <v>1</v>
      </c>
      <c r="S669" s="39">
        <v>0</v>
      </c>
      <c r="T669" s="39">
        <v>1</v>
      </c>
      <c r="U669" s="39">
        <v>6</v>
      </c>
      <c r="V669" s="39">
        <v>1</v>
      </c>
      <c r="W669" s="39">
        <v>5</v>
      </c>
      <c r="X669" s="39">
        <v>1</v>
      </c>
    </row>
    <row r="670" spans="1:24" x14ac:dyDescent="0.2">
      <c r="A670" s="39">
        <v>1</v>
      </c>
      <c r="B670" s="39">
        <v>1</v>
      </c>
      <c r="C670" s="39">
        <v>3</v>
      </c>
      <c r="D670" s="39">
        <v>0</v>
      </c>
      <c r="E670" s="39">
        <v>3</v>
      </c>
      <c r="F670" s="39">
        <v>0</v>
      </c>
      <c r="G670" s="39">
        <v>1</v>
      </c>
      <c r="Q670" s="39">
        <v>0</v>
      </c>
      <c r="R670" s="39">
        <v>1</v>
      </c>
      <c r="S670" s="39">
        <v>0</v>
      </c>
      <c r="T670" s="39">
        <v>1</v>
      </c>
      <c r="U670" s="39">
        <v>6</v>
      </c>
      <c r="V670" s="39">
        <v>1</v>
      </c>
      <c r="W670" s="39">
        <v>6</v>
      </c>
      <c r="X670" s="39">
        <v>1</v>
      </c>
    </row>
    <row r="671" spans="1:24" x14ac:dyDescent="0.2">
      <c r="A671" s="39">
        <v>1</v>
      </c>
      <c r="B671" s="39">
        <v>1</v>
      </c>
      <c r="C671" s="39">
        <v>3</v>
      </c>
      <c r="D671" s="39">
        <v>1</v>
      </c>
      <c r="E671" s="39">
        <v>3</v>
      </c>
      <c r="F671" s="39">
        <v>0</v>
      </c>
      <c r="G671" s="39">
        <v>1</v>
      </c>
      <c r="Q671" s="39">
        <v>0</v>
      </c>
      <c r="R671" s="39">
        <v>1</v>
      </c>
      <c r="S671" s="39">
        <v>0</v>
      </c>
      <c r="T671" s="39">
        <v>1</v>
      </c>
      <c r="U671" s="39">
        <v>7</v>
      </c>
      <c r="V671" s="39">
        <v>1</v>
      </c>
      <c r="W671" s="39">
        <v>0</v>
      </c>
      <c r="X671" s="39">
        <v>1</v>
      </c>
    </row>
    <row r="672" spans="1:24" x14ac:dyDescent="0.2">
      <c r="A672" s="39">
        <v>1</v>
      </c>
      <c r="B672" s="39">
        <v>1</v>
      </c>
      <c r="C672" s="39">
        <v>3</v>
      </c>
      <c r="D672" s="39">
        <v>1</v>
      </c>
      <c r="E672" s="39">
        <v>3</v>
      </c>
      <c r="F672" s="39">
        <v>1</v>
      </c>
      <c r="G672" s="39">
        <v>1</v>
      </c>
      <c r="Q672" s="39">
        <v>0</v>
      </c>
      <c r="R672" s="39">
        <v>1</v>
      </c>
      <c r="S672" s="39">
        <v>0</v>
      </c>
      <c r="T672" s="39">
        <v>1</v>
      </c>
      <c r="U672" s="39">
        <v>7</v>
      </c>
      <c r="V672" s="39">
        <v>1</v>
      </c>
      <c r="W672" s="39">
        <v>1</v>
      </c>
      <c r="X672" s="39">
        <v>1</v>
      </c>
    </row>
    <row r="673" spans="1:24" x14ac:dyDescent="0.2">
      <c r="A673" s="39">
        <v>1</v>
      </c>
      <c r="B673" s="39">
        <v>1</v>
      </c>
      <c r="C673" s="39">
        <v>3</v>
      </c>
      <c r="D673" s="39">
        <v>2</v>
      </c>
      <c r="E673" s="39">
        <v>3</v>
      </c>
      <c r="F673" s="39">
        <v>0</v>
      </c>
      <c r="G673" s="39">
        <v>1</v>
      </c>
      <c r="Q673" s="39">
        <v>0</v>
      </c>
      <c r="R673" s="39">
        <v>1</v>
      </c>
      <c r="S673" s="39">
        <v>0</v>
      </c>
      <c r="T673" s="39">
        <v>1</v>
      </c>
      <c r="U673" s="39">
        <v>7</v>
      </c>
      <c r="V673" s="39">
        <v>1</v>
      </c>
      <c r="W673" s="39">
        <v>2</v>
      </c>
      <c r="X673" s="39">
        <v>1</v>
      </c>
    </row>
    <row r="674" spans="1:24" x14ac:dyDescent="0.2">
      <c r="A674" s="39">
        <v>1</v>
      </c>
      <c r="B674" s="39">
        <v>1</v>
      </c>
      <c r="C674" s="39">
        <v>3</v>
      </c>
      <c r="D674" s="39">
        <v>2</v>
      </c>
      <c r="E674" s="39">
        <v>3</v>
      </c>
      <c r="F674" s="39">
        <v>1</v>
      </c>
      <c r="G674" s="39">
        <v>1</v>
      </c>
      <c r="Q674" s="39">
        <v>0</v>
      </c>
      <c r="R674" s="39">
        <v>1</v>
      </c>
      <c r="S674" s="39">
        <v>0</v>
      </c>
      <c r="T674" s="39">
        <v>1</v>
      </c>
      <c r="U674" s="39">
        <v>7</v>
      </c>
      <c r="V674" s="39">
        <v>1</v>
      </c>
      <c r="W674" s="39">
        <v>3</v>
      </c>
      <c r="X674" s="39">
        <v>1</v>
      </c>
    </row>
    <row r="675" spans="1:24" x14ac:dyDescent="0.2">
      <c r="A675" s="39">
        <v>1</v>
      </c>
      <c r="B675" s="39">
        <v>1</v>
      </c>
      <c r="C675" s="39">
        <v>3</v>
      </c>
      <c r="D675" s="39">
        <v>2</v>
      </c>
      <c r="E675" s="39">
        <v>3</v>
      </c>
      <c r="F675" s="39">
        <v>2</v>
      </c>
      <c r="G675" s="39">
        <v>1</v>
      </c>
      <c r="Q675" s="39">
        <v>0</v>
      </c>
      <c r="R675" s="39">
        <v>1</v>
      </c>
      <c r="S675" s="39">
        <v>0</v>
      </c>
      <c r="T675" s="39">
        <v>1</v>
      </c>
      <c r="U675" s="39">
        <v>7</v>
      </c>
      <c r="V675" s="39">
        <v>1</v>
      </c>
      <c r="W675" s="39">
        <v>4</v>
      </c>
      <c r="X675" s="39">
        <v>1</v>
      </c>
    </row>
    <row r="676" spans="1:24" x14ac:dyDescent="0.2">
      <c r="A676" s="39">
        <v>1</v>
      </c>
      <c r="B676" s="39">
        <v>1</v>
      </c>
      <c r="C676" s="39">
        <v>3</v>
      </c>
      <c r="D676" s="39">
        <v>3</v>
      </c>
      <c r="E676" s="39">
        <v>3</v>
      </c>
      <c r="F676" s="39">
        <v>0</v>
      </c>
      <c r="G676" s="39">
        <v>1</v>
      </c>
      <c r="Q676" s="39">
        <v>0</v>
      </c>
      <c r="R676" s="39">
        <v>1</v>
      </c>
      <c r="S676" s="39">
        <v>0</v>
      </c>
      <c r="T676" s="39">
        <v>1</v>
      </c>
      <c r="U676" s="39">
        <v>7</v>
      </c>
      <c r="V676" s="39">
        <v>1</v>
      </c>
      <c r="W676" s="39">
        <v>5</v>
      </c>
      <c r="X676" s="39">
        <v>1</v>
      </c>
    </row>
    <row r="677" spans="1:24" x14ac:dyDescent="0.2">
      <c r="A677" s="39">
        <v>1</v>
      </c>
      <c r="B677" s="39">
        <v>1</v>
      </c>
      <c r="C677" s="39">
        <v>3</v>
      </c>
      <c r="D677" s="39">
        <v>3</v>
      </c>
      <c r="E677" s="39">
        <v>3</v>
      </c>
      <c r="F677" s="39">
        <v>1</v>
      </c>
      <c r="G677" s="39">
        <v>1</v>
      </c>
      <c r="Q677" s="39">
        <v>0</v>
      </c>
      <c r="R677" s="39">
        <v>1</v>
      </c>
      <c r="S677" s="39">
        <v>0</v>
      </c>
      <c r="T677" s="39">
        <v>1</v>
      </c>
      <c r="U677" s="39">
        <v>7</v>
      </c>
      <c r="V677" s="39">
        <v>1</v>
      </c>
      <c r="W677" s="39">
        <v>6</v>
      </c>
      <c r="X677" s="39">
        <v>1</v>
      </c>
    </row>
    <row r="678" spans="1:24" x14ac:dyDescent="0.2">
      <c r="A678" s="39">
        <v>1</v>
      </c>
      <c r="B678" s="39">
        <v>1</v>
      </c>
      <c r="C678" s="39">
        <v>3</v>
      </c>
      <c r="D678" s="39">
        <v>3</v>
      </c>
      <c r="E678" s="39">
        <v>3</v>
      </c>
      <c r="F678" s="39">
        <v>2</v>
      </c>
      <c r="G678" s="39">
        <v>1</v>
      </c>
      <c r="Q678" s="42">
        <v>0</v>
      </c>
      <c r="R678" s="42">
        <v>1</v>
      </c>
      <c r="S678" s="42">
        <v>0</v>
      </c>
      <c r="T678" s="42">
        <v>1</v>
      </c>
      <c r="U678" s="42">
        <v>7</v>
      </c>
      <c r="V678" s="42">
        <v>1</v>
      </c>
      <c r="W678" s="42">
        <v>7</v>
      </c>
      <c r="X678" s="42">
        <v>1</v>
      </c>
    </row>
    <row r="679" spans="1:24" x14ac:dyDescent="0.2">
      <c r="A679" s="39">
        <v>1</v>
      </c>
      <c r="B679" s="39">
        <v>1</v>
      </c>
      <c r="C679" s="39">
        <v>3</v>
      </c>
      <c r="D679" s="39">
        <v>3</v>
      </c>
      <c r="E679" s="39">
        <v>3</v>
      </c>
      <c r="F679" s="39">
        <v>3</v>
      </c>
      <c r="G679" s="39">
        <v>1</v>
      </c>
      <c r="Q679" s="39">
        <v>0</v>
      </c>
      <c r="R679" s="39">
        <v>1</v>
      </c>
      <c r="S679" s="39">
        <v>1</v>
      </c>
      <c r="T679" s="39">
        <v>1</v>
      </c>
      <c r="U679" s="39">
        <v>0</v>
      </c>
      <c r="V679" s="39">
        <v>1</v>
      </c>
      <c r="W679" s="39">
        <v>0</v>
      </c>
      <c r="X679" s="39">
        <v>1</v>
      </c>
    </row>
    <row r="680" spans="1:24" x14ac:dyDescent="0.2">
      <c r="A680" s="39">
        <v>1</v>
      </c>
      <c r="B680" s="39">
        <v>1</v>
      </c>
      <c r="C680" s="39">
        <v>3</v>
      </c>
      <c r="D680" s="39">
        <v>4</v>
      </c>
      <c r="E680" s="39">
        <v>3</v>
      </c>
      <c r="F680" s="39">
        <v>0</v>
      </c>
      <c r="G680" s="39">
        <v>1</v>
      </c>
      <c r="Q680" s="39">
        <v>0</v>
      </c>
      <c r="R680" s="39">
        <v>1</v>
      </c>
      <c r="S680" s="39">
        <v>1</v>
      </c>
      <c r="T680" s="39">
        <v>1</v>
      </c>
      <c r="U680" s="39">
        <v>1</v>
      </c>
      <c r="V680" s="39">
        <v>1</v>
      </c>
      <c r="W680" s="39">
        <v>0</v>
      </c>
      <c r="X680" s="39">
        <v>1</v>
      </c>
    </row>
    <row r="681" spans="1:24" x14ac:dyDescent="0.2">
      <c r="A681" s="39">
        <v>1</v>
      </c>
      <c r="B681" s="39">
        <v>1</v>
      </c>
      <c r="C681" s="39">
        <v>3</v>
      </c>
      <c r="D681" s="39">
        <v>4</v>
      </c>
      <c r="E681" s="39">
        <v>3</v>
      </c>
      <c r="F681" s="39">
        <v>1</v>
      </c>
      <c r="G681" s="39">
        <v>1</v>
      </c>
      <c r="Q681" s="39">
        <v>0</v>
      </c>
      <c r="R681" s="39">
        <v>1</v>
      </c>
      <c r="S681" s="39">
        <v>1</v>
      </c>
      <c r="T681" s="39">
        <v>1</v>
      </c>
      <c r="U681" s="39">
        <v>1</v>
      </c>
      <c r="V681" s="39">
        <v>1</v>
      </c>
      <c r="W681" s="39">
        <v>1</v>
      </c>
      <c r="X681" s="39">
        <v>1</v>
      </c>
    </row>
    <row r="682" spans="1:24" x14ac:dyDescent="0.2">
      <c r="A682" s="39">
        <v>1</v>
      </c>
      <c r="B682" s="39">
        <v>1</v>
      </c>
      <c r="C682" s="39">
        <v>3</v>
      </c>
      <c r="D682" s="39">
        <v>4</v>
      </c>
      <c r="E682" s="39">
        <v>3</v>
      </c>
      <c r="F682" s="39">
        <v>2</v>
      </c>
      <c r="G682" s="39">
        <v>1</v>
      </c>
      <c r="Q682" s="39">
        <v>0</v>
      </c>
      <c r="R682" s="39">
        <v>1</v>
      </c>
      <c r="S682" s="39">
        <v>1</v>
      </c>
      <c r="T682" s="39">
        <v>1</v>
      </c>
      <c r="U682" s="39">
        <v>2</v>
      </c>
      <c r="V682" s="39">
        <v>1</v>
      </c>
      <c r="W682" s="39">
        <v>0</v>
      </c>
      <c r="X682" s="39">
        <v>1</v>
      </c>
    </row>
    <row r="683" spans="1:24" x14ac:dyDescent="0.2">
      <c r="A683" s="39">
        <v>1</v>
      </c>
      <c r="B683" s="39">
        <v>1</v>
      </c>
      <c r="C683" s="39">
        <v>3</v>
      </c>
      <c r="D683" s="39">
        <v>4</v>
      </c>
      <c r="E683" s="39">
        <v>3</v>
      </c>
      <c r="F683" s="39">
        <v>3</v>
      </c>
      <c r="G683" s="39">
        <v>1</v>
      </c>
      <c r="Q683" s="39">
        <v>0</v>
      </c>
      <c r="R683" s="39">
        <v>1</v>
      </c>
      <c r="S683" s="39">
        <v>1</v>
      </c>
      <c r="T683" s="39">
        <v>1</v>
      </c>
      <c r="U683" s="39">
        <v>2</v>
      </c>
      <c r="V683" s="39">
        <v>1</v>
      </c>
      <c r="W683" s="39">
        <v>1</v>
      </c>
      <c r="X683" s="39">
        <v>1</v>
      </c>
    </row>
    <row r="684" spans="1:24" x14ac:dyDescent="0.2">
      <c r="A684" s="39">
        <v>1</v>
      </c>
      <c r="B684" s="39">
        <v>1</v>
      </c>
      <c r="C684" s="39">
        <v>3</v>
      </c>
      <c r="D684" s="39">
        <v>4</v>
      </c>
      <c r="E684" s="39">
        <v>3</v>
      </c>
      <c r="F684" s="39">
        <v>4</v>
      </c>
      <c r="G684" s="39">
        <v>1</v>
      </c>
      <c r="Q684" s="39">
        <v>0</v>
      </c>
      <c r="R684" s="39">
        <v>1</v>
      </c>
      <c r="S684" s="39">
        <v>1</v>
      </c>
      <c r="T684" s="39">
        <v>1</v>
      </c>
      <c r="U684" s="39">
        <v>2</v>
      </c>
      <c r="V684" s="39">
        <v>1</v>
      </c>
      <c r="W684" s="39">
        <v>2</v>
      </c>
      <c r="X684" s="39">
        <v>1</v>
      </c>
    </row>
    <row r="685" spans="1:24" x14ac:dyDescent="0.2">
      <c r="A685" s="39">
        <v>1</v>
      </c>
      <c r="B685" s="39">
        <v>1</v>
      </c>
      <c r="C685" s="39">
        <v>3</v>
      </c>
      <c r="D685" s="39">
        <v>5</v>
      </c>
      <c r="E685" s="39">
        <v>3</v>
      </c>
      <c r="F685" s="39">
        <v>0</v>
      </c>
      <c r="G685" s="39">
        <v>1</v>
      </c>
      <c r="Q685" s="39">
        <v>0</v>
      </c>
      <c r="R685" s="39">
        <v>1</v>
      </c>
      <c r="S685" s="39">
        <v>1</v>
      </c>
      <c r="T685" s="39">
        <v>1</v>
      </c>
      <c r="U685" s="39">
        <v>3</v>
      </c>
      <c r="V685" s="39">
        <v>1</v>
      </c>
      <c r="W685" s="39">
        <v>0</v>
      </c>
      <c r="X685" s="39">
        <v>1</v>
      </c>
    </row>
    <row r="686" spans="1:24" x14ac:dyDescent="0.2">
      <c r="A686" s="39">
        <v>1</v>
      </c>
      <c r="B686" s="39">
        <v>1</v>
      </c>
      <c r="C686" s="39">
        <v>3</v>
      </c>
      <c r="D686" s="39">
        <v>5</v>
      </c>
      <c r="E686" s="39">
        <v>3</v>
      </c>
      <c r="F686" s="39">
        <v>1</v>
      </c>
      <c r="G686" s="39">
        <v>1</v>
      </c>
      <c r="Q686" s="39">
        <v>0</v>
      </c>
      <c r="R686" s="39">
        <v>1</v>
      </c>
      <c r="S686" s="39">
        <v>1</v>
      </c>
      <c r="T686" s="39">
        <v>1</v>
      </c>
      <c r="U686" s="39">
        <v>3</v>
      </c>
      <c r="V686" s="39">
        <v>1</v>
      </c>
      <c r="W686" s="39">
        <v>1</v>
      </c>
      <c r="X686" s="39">
        <v>1</v>
      </c>
    </row>
    <row r="687" spans="1:24" x14ac:dyDescent="0.2">
      <c r="A687" s="39">
        <v>1</v>
      </c>
      <c r="B687" s="39">
        <v>1</v>
      </c>
      <c r="C687" s="39">
        <v>3</v>
      </c>
      <c r="D687" s="39">
        <v>5</v>
      </c>
      <c r="E687" s="39">
        <v>3</v>
      </c>
      <c r="F687" s="39">
        <v>2</v>
      </c>
      <c r="G687" s="39">
        <v>1</v>
      </c>
      <c r="Q687" s="39">
        <v>0</v>
      </c>
      <c r="R687" s="39">
        <v>1</v>
      </c>
      <c r="S687" s="39">
        <v>1</v>
      </c>
      <c r="T687" s="39">
        <v>1</v>
      </c>
      <c r="U687" s="39">
        <v>3</v>
      </c>
      <c r="V687" s="39">
        <v>1</v>
      </c>
      <c r="W687" s="39">
        <v>2</v>
      </c>
      <c r="X687" s="39">
        <v>1</v>
      </c>
    </row>
    <row r="688" spans="1:24" x14ac:dyDescent="0.2">
      <c r="A688" s="39">
        <v>1</v>
      </c>
      <c r="B688" s="39">
        <v>1</v>
      </c>
      <c r="C688" s="39">
        <v>3</v>
      </c>
      <c r="D688" s="39">
        <v>5</v>
      </c>
      <c r="E688" s="39">
        <v>3</v>
      </c>
      <c r="F688" s="39">
        <v>3</v>
      </c>
      <c r="G688" s="39">
        <v>1</v>
      </c>
      <c r="Q688" s="39">
        <v>0</v>
      </c>
      <c r="R688" s="39">
        <v>1</v>
      </c>
      <c r="S688" s="39">
        <v>1</v>
      </c>
      <c r="T688" s="39">
        <v>1</v>
      </c>
      <c r="U688" s="39">
        <v>3</v>
      </c>
      <c r="V688" s="39">
        <v>1</v>
      </c>
      <c r="W688" s="39">
        <v>3</v>
      </c>
      <c r="X688" s="39">
        <v>1</v>
      </c>
    </row>
    <row r="689" spans="1:24" x14ac:dyDescent="0.2">
      <c r="A689" s="39">
        <v>1</v>
      </c>
      <c r="B689" s="39">
        <v>1</v>
      </c>
      <c r="C689" s="39">
        <v>3</v>
      </c>
      <c r="D689" s="39">
        <v>5</v>
      </c>
      <c r="E689" s="39">
        <v>3</v>
      </c>
      <c r="F689" s="39">
        <v>4</v>
      </c>
      <c r="G689" s="39">
        <v>1</v>
      </c>
      <c r="Q689" s="39">
        <v>0</v>
      </c>
      <c r="R689" s="39">
        <v>1</v>
      </c>
      <c r="S689" s="39">
        <v>1</v>
      </c>
      <c r="T689" s="39">
        <v>1</v>
      </c>
      <c r="U689" s="39">
        <v>4</v>
      </c>
      <c r="V689" s="39">
        <v>1</v>
      </c>
      <c r="W689" s="39">
        <v>0</v>
      </c>
      <c r="X689" s="39">
        <v>1</v>
      </c>
    </row>
    <row r="690" spans="1:24" x14ac:dyDescent="0.2">
      <c r="A690" s="39">
        <v>1</v>
      </c>
      <c r="B690" s="39">
        <v>1</v>
      </c>
      <c r="C690" s="39">
        <v>3</v>
      </c>
      <c r="D690" s="39">
        <v>5</v>
      </c>
      <c r="E690" s="39">
        <v>3</v>
      </c>
      <c r="F690" s="39">
        <v>5</v>
      </c>
      <c r="G690" s="39">
        <v>1</v>
      </c>
      <c r="Q690" s="39">
        <v>0</v>
      </c>
      <c r="R690" s="39">
        <v>1</v>
      </c>
      <c r="S690" s="39">
        <v>1</v>
      </c>
      <c r="T690" s="39">
        <v>1</v>
      </c>
      <c r="U690" s="39">
        <v>4</v>
      </c>
      <c r="V690" s="39">
        <v>1</v>
      </c>
      <c r="W690" s="39">
        <v>1</v>
      </c>
      <c r="X690" s="39">
        <v>1</v>
      </c>
    </row>
    <row r="691" spans="1:24" x14ac:dyDescent="0.2">
      <c r="A691" s="39">
        <v>1</v>
      </c>
      <c r="B691" s="39">
        <v>1</v>
      </c>
      <c r="C691" s="39">
        <v>3</v>
      </c>
      <c r="D691" s="39">
        <v>6</v>
      </c>
      <c r="E691" s="39">
        <v>3</v>
      </c>
      <c r="F691" s="39">
        <v>0</v>
      </c>
      <c r="G691" s="39">
        <v>1</v>
      </c>
      <c r="Q691" s="39">
        <v>0</v>
      </c>
      <c r="R691" s="39">
        <v>1</v>
      </c>
      <c r="S691" s="39">
        <v>1</v>
      </c>
      <c r="T691" s="39">
        <v>1</v>
      </c>
      <c r="U691" s="39">
        <v>4</v>
      </c>
      <c r="V691" s="39">
        <v>1</v>
      </c>
      <c r="W691" s="39">
        <v>2</v>
      </c>
      <c r="X691" s="39">
        <v>1</v>
      </c>
    </row>
    <row r="692" spans="1:24" x14ac:dyDescent="0.2">
      <c r="A692" s="39">
        <v>1</v>
      </c>
      <c r="B692" s="39">
        <v>1</v>
      </c>
      <c r="C692" s="39">
        <v>3</v>
      </c>
      <c r="D692" s="39">
        <v>6</v>
      </c>
      <c r="E692" s="39">
        <v>3</v>
      </c>
      <c r="F692" s="39">
        <v>1</v>
      </c>
      <c r="G692" s="39">
        <v>1</v>
      </c>
      <c r="Q692" s="39">
        <v>0</v>
      </c>
      <c r="R692" s="39">
        <v>1</v>
      </c>
      <c r="S692" s="39">
        <v>1</v>
      </c>
      <c r="T692" s="39">
        <v>1</v>
      </c>
      <c r="U692" s="39">
        <v>4</v>
      </c>
      <c r="V692" s="39">
        <v>1</v>
      </c>
      <c r="W692" s="39">
        <v>3</v>
      </c>
      <c r="X692" s="39">
        <v>1</v>
      </c>
    </row>
    <row r="693" spans="1:24" x14ac:dyDescent="0.2">
      <c r="A693" s="39">
        <v>1</v>
      </c>
      <c r="B693" s="39">
        <v>1</v>
      </c>
      <c r="C693" s="39">
        <v>3</v>
      </c>
      <c r="D693" s="39">
        <v>6</v>
      </c>
      <c r="E693" s="39">
        <v>3</v>
      </c>
      <c r="F693" s="39">
        <v>2</v>
      </c>
      <c r="G693" s="39">
        <v>1</v>
      </c>
      <c r="Q693" s="39">
        <v>0</v>
      </c>
      <c r="R693" s="39">
        <v>1</v>
      </c>
      <c r="S693" s="39">
        <v>1</v>
      </c>
      <c r="T693" s="39">
        <v>1</v>
      </c>
      <c r="U693" s="39">
        <v>4</v>
      </c>
      <c r="V693" s="39">
        <v>1</v>
      </c>
      <c r="W693" s="39">
        <v>4</v>
      </c>
      <c r="X693" s="39">
        <v>1</v>
      </c>
    </row>
    <row r="694" spans="1:24" x14ac:dyDescent="0.2">
      <c r="A694" s="39">
        <v>1</v>
      </c>
      <c r="B694" s="39">
        <v>1</v>
      </c>
      <c r="C694" s="39">
        <v>3</v>
      </c>
      <c r="D694" s="39">
        <v>6</v>
      </c>
      <c r="E694" s="39">
        <v>3</v>
      </c>
      <c r="F694" s="39">
        <v>3</v>
      </c>
      <c r="G694" s="39">
        <v>1</v>
      </c>
      <c r="Q694" s="39">
        <v>0</v>
      </c>
      <c r="R694" s="39">
        <v>1</v>
      </c>
      <c r="S694" s="39">
        <v>1</v>
      </c>
      <c r="T694" s="39">
        <v>1</v>
      </c>
      <c r="U694" s="39">
        <v>5</v>
      </c>
      <c r="V694" s="39">
        <v>1</v>
      </c>
      <c r="W694" s="39">
        <v>0</v>
      </c>
      <c r="X694" s="39">
        <v>1</v>
      </c>
    </row>
    <row r="695" spans="1:24" x14ac:dyDescent="0.2">
      <c r="A695" s="39">
        <v>1</v>
      </c>
      <c r="B695" s="39">
        <v>1</v>
      </c>
      <c r="C695" s="39">
        <v>3</v>
      </c>
      <c r="D695" s="39">
        <v>6</v>
      </c>
      <c r="E695" s="39">
        <v>3</v>
      </c>
      <c r="F695" s="39">
        <v>4</v>
      </c>
      <c r="G695" s="39">
        <v>1</v>
      </c>
      <c r="Q695" s="39">
        <v>0</v>
      </c>
      <c r="R695" s="39">
        <v>1</v>
      </c>
      <c r="S695" s="39">
        <v>1</v>
      </c>
      <c r="T695" s="39">
        <v>1</v>
      </c>
      <c r="U695" s="39">
        <v>5</v>
      </c>
      <c r="V695" s="39">
        <v>1</v>
      </c>
      <c r="W695" s="39">
        <v>1</v>
      </c>
      <c r="X695" s="39">
        <v>1</v>
      </c>
    </row>
    <row r="696" spans="1:24" x14ac:dyDescent="0.2">
      <c r="A696" s="39">
        <v>1</v>
      </c>
      <c r="B696" s="39">
        <v>1</v>
      </c>
      <c r="C696" s="39">
        <v>3</v>
      </c>
      <c r="D696" s="39">
        <v>6</v>
      </c>
      <c r="E696" s="39">
        <v>3</v>
      </c>
      <c r="F696" s="39">
        <v>5</v>
      </c>
      <c r="G696" s="39">
        <v>1</v>
      </c>
      <c r="Q696" s="39">
        <v>0</v>
      </c>
      <c r="R696" s="39">
        <v>1</v>
      </c>
      <c r="S696" s="39">
        <v>1</v>
      </c>
      <c r="T696" s="39">
        <v>1</v>
      </c>
      <c r="U696" s="39">
        <v>5</v>
      </c>
      <c r="V696" s="39">
        <v>1</v>
      </c>
      <c r="W696" s="39">
        <v>2</v>
      </c>
      <c r="X696" s="39">
        <v>1</v>
      </c>
    </row>
    <row r="697" spans="1:24" x14ac:dyDescent="0.2">
      <c r="A697" s="39">
        <v>1</v>
      </c>
      <c r="B697" s="39">
        <v>1</v>
      </c>
      <c r="C697" s="39">
        <v>3</v>
      </c>
      <c r="D697" s="39">
        <v>6</v>
      </c>
      <c r="E697" s="39">
        <v>3</v>
      </c>
      <c r="F697" s="39">
        <v>6</v>
      </c>
      <c r="G697" s="39">
        <v>1</v>
      </c>
      <c r="Q697" s="39">
        <v>0</v>
      </c>
      <c r="R697" s="39">
        <v>1</v>
      </c>
      <c r="S697" s="39">
        <v>1</v>
      </c>
      <c r="T697" s="39">
        <v>1</v>
      </c>
      <c r="U697" s="39">
        <v>5</v>
      </c>
      <c r="V697" s="39">
        <v>1</v>
      </c>
      <c r="W697" s="39">
        <v>3</v>
      </c>
      <c r="X697" s="39">
        <v>1</v>
      </c>
    </row>
    <row r="698" spans="1:24" x14ac:dyDescent="0.2">
      <c r="A698" s="39">
        <v>1</v>
      </c>
      <c r="B698" s="39">
        <v>1</v>
      </c>
      <c r="C698" s="39">
        <v>3</v>
      </c>
      <c r="D698" s="39">
        <v>7</v>
      </c>
      <c r="E698" s="39">
        <v>3</v>
      </c>
      <c r="F698" s="39">
        <v>0</v>
      </c>
      <c r="G698" s="39">
        <v>1</v>
      </c>
      <c r="Q698" s="39">
        <v>0</v>
      </c>
      <c r="R698" s="39">
        <v>1</v>
      </c>
      <c r="S698" s="39">
        <v>1</v>
      </c>
      <c r="T698" s="39">
        <v>1</v>
      </c>
      <c r="U698" s="39">
        <v>5</v>
      </c>
      <c r="V698" s="39">
        <v>1</v>
      </c>
      <c r="W698" s="39">
        <v>4</v>
      </c>
      <c r="X698" s="39">
        <v>1</v>
      </c>
    </row>
    <row r="699" spans="1:24" x14ac:dyDescent="0.2">
      <c r="A699" s="39">
        <v>1</v>
      </c>
      <c r="B699" s="39">
        <v>1</v>
      </c>
      <c r="C699" s="39">
        <v>3</v>
      </c>
      <c r="D699" s="39">
        <v>7</v>
      </c>
      <c r="E699" s="39">
        <v>3</v>
      </c>
      <c r="F699" s="39">
        <v>1</v>
      </c>
      <c r="G699" s="39">
        <v>1</v>
      </c>
      <c r="Q699" s="39">
        <v>0</v>
      </c>
      <c r="R699" s="39">
        <v>1</v>
      </c>
      <c r="S699" s="39">
        <v>1</v>
      </c>
      <c r="T699" s="39">
        <v>1</v>
      </c>
      <c r="U699" s="39">
        <v>5</v>
      </c>
      <c r="V699" s="39">
        <v>1</v>
      </c>
      <c r="W699" s="39">
        <v>5</v>
      </c>
      <c r="X699" s="39">
        <v>1</v>
      </c>
    </row>
    <row r="700" spans="1:24" x14ac:dyDescent="0.2">
      <c r="A700" s="39">
        <v>1</v>
      </c>
      <c r="B700" s="39">
        <v>1</v>
      </c>
      <c r="C700" s="39">
        <v>3</v>
      </c>
      <c r="D700" s="39">
        <v>7</v>
      </c>
      <c r="E700" s="39">
        <v>3</v>
      </c>
      <c r="F700" s="39">
        <v>2</v>
      </c>
      <c r="G700" s="39">
        <v>1</v>
      </c>
      <c r="Q700" s="39">
        <v>0</v>
      </c>
      <c r="R700" s="39">
        <v>1</v>
      </c>
      <c r="S700" s="39">
        <v>1</v>
      </c>
      <c r="T700" s="39">
        <v>1</v>
      </c>
      <c r="U700" s="39">
        <v>6</v>
      </c>
      <c r="V700" s="39">
        <v>1</v>
      </c>
      <c r="W700" s="39">
        <v>0</v>
      </c>
      <c r="X700" s="39">
        <v>1</v>
      </c>
    </row>
    <row r="701" spans="1:24" x14ac:dyDescent="0.2">
      <c r="A701" s="39">
        <v>1</v>
      </c>
      <c r="B701" s="39">
        <v>1</v>
      </c>
      <c r="C701" s="39">
        <v>3</v>
      </c>
      <c r="D701" s="39">
        <v>7</v>
      </c>
      <c r="E701" s="39">
        <v>3</v>
      </c>
      <c r="F701" s="39">
        <v>3</v>
      </c>
      <c r="G701" s="39">
        <v>1</v>
      </c>
      <c r="Q701" s="39">
        <v>0</v>
      </c>
      <c r="R701" s="39">
        <v>1</v>
      </c>
      <c r="S701" s="39">
        <v>1</v>
      </c>
      <c r="T701" s="39">
        <v>1</v>
      </c>
      <c r="U701" s="39">
        <v>6</v>
      </c>
      <c r="V701" s="39">
        <v>1</v>
      </c>
      <c r="W701" s="39">
        <v>1</v>
      </c>
      <c r="X701" s="39">
        <v>1</v>
      </c>
    </row>
    <row r="702" spans="1:24" x14ac:dyDescent="0.2">
      <c r="A702" s="39">
        <v>1</v>
      </c>
      <c r="B702" s="39">
        <v>1</v>
      </c>
      <c r="C702" s="39">
        <v>3</v>
      </c>
      <c r="D702" s="39">
        <v>7</v>
      </c>
      <c r="E702" s="39">
        <v>3</v>
      </c>
      <c r="F702" s="39">
        <v>4</v>
      </c>
      <c r="G702" s="39">
        <v>1</v>
      </c>
      <c r="Q702" s="39">
        <v>0</v>
      </c>
      <c r="R702" s="39">
        <v>1</v>
      </c>
      <c r="S702" s="39">
        <v>1</v>
      </c>
      <c r="T702" s="39">
        <v>1</v>
      </c>
      <c r="U702" s="39">
        <v>6</v>
      </c>
      <c r="V702" s="39">
        <v>1</v>
      </c>
      <c r="W702" s="39">
        <v>2</v>
      </c>
      <c r="X702" s="39">
        <v>1</v>
      </c>
    </row>
    <row r="703" spans="1:24" x14ac:dyDescent="0.2">
      <c r="A703" s="39">
        <v>1</v>
      </c>
      <c r="B703" s="39">
        <v>1</v>
      </c>
      <c r="C703" s="39">
        <v>3</v>
      </c>
      <c r="D703" s="39">
        <v>7</v>
      </c>
      <c r="E703" s="39">
        <v>3</v>
      </c>
      <c r="F703" s="39">
        <v>5</v>
      </c>
      <c r="G703" s="39">
        <v>1</v>
      </c>
      <c r="Q703" s="39">
        <v>0</v>
      </c>
      <c r="R703" s="39">
        <v>1</v>
      </c>
      <c r="S703" s="39">
        <v>1</v>
      </c>
      <c r="T703" s="39">
        <v>1</v>
      </c>
      <c r="U703" s="39">
        <v>6</v>
      </c>
      <c r="V703" s="39">
        <v>1</v>
      </c>
      <c r="W703" s="39">
        <v>3</v>
      </c>
      <c r="X703" s="39">
        <v>1</v>
      </c>
    </row>
    <row r="704" spans="1:24" x14ac:dyDescent="0.2">
      <c r="A704" s="39">
        <v>1</v>
      </c>
      <c r="B704" s="39">
        <v>1</v>
      </c>
      <c r="C704" s="39">
        <v>3</v>
      </c>
      <c r="D704" s="39">
        <v>7</v>
      </c>
      <c r="E704" s="39">
        <v>3</v>
      </c>
      <c r="F704" s="39">
        <v>6</v>
      </c>
      <c r="G704" s="39">
        <v>1</v>
      </c>
      <c r="Q704" s="39">
        <v>0</v>
      </c>
      <c r="R704" s="39">
        <v>1</v>
      </c>
      <c r="S704" s="39">
        <v>1</v>
      </c>
      <c r="T704" s="39">
        <v>1</v>
      </c>
      <c r="U704" s="39">
        <v>6</v>
      </c>
      <c r="V704" s="39">
        <v>1</v>
      </c>
      <c r="W704" s="39">
        <v>4</v>
      </c>
      <c r="X704" s="39">
        <v>1</v>
      </c>
    </row>
    <row r="705" spans="1:24" x14ac:dyDescent="0.2">
      <c r="A705" s="40">
        <v>1</v>
      </c>
      <c r="B705" s="40">
        <v>1</v>
      </c>
      <c r="C705" s="40">
        <v>3</v>
      </c>
      <c r="D705" s="40">
        <v>7</v>
      </c>
      <c r="E705" s="40">
        <v>3</v>
      </c>
      <c r="F705" s="40">
        <v>7</v>
      </c>
      <c r="G705" s="40">
        <v>1</v>
      </c>
      <c r="Q705" s="39">
        <v>0</v>
      </c>
      <c r="R705" s="39">
        <v>1</v>
      </c>
      <c r="S705" s="39">
        <v>1</v>
      </c>
      <c r="T705" s="39">
        <v>1</v>
      </c>
      <c r="U705" s="39">
        <v>6</v>
      </c>
      <c r="V705" s="39">
        <v>1</v>
      </c>
      <c r="W705" s="39">
        <v>5</v>
      </c>
      <c r="X705" s="39">
        <v>1</v>
      </c>
    </row>
    <row r="706" spans="1:24" x14ac:dyDescent="0.2">
      <c r="A706" s="40">
        <v>1</v>
      </c>
      <c r="B706" s="40">
        <v>1</v>
      </c>
      <c r="C706" s="40">
        <v>3</v>
      </c>
      <c r="D706" s="40">
        <v>8</v>
      </c>
      <c r="E706" s="40">
        <v>3</v>
      </c>
      <c r="F706" s="41">
        <v>0</v>
      </c>
      <c r="G706" s="41">
        <v>1</v>
      </c>
      <c r="Q706" s="39">
        <v>0</v>
      </c>
      <c r="R706" s="39">
        <v>1</v>
      </c>
      <c r="S706" s="39">
        <v>1</v>
      </c>
      <c r="T706" s="39">
        <v>1</v>
      </c>
      <c r="U706" s="39">
        <v>6</v>
      </c>
      <c r="V706" s="39">
        <v>1</v>
      </c>
      <c r="W706" s="39">
        <v>6</v>
      </c>
      <c r="X706" s="39">
        <v>1</v>
      </c>
    </row>
    <row r="707" spans="1:24" x14ac:dyDescent="0.2">
      <c r="A707" s="40">
        <v>1</v>
      </c>
      <c r="B707" s="40">
        <v>1</v>
      </c>
      <c r="C707" s="40">
        <v>3</v>
      </c>
      <c r="D707" s="40">
        <v>8</v>
      </c>
      <c r="E707" s="40">
        <v>3</v>
      </c>
      <c r="F707" s="41">
        <v>1</v>
      </c>
      <c r="G707" s="41">
        <v>1</v>
      </c>
      <c r="Q707" s="39">
        <v>0</v>
      </c>
      <c r="R707" s="39">
        <v>1</v>
      </c>
      <c r="S707" s="39">
        <v>1</v>
      </c>
      <c r="T707" s="39">
        <v>1</v>
      </c>
      <c r="U707" s="39">
        <v>7</v>
      </c>
      <c r="V707" s="39">
        <v>1</v>
      </c>
      <c r="W707" s="39">
        <v>0</v>
      </c>
      <c r="X707" s="39">
        <v>1</v>
      </c>
    </row>
    <row r="708" spans="1:24" x14ac:dyDescent="0.2">
      <c r="A708" s="40">
        <v>1</v>
      </c>
      <c r="B708" s="40">
        <v>1</v>
      </c>
      <c r="C708" s="40">
        <v>3</v>
      </c>
      <c r="D708" s="40">
        <v>8</v>
      </c>
      <c r="E708" s="40">
        <v>3</v>
      </c>
      <c r="F708" s="41">
        <v>2</v>
      </c>
      <c r="G708" s="41">
        <v>1</v>
      </c>
      <c r="Q708" s="39">
        <v>0</v>
      </c>
      <c r="R708" s="39">
        <v>1</v>
      </c>
      <c r="S708" s="39">
        <v>1</v>
      </c>
      <c r="T708" s="39">
        <v>1</v>
      </c>
      <c r="U708" s="39">
        <v>7</v>
      </c>
      <c r="V708" s="39">
        <v>1</v>
      </c>
      <c r="W708" s="39">
        <v>1</v>
      </c>
      <c r="X708" s="39">
        <v>1</v>
      </c>
    </row>
    <row r="709" spans="1:24" x14ac:dyDescent="0.2">
      <c r="A709" s="40">
        <v>1</v>
      </c>
      <c r="B709" s="40">
        <v>1</v>
      </c>
      <c r="C709" s="40">
        <v>3</v>
      </c>
      <c r="D709" s="40">
        <v>8</v>
      </c>
      <c r="E709" s="40">
        <v>3</v>
      </c>
      <c r="F709" s="41">
        <v>3</v>
      </c>
      <c r="G709" s="41">
        <v>1</v>
      </c>
      <c r="Q709" s="39">
        <v>0</v>
      </c>
      <c r="R709" s="39">
        <v>1</v>
      </c>
      <c r="S709" s="39">
        <v>1</v>
      </c>
      <c r="T709" s="39">
        <v>1</v>
      </c>
      <c r="U709" s="39">
        <v>7</v>
      </c>
      <c r="V709" s="39">
        <v>1</v>
      </c>
      <c r="W709" s="39">
        <v>2</v>
      </c>
      <c r="X709" s="39">
        <v>1</v>
      </c>
    </row>
    <row r="710" spans="1:24" x14ac:dyDescent="0.2">
      <c r="A710" s="40">
        <v>1</v>
      </c>
      <c r="B710" s="40">
        <v>1</v>
      </c>
      <c r="C710" s="40">
        <v>3</v>
      </c>
      <c r="D710" s="40">
        <v>8</v>
      </c>
      <c r="E710" s="40">
        <v>3</v>
      </c>
      <c r="F710" s="41">
        <v>4</v>
      </c>
      <c r="G710" s="41">
        <v>1</v>
      </c>
      <c r="Q710" s="39">
        <v>0</v>
      </c>
      <c r="R710" s="39">
        <v>1</v>
      </c>
      <c r="S710" s="39">
        <v>1</v>
      </c>
      <c r="T710" s="39">
        <v>1</v>
      </c>
      <c r="U710" s="39">
        <v>7</v>
      </c>
      <c r="V710" s="39">
        <v>1</v>
      </c>
      <c r="W710" s="39">
        <v>3</v>
      </c>
      <c r="X710" s="39">
        <v>1</v>
      </c>
    </row>
    <row r="711" spans="1:24" x14ac:dyDescent="0.2">
      <c r="A711" s="40">
        <v>1</v>
      </c>
      <c r="B711" s="40">
        <v>1</v>
      </c>
      <c r="C711" s="40">
        <v>3</v>
      </c>
      <c r="D711" s="40">
        <v>8</v>
      </c>
      <c r="E711" s="40">
        <v>3</v>
      </c>
      <c r="F711" s="41">
        <v>5</v>
      </c>
      <c r="G711" s="41">
        <v>1</v>
      </c>
      <c r="Q711" s="39">
        <v>0</v>
      </c>
      <c r="R711" s="39">
        <v>1</v>
      </c>
      <c r="S711" s="39">
        <v>1</v>
      </c>
      <c r="T711" s="39">
        <v>1</v>
      </c>
      <c r="U711" s="39">
        <v>7</v>
      </c>
      <c r="V711" s="39">
        <v>1</v>
      </c>
      <c r="W711" s="39">
        <v>4</v>
      </c>
      <c r="X711" s="39">
        <v>1</v>
      </c>
    </row>
    <row r="712" spans="1:24" x14ac:dyDescent="0.2">
      <c r="A712" s="40">
        <v>1</v>
      </c>
      <c r="B712" s="40">
        <v>1</v>
      </c>
      <c r="C712" s="40">
        <v>3</v>
      </c>
      <c r="D712" s="40">
        <v>8</v>
      </c>
      <c r="E712" s="40">
        <v>3</v>
      </c>
      <c r="F712" s="41">
        <v>6</v>
      </c>
      <c r="G712" s="41">
        <v>1</v>
      </c>
      <c r="Q712" s="39">
        <v>0</v>
      </c>
      <c r="R712" s="39">
        <v>1</v>
      </c>
      <c r="S712" s="39">
        <v>1</v>
      </c>
      <c r="T712" s="39">
        <v>1</v>
      </c>
      <c r="U712" s="39">
        <v>7</v>
      </c>
      <c r="V712" s="39">
        <v>1</v>
      </c>
      <c r="W712" s="39">
        <v>5</v>
      </c>
      <c r="X712" s="39">
        <v>1</v>
      </c>
    </row>
    <row r="713" spans="1:24" x14ac:dyDescent="0.2">
      <c r="A713" s="40">
        <v>1</v>
      </c>
      <c r="B713" s="40">
        <v>1</v>
      </c>
      <c r="C713" s="40">
        <v>3</v>
      </c>
      <c r="D713" s="40">
        <v>8</v>
      </c>
      <c r="E713" s="40">
        <v>3</v>
      </c>
      <c r="F713" s="41">
        <v>7</v>
      </c>
      <c r="G713" s="41">
        <v>1</v>
      </c>
      <c r="Q713" s="39">
        <v>0</v>
      </c>
      <c r="R713" s="39">
        <v>1</v>
      </c>
      <c r="S713" s="39">
        <v>1</v>
      </c>
      <c r="T713" s="39">
        <v>1</v>
      </c>
      <c r="U713" s="39">
        <v>7</v>
      </c>
      <c r="V713" s="39">
        <v>1</v>
      </c>
      <c r="W713" s="39">
        <v>6</v>
      </c>
      <c r="X713" s="39">
        <v>1</v>
      </c>
    </row>
    <row r="714" spans="1:24" x14ac:dyDescent="0.2">
      <c r="A714" s="42">
        <v>1</v>
      </c>
      <c r="B714" s="42">
        <v>1</v>
      </c>
      <c r="C714" s="42">
        <v>3</v>
      </c>
      <c r="D714" s="42">
        <v>8</v>
      </c>
      <c r="E714" s="42">
        <v>3</v>
      </c>
      <c r="F714" s="43">
        <v>8</v>
      </c>
      <c r="G714" s="43">
        <v>1</v>
      </c>
      <c r="Q714" s="42">
        <v>0</v>
      </c>
      <c r="R714" s="42">
        <v>1</v>
      </c>
      <c r="S714" s="42">
        <v>1</v>
      </c>
      <c r="T714" s="42">
        <v>1</v>
      </c>
      <c r="U714" s="42">
        <v>7</v>
      </c>
      <c r="V714" s="42">
        <v>1</v>
      </c>
      <c r="W714" s="42">
        <v>7</v>
      </c>
      <c r="X714" s="42">
        <v>1</v>
      </c>
    </row>
    <row r="715" spans="1:24" x14ac:dyDescent="0.2">
      <c r="A715" s="39">
        <v>0</v>
      </c>
      <c r="B715" s="39">
        <v>0</v>
      </c>
      <c r="C715" s="39">
        <v>4</v>
      </c>
      <c r="D715" s="39">
        <v>0</v>
      </c>
      <c r="E715" s="39">
        <v>4</v>
      </c>
      <c r="F715" s="39">
        <v>0</v>
      </c>
      <c r="G715" s="39">
        <v>1</v>
      </c>
      <c r="Q715" s="39">
        <v>1</v>
      </c>
      <c r="R715" s="39">
        <v>0</v>
      </c>
      <c r="S715" s="39">
        <v>0</v>
      </c>
      <c r="T715" s="39">
        <v>1</v>
      </c>
      <c r="U715" s="39">
        <v>0</v>
      </c>
      <c r="V715" s="39">
        <v>1</v>
      </c>
      <c r="W715" s="39">
        <v>0</v>
      </c>
      <c r="X715" s="39">
        <v>1</v>
      </c>
    </row>
    <row r="716" spans="1:24" x14ac:dyDescent="0.2">
      <c r="A716" s="39">
        <v>0</v>
      </c>
      <c r="B716" s="39">
        <v>0</v>
      </c>
      <c r="C716" s="39">
        <v>4</v>
      </c>
      <c r="D716" s="39">
        <v>1</v>
      </c>
      <c r="E716" s="39">
        <v>4</v>
      </c>
      <c r="F716" s="39">
        <v>0</v>
      </c>
      <c r="G716" s="39">
        <v>1</v>
      </c>
      <c r="Q716" s="39">
        <v>1</v>
      </c>
      <c r="R716" s="39">
        <v>0</v>
      </c>
      <c r="S716" s="39">
        <v>0</v>
      </c>
      <c r="T716" s="39">
        <v>1</v>
      </c>
      <c r="U716" s="39">
        <v>1</v>
      </c>
      <c r="V716" s="39">
        <v>1</v>
      </c>
      <c r="W716" s="39">
        <v>0</v>
      </c>
      <c r="X716" s="39">
        <v>1</v>
      </c>
    </row>
    <row r="717" spans="1:24" x14ac:dyDescent="0.2">
      <c r="A717" s="39">
        <v>0</v>
      </c>
      <c r="B717" s="39">
        <v>0</v>
      </c>
      <c r="C717" s="39">
        <v>4</v>
      </c>
      <c r="D717" s="39">
        <v>1</v>
      </c>
      <c r="E717" s="39">
        <v>4</v>
      </c>
      <c r="F717" s="39">
        <v>1</v>
      </c>
      <c r="G717" s="39">
        <v>1</v>
      </c>
      <c r="Q717" s="39">
        <v>1</v>
      </c>
      <c r="R717" s="39">
        <v>0</v>
      </c>
      <c r="S717" s="39">
        <v>0</v>
      </c>
      <c r="T717" s="39">
        <v>1</v>
      </c>
      <c r="U717" s="39">
        <v>1</v>
      </c>
      <c r="V717" s="39">
        <v>1</v>
      </c>
      <c r="W717" s="39">
        <v>1</v>
      </c>
      <c r="X717" s="39">
        <v>1</v>
      </c>
    </row>
    <row r="718" spans="1:24" x14ac:dyDescent="0.2">
      <c r="A718" s="39">
        <v>0</v>
      </c>
      <c r="B718" s="39">
        <v>0</v>
      </c>
      <c r="C718" s="39">
        <v>4</v>
      </c>
      <c r="D718" s="39">
        <v>2</v>
      </c>
      <c r="E718" s="39">
        <v>4</v>
      </c>
      <c r="F718" s="39">
        <v>0</v>
      </c>
      <c r="G718" s="39">
        <v>1</v>
      </c>
      <c r="Q718" s="39">
        <v>1</v>
      </c>
      <c r="R718" s="39">
        <v>0</v>
      </c>
      <c r="S718" s="39">
        <v>0</v>
      </c>
      <c r="T718" s="39">
        <v>1</v>
      </c>
      <c r="U718" s="39">
        <v>2</v>
      </c>
      <c r="V718" s="39">
        <v>1</v>
      </c>
      <c r="W718" s="39">
        <v>0</v>
      </c>
      <c r="X718" s="39">
        <v>1</v>
      </c>
    </row>
    <row r="719" spans="1:24" x14ac:dyDescent="0.2">
      <c r="A719" s="39">
        <v>0</v>
      </c>
      <c r="B719" s="39">
        <v>0</v>
      </c>
      <c r="C719" s="39">
        <v>4</v>
      </c>
      <c r="D719" s="39">
        <v>2</v>
      </c>
      <c r="E719" s="39">
        <v>4</v>
      </c>
      <c r="F719" s="39">
        <v>1</v>
      </c>
      <c r="G719" s="39">
        <v>1</v>
      </c>
      <c r="Q719" s="39">
        <v>1</v>
      </c>
      <c r="R719" s="39">
        <v>0</v>
      </c>
      <c r="S719" s="39">
        <v>0</v>
      </c>
      <c r="T719" s="39">
        <v>1</v>
      </c>
      <c r="U719" s="39">
        <v>2</v>
      </c>
      <c r="V719" s="39">
        <v>1</v>
      </c>
      <c r="W719" s="39">
        <v>1</v>
      </c>
      <c r="X719" s="39">
        <v>1</v>
      </c>
    </row>
    <row r="720" spans="1:24" x14ac:dyDescent="0.2">
      <c r="A720" s="39">
        <v>0</v>
      </c>
      <c r="B720" s="39">
        <v>0</v>
      </c>
      <c r="C720" s="39">
        <v>4</v>
      </c>
      <c r="D720" s="39">
        <v>2</v>
      </c>
      <c r="E720" s="39">
        <v>4</v>
      </c>
      <c r="F720" s="39">
        <v>2</v>
      </c>
      <c r="G720" s="39">
        <v>1</v>
      </c>
      <c r="Q720" s="39">
        <v>1</v>
      </c>
      <c r="R720" s="39">
        <v>0</v>
      </c>
      <c r="S720" s="39">
        <v>0</v>
      </c>
      <c r="T720" s="39">
        <v>1</v>
      </c>
      <c r="U720" s="39">
        <v>2</v>
      </c>
      <c r="V720" s="39">
        <v>1</v>
      </c>
      <c r="W720" s="39">
        <v>2</v>
      </c>
      <c r="X720" s="39">
        <v>1</v>
      </c>
    </row>
    <row r="721" spans="1:24" x14ac:dyDescent="0.2">
      <c r="A721" s="39">
        <v>0</v>
      </c>
      <c r="B721" s="39">
        <v>0</v>
      </c>
      <c r="C721" s="39">
        <v>4</v>
      </c>
      <c r="D721" s="39">
        <v>3</v>
      </c>
      <c r="E721" s="39">
        <v>4</v>
      </c>
      <c r="F721" s="39">
        <v>0</v>
      </c>
      <c r="G721" s="39">
        <v>1</v>
      </c>
      <c r="Q721" s="39">
        <v>1</v>
      </c>
      <c r="R721" s="39">
        <v>0</v>
      </c>
      <c r="S721" s="39">
        <v>0</v>
      </c>
      <c r="T721" s="39">
        <v>1</v>
      </c>
      <c r="U721" s="39">
        <v>3</v>
      </c>
      <c r="V721" s="39">
        <v>1</v>
      </c>
      <c r="W721" s="39">
        <v>0</v>
      </c>
      <c r="X721" s="39">
        <v>1</v>
      </c>
    </row>
    <row r="722" spans="1:24" x14ac:dyDescent="0.2">
      <c r="A722" s="39">
        <v>0</v>
      </c>
      <c r="B722" s="39">
        <v>0</v>
      </c>
      <c r="C722" s="39">
        <v>4</v>
      </c>
      <c r="D722" s="39">
        <v>3</v>
      </c>
      <c r="E722" s="39">
        <v>4</v>
      </c>
      <c r="F722" s="39">
        <v>1</v>
      </c>
      <c r="G722" s="39">
        <v>1</v>
      </c>
      <c r="Q722" s="39">
        <v>1</v>
      </c>
      <c r="R722" s="39">
        <v>0</v>
      </c>
      <c r="S722" s="39">
        <v>0</v>
      </c>
      <c r="T722" s="39">
        <v>1</v>
      </c>
      <c r="U722" s="39">
        <v>3</v>
      </c>
      <c r="V722" s="39">
        <v>1</v>
      </c>
      <c r="W722" s="39">
        <v>1</v>
      </c>
      <c r="X722" s="39">
        <v>1</v>
      </c>
    </row>
    <row r="723" spans="1:24" x14ac:dyDescent="0.2">
      <c r="A723" s="39">
        <v>0</v>
      </c>
      <c r="B723" s="39">
        <v>0</v>
      </c>
      <c r="C723" s="39">
        <v>4</v>
      </c>
      <c r="D723" s="39">
        <v>3</v>
      </c>
      <c r="E723" s="39">
        <v>4</v>
      </c>
      <c r="F723" s="39">
        <v>2</v>
      </c>
      <c r="G723" s="39">
        <v>1</v>
      </c>
      <c r="Q723" s="39">
        <v>1</v>
      </c>
      <c r="R723" s="39">
        <v>0</v>
      </c>
      <c r="S723" s="39">
        <v>0</v>
      </c>
      <c r="T723" s="39">
        <v>1</v>
      </c>
      <c r="U723" s="39">
        <v>3</v>
      </c>
      <c r="V723" s="39">
        <v>1</v>
      </c>
      <c r="W723" s="39">
        <v>2</v>
      </c>
      <c r="X723" s="39">
        <v>1</v>
      </c>
    </row>
    <row r="724" spans="1:24" x14ac:dyDescent="0.2">
      <c r="A724" s="39">
        <v>0</v>
      </c>
      <c r="B724" s="39">
        <v>0</v>
      </c>
      <c r="C724" s="39">
        <v>4</v>
      </c>
      <c r="D724" s="39">
        <v>3</v>
      </c>
      <c r="E724" s="39">
        <v>4</v>
      </c>
      <c r="F724" s="39">
        <v>3</v>
      </c>
      <c r="G724" s="39">
        <v>1</v>
      </c>
      <c r="Q724" s="39">
        <v>1</v>
      </c>
      <c r="R724" s="39">
        <v>0</v>
      </c>
      <c r="S724" s="39">
        <v>0</v>
      </c>
      <c r="T724" s="39">
        <v>1</v>
      </c>
      <c r="U724" s="39">
        <v>3</v>
      </c>
      <c r="V724" s="39">
        <v>1</v>
      </c>
      <c r="W724" s="39">
        <v>3</v>
      </c>
      <c r="X724" s="39">
        <v>1</v>
      </c>
    </row>
    <row r="725" spans="1:24" x14ac:dyDescent="0.2">
      <c r="A725" s="39">
        <v>0</v>
      </c>
      <c r="B725" s="39">
        <v>0</v>
      </c>
      <c r="C725" s="39">
        <v>4</v>
      </c>
      <c r="D725" s="39">
        <v>4</v>
      </c>
      <c r="E725" s="39">
        <v>4</v>
      </c>
      <c r="F725" s="39">
        <v>0</v>
      </c>
      <c r="G725" s="39">
        <v>1</v>
      </c>
      <c r="Q725" s="39">
        <v>1</v>
      </c>
      <c r="R725" s="39">
        <v>0</v>
      </c>
      <c r="S725" s="39">
        <v>0</v>
      </c>
      <c r="T725" s="39">
        <v>1</v>
      </c>
      <c r="U725" s="39">
        <v>4</v>
      </c>
      <c r="V725" s="39">
        <v>1</v>
      </c>
      <c r="W725" s="39">
        <v>0</v>
      </c>
      <c r="X725" s="39">
        <v>1</v>
      </c>
    </row>
    <row r="726" spans="1:24" x14ac:dyDescent="0.2">
      <c r="A726" s="39">
        <v>0</v>
      </c>
      <c r="B726" s="39">
        <v>0</v>
      </c>
      <c r="C726" s="39">
        <v>4</v>
      </c>
      <c r="D726" s="39">
        <v>4</v>
      </c>
      <c r="E726" s="39">
        <v>4</v>
      </c>
      <c r="F726" s="39">
        <v>1</v>
      </c>
      <c r="G726" s="39">
        <v>1</v>
      </c>
      <c r="Q726" s="39">
        <v>1</v>
      </c>
      <c r="R726" s="39">
        <v>0</v>
      </c>
      <c r="S726" s="39">
        <v>0</v>
      </c>
      <c r="T726" s="39">
        <v>1</v>
      </c>
      <c r="U726" s="39">
        <v>4</v>
      </c>
      <c r="V726" s="39">
        <v>1</v>
      </c>
      <c r="W726" s="39">
        <v>1</v>
      </c>
      <c r="X726" s="39">
        <v>1</v>
      </c>
    </row>
    <row r="727" spans="1:24" x14ac:dyDescent="0.2">
      <c r="A727" s="39">
        <v>0</v>
      </c>
      <c r="B727" s="39">
        <v>0</v>
      </c>
      <c r="C727" s="39">
        <v>4</v>
      </c>
      <c r="D727" s="39">
        <v>4</v>
      </c>
      <c r="E727" s="39">
        <v>4</v>
      </c>
      <c r="F727" s="39">
        <v>2</v>
      </c>
      <c r="G727" s="39">
        <v>1</v>
      </c>
      <c r="Q727" s="39">
        <v>1</v>
      </c>
      <c r="R727" s="39">
        <v>0</v>
      </c>
      <c r="S727" s="39">
        <v>0</v>
      </c>
      <c r="T727" s="39">
        <v>1</v>
      </c>
      <c r="U727" s="39">
        <v>4</v>
      </c>
      <c r="V727" s="39">
        <v>1</v>
      </c>
      <c r="W727" s="39">
        <v>2</v>
      </c>
      <c r="X727" s="39">
        <v>1</v>
      </c>
    </row>
    <row r="728" spans="1:24" x14ac:dyDescent="0.2">
      <c r="A728" s="39">
        <v>0</v>
      </c>
      <c r="B728" s="39">
        <v>0</v>
      </c>
      <c r="C728" s="39">
        <v>4</v>
      </c>
      <c r="D728" s="39">
        <v>4</v>
      </c>
      <c r="E728" s="39">
        <v>4</v>
      </c>
      <c r="F728" s="39">
        <v>3</v>
      </c>
      <c r="G728" s="39">
        <v>1</v>
      </c>
      <c r="Q728" s="39">
        <v>1</v>
      </c>
      <c r="R728" s="39">
        <v>0</v>
      </c>
      <c r="S728" s="39">
        <v>0</v>
      </c>
      <c r="T728" s="39">
        <v>1</v>
      </c>
      <c r="U728" s="39">
        <v>4</v>
      </c>
      <c r="V728" s="39">
        <v>1</v>
      </c>
      <c r="W728" s="39">
        <v>3</v>
      </c>
      <c r="X728" s="39">
        <v>1</v>
      </c>
    </row>
    <row r="729" spans="1:24" x14ac:dyDescent="0.2">
      <c r="A729" s="39">
        <v>0</v>
      </c>
      <c r="B729" s="39">
        <v>0</v>
      </c>
      <c r="C729" s="39">
        <v>4</v>
      </c>
      <c r="D729" s="39">
        <v>4</v>
      </c>
      <c r="E729" s="39">
        <v>4</v>
      </c>
      <c r="F729" s="39">
        <v>4</v>
      </c>
      <c r="G729" s="39">
        <v>1</v>
      </c>
      <c r="Q729" s="39">
        <v>1</v>
      </c>
      <c r="R729" s="39">
        <v>0</v>
      </c>
      <c r="S729" s="39">
        <v>0</v>
      </c>
      <c r="T729" s="39">
        <v>1</v>
      </c>
      <c r="U729" s="39">
        <v>4</v>
      </c>
      <c r="V729" s="39">
        <v>1</v>
      </c>
      <c r="W729" s="39">
        <v>4</v>
      </c>
      <c r="X729" s="39">
        <v>1</v>
      </c>
    </row>
    <row r="730" spans="1:24" x14ac:dyDescent="0.2">
      <c r="A730" s="39">
        <v>0</v>
      </c>
      <c r="B730" s="39">
        <v>0</v>
      </c>
      <c r="C730" s="39">
        <v>4</v>
      </c>
      <c r="D730" s="39">
        <v>5</v>
      </c>
      <c r="E730" s="39">
        <v>4</v>
      </c>
      <c r="F730" s="39">
        <v>0</v>
      </c>
      <c r="G730" s="39">
        <v>1</v>
      </c>
      <c r="Q730" s="39">
        <v>1</v>
      </c>
      <c r="R730" s="39">
        <v>0</v>
      </c>
      <c r="S730" s="39">
        <v>0</v>
      </c>
      <c r="T730" s="39">
        <v>1</v>
      </c>
      <c r="U730" s="39">
        <v>5</v>
      </c>
      <c r="V730" s="39">
        <v>1</v>
      </c>
      <c r="W730" s="39">
        <v>0</v>
      </c>
      <c r="X730" s="39">
        <v>1</v>
      </c>
    </row>
    <row r="731" spans="1:24" x14ac:dyDescent="0.2">
      <c r="A731" s="39">
        <v>0</v>
      </c>
      <c r="B731" s="39">
        <v>0</v>
      </c>
      <c r="C731" s="39">
        <v>4</v>
      </c>
      <c r="D731" s="39">
        <v>5</v>
      </c>
      <c r="E731" s="39">
        <v>4</v>
      </c>
      <c r="F731" s="39">
        <v>1</v>
      </c>
      <c r="G731" s="39">
        <v>1</v>
      </c>
      <c r="Q731" s="39">
        <v>1</v>
      </c>
      <c r="R731" s="39">
        <v>0</v>
      </c>
      <c r="S731" s="39">
        <v>0</v>
      </c>
      <c r="T731" s="39">
        <v>1</v>
      </c>
      <c r="U731" s="39">
        <v>5</v>
      </c>
      <c r="V731" s="39">
        <v>1</v>
      </c>
      <c r="W731" s="39">
        <v>1</v>
      </c>
      <c r="X731" s="39">
        <v>1</v>
      </c>
    </row>
    <row r="732" spans="1:24" x14ac:dyDescent="0.2">
      <c r="A732" s="39">
        <v>0</v>
      </c>
      <c r="B732" s="39">
        <v>0</v>
      </c>
      <c r="C732" s="39">
        <v>4</v>
      </c>
      <c r="D732" s="39">
        <v>5</v>
      </c>
      <c r="E732" s="39">
        <v>4</v>
      </c>
      <c r="F732" s="39">
        <v>2</v>
      </c>
      <c r="G732" s="39">
        <v>1</v>
      </c>
      <c r="Q732" s="39">
        <v>1</v>
      </c>
      <c r="R732" s="39">
        <v>0</v>
      </c>
      <c r="S732" s="39">
        <v>0</v>
      </c>
      <c r="T732" s="39">
        <v>1</v>
      </c>
      <c r="U732" s="39">
        <v>5</v>
      </c>
      <c r="V732" s="39">
        <v>1</v>
      </c>
      <c r="W732" s="39">
        <v>2</v>
      </c>
      <c r="X732" s="39">
        <v>1</v>
      </c>
    </row>
    <row r="733" spans="1:24" x14ac:dyDescent="0.2">
      <c r="A733" s="39">
        <v>0</v>
      </c>
      <c r="B733" s="39">
        <v>0</v>
      </c>
      <c r="C733" s="39">
        <v>4</v>
      </c>
      <c r="D733" s="39">
        <v>5</v>
      </c>
      <c r="E733" s="39">
        <v>4</v>
      </c>
      <c r="F733" s="39">
        <v>3</v>
      </c>
      <c r="G733" s="39">
        <v>1</v>
      </c>
      <c r="Q733" s="39">
        <v>1</v>
      </c>
      <c r="R733" s="39">
        <v>0</v>
      </c>
      <c r="S733" s="39">
        <v>0</v>
      </c>
      <c r="T733" s="39">
        <v>1</v>
      </c>
      <c r="U733" s="39">
        <v>5</v>
      </c>
      <c r="V733" s="39">
        <v>1</v>
      </c>
      <c r="W733" s="39">
        <v>3</v>
      </c>
      <c r="X733" s="39">
        <v>1</v>
      </c>
    </row>
    <row r="734" spans="1:24" x14ac:dyDescent="0.2">
      <c r="A734" s="39">
        <v>0</v>
      </c>
      <c r="B734" s="39">
        <v>0</v>
      </c>
      <c r="C734" s="39">
        <v>4</v>
      </c>
      <c r="D734" s="39">
        <v>5</v>
      </c>
      <c r="E734" s="39">
        <v>4</v>
      </c>
      <c r="F734" s="39">
        <v>4</v>
      </c>
      <c r="G734" s="39">
        <v>1</v>
      </c>
      <c r="Q734" s="39">
        <v>1</v>
      </c>
      <c r="R734" s="39">
        <v>0</v>
      </c>
      <c r="S734" s="39">
        <v>0</v>
      </c>
      <c r="T734" s="39">
        <v>1</v>
      </c>
      <c r="U734" s="39">
        <v>5</v>
      </c>
      <c r="V734" s="39">
        <v>1</v>
      </c>
      <c r="W734" s="39">
        <v>4</v>
      </c>
      <c r="X734" s="39">
        <v>1</v>
      </c>
    </row>
    <row r="735" spans="1:24" x14ac:dyDescent="0.2">
      <c r="A735" s="39">
        <v>0</v>
      </c>
      <c r="B735" s="39">
        <v>0</v>
      </c>
      <c r="C735" s="39">
        <v>4</v>
      </c>
      <c r="D735" s="39">
        <v>5</v>
      </c>
      <c r="E735" s="39">
        <v>4</v>
      </c>
      <c r="F735" s="39">
        <v>5</v>
      </c>
      <c r="G735" s="39">
        <v>1</v>
      </c>
      <c r="Q735" s="39">
        <v>1</v>
      </c>
      <c r="R735" s="39">
        <v>0</v>
      </c>
      <c r="S735" s="39">
        <v>0</v>
      </c>
      <c r="T735" s="39">
        <v>1</v>
      </c>
      <c r="U735" s="39">
        <v>5</v>
      </c>
      <c r="V735" s="39">
        <v>1</v>
      </c>
      <c r="W735" s="39">
        <v>5</v>
      </c>
      <c r="X735" s="39">
        <v>1</v>
      </c>
    </row>
    <row r="736" spans="1:24" x14ac:dyDescent="0.2">
      <c r="A736" s="39">
        <v>0</v>
      </c>
      <c r="B736" s="39">
        <v>0</v>
      </c>
      <c r="C736" s="39">
        <v>4</v>
      </c>
      <c r="D736" s="39">
        <v>6</v>
      </c>
      <c r="E736" s="39">
        <v>4</v>
      </c>
      <c r="F736" s="39">
        <v>0</v>
      </c>
      <c r="G736" s="39">
        <v>1</v>
      </c>
      <c r="Q736" s="39">
        <v>1</v>
      </c>
      <c r="R736" s="39">
        <v>0</v>
      </c>
      <c r="S736" s="39">
        <v>0</v>
      </c>
      <c r="T736" s="39">
        <v>1</v>
      </c>
      <c r="U736" s="39">
        <v>6</v>
      </c>
      <c r="V736" s="39">
        <v>1</v>
      </c>
      <c r="W736" s="39">
        <v>0</v>
      </c>
      <c r="X736" s="39">
        <v>1</v>
      </c>
    </row>
    <row r="737" spans="1:24" x14ac:dyDescent="0.2">
      <c r="A737" s="39">
        <v>0</v>
      </c>
      <c r="B737" s="39">
        <v>0</v>
      </c>
      <c r="C737" s="39">
        <v>4</v>
      </c>
      <c r="D737" s="39">
        <v>6</v>
      </c>
      <c r="E737" s="39">
        <v>4</v>
      </c>
      <c r="F737" s="39">
        <v>1</v>
      </c>
      <c r="G737" s="39">
        <v>1</v>
      </c>
      <c r="Q737" s="39">
        <v>1</v>
      </c>
      <c r="R737" s="39">
        <v>0</v>
      </c>
      <c r="S737" s="39">
        <v>0</v>
      </c>
      <c r="T737" s="39">
        <v>1</v>
      </c>
      <c r="U737" s="39">
        <v>6</v>
      </c>
      <c r="V737" s="39">
        <v>1</v>
      </c>
      <c r="W737" s="39">
        <v>1</v>
      </c>
      <c r="X737" s="39">
        <v>1</v>
      </c>
    </row>
    <row r="738" spans="1:24" x14ac:dyDescent="0.2">
      <c r="A738" s="39">
        <v>0</v>
      </c>
      <c r="B738" s="39">
        <v>0</v>
      </c>
      <c r="C738" s="39">
        <v>4</v>
      </c>
      <c r="D738" s="39">
        <v>6</v>
      </c>
      <c r="E738" s="39">
        <v>4</v>
      </c>
      <c r="F738" s="39">
        <v>2</v>
      </c>
      <c r="G738" s="39">
        <v>1</v>
      </c>
      <c r="Q738" s="39">
        <v>1</v>
      </c>
      <c r="R738" s="39">
        <v>0</v>
      </c>
      <c r="S738" s="39">
        <v>0</v>
      </c>
      <c r="T738" s="39">
        <v>1</v>
      </c>
      <c r="U738" s="39">
        <v>6</v>
      </c>
      <c r="V738" s="39">
        <v>1</v>
      </c>
      <c r="W738" s="39">
        <v>2</v>
      </c>
      <c r="X738" s="39">
        <v>1</v>
      </c>
    </row>
    <row r="739" spans="1:24" x14ac:dyDescent="0.2">
      <c r="A739" s="39">
        <v>0</v>
      </c>
      <c r="B739" s="39">
        <v>0</v>
      </c>
      <c r="C739" s="39">
        <v>4</v>
      </c>
      <c r="D739" s="39">
        <v>6</v>
      </c>
      <c r="E739" s="39">
        <v>4</v>
      </c>
      <c r="F739" s="39">
        <v>3</v>
      </c>
      <c r="G739" s="39">
        <v>1</v>
      </c>
      <c r="Q739" s="39">
        <v>1</v>
      </c>
      <c r="R739" s="39">
        <v>0</v>
      </c>
      <c r="S739" s="39">
        <v>0</v>
      </c>
      <c r="T739" s="39">
        <v>1</v>
      </c>
      <c r="U739" s="39">
        <v>6</v>
      </c>
      <c r="V739" s="39">
        <v>1</v>
      </c>
      <c r="W739" s="39">
        <v>3</v>
      </c>
      <c r="X739" s="39">
        <v>1</v>
      </c>
    </row>
    <row r="740" spans="1:24" x14ac:dyDescent="0.2">
      <c r="A740" s="39">
        <v>0</v>
      </c>
      <c r="B740" s="39">
        <v>0</v>
      </c>
      <c r="C740" s="39">
        <v>4</v>
      </c>
      <c r="D740" s="39">
        <v>6</v>
      </c>
      <c r="E740" s="39">
        <v>4</v>
      </c>
      <c r="F740" s="39">
        <v>4</v>
      </c>
      <c r="G740" s="39">
        <v>1</v>
      </c>
      <c r="Q740" s="39">
        <v>1</v>
      </c>
      <c r="R740" s="39">
        <v>0</v>
      </c>
      <c r="S740" s="39">
        <v>0</v>
      </c>
      <c r="T740" s="39">
        <v>1</v>
      </c>
      <c r="U740" s="39">
        <v>6</v>
      </c>
      <c r="V740" s="39">
        <v>1</v>
      </c>
      <c r="W740" s="39">
        <v>4</v>
      </c>
      <c r="X740" s="39">
        <v>1</v>
      </c>
    </row>
    <row r="741" spans="1:24" x14ac:dyDescent="0.2">
      <c r="A741" s="39">
        <v>0</v>
      </c>
      <c r="B741" s="39">
        <v>0</v>
      </c>
      <c r="C741" s="39">
        <v>4</v>
      </c>
      <c r="D741" s="39">
        <v>6</v>
      </c>
      <c r="E741" s="39">
        <v>4</v>
      </c>
      <c r="F741" s="39">
        <v>5</v>
      </c>
      <c r="G741" s="39">
        <v>1</v>
      </c>
      <c r="Q741" s="39">
        <v>1</v>
      </c>
      <c r="R741" s="39">
        <v>0</v>
      </c>
      <c r="S741" s="39">
        <v>0</v>
      </c>
      <c r="T741" s="39">
        <v>1</v>
      </c>
      <c r="U741" s="39">
        <v>6</v>
      </c>
      <c r="V741" s="39">
        <v>1</v>
      </c>
      <c r="W741" s="39">
        <v>5</v>
      </c>
      <c r="X741" s="39">
        <v>1</v>
      </c>
    </row>
    <row r="742" spans="1:24" x14ac:dyDescent="0.2">
      <c r="A742" s="39">
        <v>0</v>
      </c>
      <c r="B742" s="39">
        <v>0</v>
      </c>
      <c r="C742" s="39">
        <v>4</v>
      </c>
      <c r="D742" s="39">
        <v>6</v>
      </c>
      <c r="E742" s="39">
        <v>4</v>
      </c>
      <c r="F742" s="39">
        <v>6</v>
      </c>
      <c r="G742" s="39">
        <v>1</v>
      </c>
      <c r="Q742" s="39">
        <v>1</v>
      </c>
      <c r="R742" s="39">
        <v>0</v>
      </c>
      <c r="S742" s="39">
        <v>0</v>
      </c>
      <c r="T742" s="39">
        <v>1</v>
      </c>
      <c r="U742" s="39">
        <v>6</v>
      </c>
      <c r="V742" s="39">
        <v>1</v>
      </c>
      <c r="W742" s="39">
        <v>6</v>
      </c>
      <c r="X742" s="39">
        <v>1</v>
      </c>
    </row>
    <row r="743" spans="1:24" x14ac:dyDescent="0.2">
      <c r="A743" s="39">
        <v>0</v>
      </c>
      <c r="B743" s="39">
        <v>0</v>
      </c>
      <c r="C743" s="39">
        <v>4</v>
      </c>
      <c r="D743" s="39">
        <v>7</v>
      </c>
      <c r="E743" s="39">
        <v>4</v>
      </c>
      <c r="F743" s="39">
        <v>0</v>
      </c>
      <c r="G743" s="39">
        <v>1</v>
      </c>
      <c r="Q743" s="39">
        <v>1</v>
      </c>
      <c r="R743" s="39">
        <v>0</v>
      </c>
      <c r="S743" s="39">
        <v>0</v>
      </c>
      <c r="T743" s="39">
        <v>1</v>
      </c>
      <c r="U743" s="39">
        <v>7</v>
      </c>
      <c r="V743" s="39">
        <v>1</v>
      </c>
      <c r="W743" s="39">
        <v>0</v>
      </c>
      <c r="X743" s="39">
        <v>1</v>
      </c>
    </row>
    <row r="744" spans="1:24" x14ac:dyDescent="0.2">
      <c r="A744" s="39">
        <v>0</v>
      </c>
      <c r="B744" s="39">
        <v>0</v>
      </c>
      <c r="C744" s="39">
        <v>4</v>
      </c>
      <c r="D744" s="39">
        <v>7</v>
      </c>
      <c r="E744" s="39">
        <v>4</v>
      </c>
      <c r="F744" s="39">
        <v>1</v>
      </c>
      <c r="G744" s="39">
        <v>1</v>
      </c>
      <c r="Q744" s="39">
        <v>1</v>
      </c>
      <c r="R744" s="39">
        <v>0</v>
      </c>
      <c r="S744" s="39">
        <v>0</v>
      </c>
      <c r="T744" s="39">
        <v>1</v>
      </c>
      <c r="U744" s="39">
        <v>7</v>
      </c>
      <c r="V744" s="39">
        <v>1</v>
      </c>
      <c r="W744" s="39">
        <v>1</v>
      </c>
      <c r="X744" s="39">
        <v>1</v>
      </c>
    </row>
    <row r="745" spans="1:24" x14ac:dyDescent="0.2">
      <c r="A745" s="39">
        <v>0</v>
      </c>
      <c r="B745" s="39">
        <v>0</v>
      </c>
      <c r="C745" s="39">
        <v>4</v>
      </c>
      <c r="D745" s="39">
        <v>7</v>
      </c>
      <c r="E745" s="39">
        <v>4</v>
      </c>
      <c r="F745" s="39">
        <v>2</v>
      </c>
      <c r="G745" s="39">
        <v>1</v>
      </c>
      <c r="Q745" s="39">
        <v>1</v>
      </c>
      <c r="R745" s="39">
        <v>0</v>
      </c>
      <c r="S745" s="39">
        <v>0</v>
      </c>
      <c r="T745" s="39">
        <v>1</v>
      </c>
      <c r="U745" s="39">
        <v>7</v>
      </c>
      <c r="V745" s="39">
        <v>1</v>
      </c>
      <c r="W745" s="39">
        <v>2</v>
      </c>
      <c r="X745" s="39">
        <v>1</v>
      </c>
    </row>
    <row r="746" spans="1:24" x14ac:dyDescent="0.2">
      <c r="A746" s="39">
        <v>0</v>
      </c>
      <c r="B746" s="39">
        <v>0</v>
      </c>
      <c r="C746" s="39">
        <v>4</v>
      </c>
      <c r="D746" s="39">
        <v>7</v>
      </c>
      <c r="E746" s="39">
        <v>4</v>
      </c>
      <c r="F746" s="39">
        <v>3</v>
      </c>
      <c r="G746" s="39">
        <v>1</v>
      </c>
      <c r="Q746" s="39">
        <v>1</v>
      </c>
      <c r="R746" s="39">
        <v>0</v>
      </c>
      <c r="S746" s="39">
        <v>0</v>
      </c>
      <c r="T746" s="39">
        <v>1</v>
      </c>
      <c r="U746" s="39">
        <v>7</v>
      </c>
      <c r="V746" s="39">
        <v>1</v>
      </c>
      <c r="W746" s="39">
        <v>3</v>
      </c>
      <c r="X746" s="39">
        <v>1</v>
      </c>
    </row>
    <row r="747" spans="1:24" x14ac:dyDescent="0.2">
      <c r="A747" s="39">
        <v>0</v>
      </c>
      <c r="B747" s="39">
        <v>0</v>
      </c>
      <c r="C747" s="39">
        <v>4</v>
      </c>
      <c r="D747" s="39">
        <v>7</v>
      </c>
      <c r="E747" s="39">
        <v>4</v>
      </c>
      <c r="F747" s="39">
        <v>4</v>
      </c>
      <c r="G747" s="39">
        <v>1</v>
      </c>
      <c r="Q747" s="39">
        <v>1</v>
      </c>
      <c r="R747" s="39">
        <v>0</v>
      </c>
      <c r="S747" s="39">
        <v>0</v>
      </c>
      <c r="T747" s="39">
        <v>1</v>
      </c>
      <c r="U747" s="39">
        <v>7</v>
      </c>
      <c r="V747" s="39">
        <v>1</v>
      </c>
      <c r="W747" s="39">
        <v>4</v>
      </c>
      <c r="X747" s="39">
        <v>1</v>
      </c>
    </row>
    <row r="748" spans="1:24" x14ac:dyDescent="0.2">
      <c r="A748" s="39">
        <v>0</v>
      </c>
      <c r="B748" s="39">
        <v>0</v>
      </c>
      <c r="C748" s="39">
        <v>4</v>
      </c>
      <c r="D748" s="39">
        <v>7</v>
      </c>
      <c r="E748" s="39">
        <v>4</v>
      </c>
      <c r="F748" s="39">
        <v>5</v>
      </c>
      <c r="G748" s="39">
        <v>1</v>
      </c>
      <c r="Q748" s="39">
        <v>1</v>
      </c>
      <c r="R748" s="39">
        <v>0</v>
      </c>
      <c r="S748" s="39">
        <v>0</v>
      </c>
      <c r="T748" s="39">
        <v>1</v>
      </c>
      <c r="U748" s="39">
        <v>7</v>
      </c>
      <c r="V748" s="39">
        <v>1</v>
      </c>
      <c r="W748" s="39">
        <v>5</v>
      </c>
      <c r="X748" s="39">
        <v>1</v>
      </c>
    </row>
    <row r="749" spans="1:24" x14ac:dyDescent="0.2">
      <c r="A749" s="39">
        <v>0</v>
      </c>
      <c r="B749" s="39">
        <v>0</v>
      </c>
      <c r="C749" s="39">
        <v>4</v>
      </c>
      <c r="D749" s="39">
        <v>7</v>
      </c>
      <c r="E749" s="39">
        <v>4</v>
      </c>
      <c r="F749" s="39">
        <v>6</v>
      </c>
      <c r="G749" s="39">
        <v>1</v>
      </c>
      <c r="Q749" s="39">
        <v>1</v>
      </c>
      <c r="R749" s="39">
        <v>0</v>
      </c>
      <c r="S749" s="39">
        <v>0</v>
      </c>
      <c r="T749" s="39">
        <v>1</v>
      </c>
      <c r="U749" s="39">
        <v>7</v>
      </c>
      <c r="V749" s="39">
        <v>1</v>
      </c>
      <c r="W749" s="39">
        <v>6</v>
      </c>
      <c r="X749" s="39">
        <v>1</v>
      </c>
    </row>
    <row r="750" spans="1:24" x14ac:dyDescent="0.2">
      <c r="A750" s="40">
        <v>0</v>
      </c>
      <c r="B750" s="40">
        <v>0</v>
      </c>
      <c r="C750" s="40">
        <v>4</v>
      </c>
      <c r="D750" s="40">
        <v>7</v>
      </c>
      <c r="E750" s="40">
        <v>4</v>
      </c>
      <c r="F750" s="40">
        <v>7</v>
      </c>
      <c r="G750" s="40">
        <v>1</v>
      </c>
      <c r="Q750" s="42">
        <v>1</v>
      </c>
      <c r="R750" s="42">
        <v>0</v>
      </c>
      <c r="S750" s="42">
        <v>0</v>
      </c>
      <c r="T750" s="42">
        <v>1</v>
      </c>
      <c r="U750" s="42">
        <v>7</v>
      </c>
      <c r="V750" s="42">
        <v>1</v>
      </c>
      <c r="W750" s="42">
        <v>7</v>
      </c>
      <c r="X750" s="42">
        <v>1</v>
      </c>
    </row>
    <row r="751" spans="1:24" x14ac:dyDescent="0.2">
      <c r="A751" s="40">
        <v>0</v>
      </c>
      <c r="B751" s="40">
        <v>0</v>
      </c>
      <c r="C751" s="40">
        <v>4</v>
      </c>
      <c r="D751" s="40">
        <v>8</v>
      </c>
      <c r="E751" s="40">
        <v>4</v>
      </c>
      <c r="F751" s="41">
        <v>0</v>
      </c>
      <c r="G751" s="41">
        <v>1</v>
      </c>
      <c r="Q751" s="39">
        <v>1</v>
      </c>
      <c r="R751" s="39">
        <v>0</v>
      </c>
      <c r="S751" s="39">
        <v>1</v>
      </c>
      <c r="T751" s="39">
        <v>1</v>
      </c>
      <c r="U751" s="39">
        <v>0</v>
      </c>
      <c r="V751" s="39">
        <v>1</v>
      </c>
      <c r="W751" s="39">
        <v>0</v>
      </c>
      <c r="X751" s="39">
        <v>1</v>
      </c>
    </row>
    <row r="752" spans="1:24" x14ac:dyDescent="0.2">
      <c r="A752" s="40">
        <v>0</v>
      </c>
      <c r="B752" s="40">
        <v>0</v>
      </c>
      <c r="C752" s="40">
        <v>4</v>
      </c>
      <c r="D752" s="40">
        <v>8</v>
      </c>
      <c r="E752" s="40">
        <v>4</v>
      </c>
      <c r="F752" s="41">
        <v>1</v>
      </c>
      <c r="G752" s="41">
        <v>1</v>
      </c>
      <c r="Q752" s="39">
        <v>1</v>
      </c>
      <c r="R752" s="39">
        <v>0</v>
      </c>
      <c r="S752" s="39">
        <v>1</v>
      </c>
      <c r="T752" s="39">
        <v>1</v>
      </c>
      <c r="U752" s="39">
        <v>1</v>
      </c>
      <c r="V752" s="39">
        <v>1</v>
      </c>
      <c r="W752" s="39">
        <v>0</v>
      </c>
      <c r="X752" s="39">
        <v>1</v>
      </c>
    </row>
    <row r="753" spans="1:24" x14ac:dyDescent="0.2">
      <c r="A753" s="40">
        <v>0</v>
      </c>
      <c r="B753" s="40">
        <v>0</v>
      </c>
      <c r="C753" s="40">
        <v>4</v>
      </c>
      <c r="D753" s="40">
        <v>8</v>
      </c>
      <c r="E753" s="40">
        <v>4</v>
      </c>
      <c r="F753" s="41">
        <v>2</v>
      </c>
      <c r="G753" s="41">
        <v>1</v>
      </c>
      <c r="Q753" s="39">
        <v>1</v>
      </c>
      <c r="R753" s="39">
        <v>0</v>
      </c>
      <c r="S753" s="39">
        <v>1</v>
      </c>
      <c r="T753" s="39">
        <v>1</v>
      </c>
      <c r="U753" s="39">
        <v>1</v>
      </c>
      <c r="V753" s="39">
        <v>1</v>
      </c>
      <c r="W753" s="39">
        <v>1</v>
      </c>
      <c r="X753" s="39">
        <v>1</v>
      </c>
    </row>
    <row r="754" spans="1:24" x14ac:dyDescent="0.2">
      <c r="A754" s="40">
        <v>0</v>
      </c>
      <c r="B754" s="40">
        <v>0</v>
      </c>
      <c r="C754" s="40">
        <v>4</v>
      </c>
      <c r="D754" s="40">
        <v>8</v>
      </c>
      <c r="E754" s="40">
        <v>4</v>
      </c>
      <c r="F754" s="41">
        <v>3</v>
      </c>
      <c r="G754" s="41">
        <v>1</v>
      </c>
      <c r="Q754" s="39">
        <v>1</v>
      </c>
      <c r="R754" s="39">
        <v>0</v>
      </c>
      <c r="S754" s="39">
        <v>1</v>
      </c>
      <c r="T754" s="39">
        <v>1</v>
      </c>
      <c r="U754" s="39">
        <v>2</v>
      </c>
      <c r="V754" s="39">
        <v>1</v>
      </c>
      <c r="W754" s="39">
        <v>0</v>
      </c>
      <c r="X754" s="39">
        <v>1</v>
      </c>
    </row>
    <row r="755" spans="1:24" x14ac:dyDescent="0.2">
      <c r="A755" s="40">
        <v>0</v>
      </c>
      <c r="B755" s="40">
        <v>0</v>
      </c>
      <c r="C755" s="40">
        <v>4</v>
      </c>
      <c r="D755" s="40">
        <v>8</v>
      </c>
      <c r="E755" s="40">
        <v>4</v>
      </c>
      <c r="F755" s="41">
        <v>4</v>
      </c>
      <c r="G755" s="41">
        <v>1</v>
      </c>
      <c r="Q755" s="39">
        <v>1</v>
      </c>
      <c r="R755" s="39">
        <v>0</v>
      </c>
      <c r="S755" s="39">
        <v>1</v>
      </c>
      <c r="T755" s="39">
        <v>1</v>
      </c>
      <c r="U755" s="39">
        <v>2</v>
      </c>
      <c r="V755" s="39">
        <v>1</v>
      </c>
      <c r="W755" s="39">
        <v>1</v>
      </c>
      <c r="X755" s="39">
        <v>1</v>
      </c>
    </row>
    <row r="756" spans="1:24" x14ac:dyDescent="0.2">
      <c r="A756" s="40">
        <v>0</v>
      </c>
      <c r="B756" s="40">
        <v>0</v>
      </c>
      <c r="C756" s="40">
        <v>4</v>
      </c>
      <c r="D756" s="40">
        <v>8</v>
      </c>
      <c r="E756" s="40">
        <v>4</v>
      </c>
      <c r="F756" s="41">
        <v>5</v>
      </c>
      <c r="G756" s="41">
        <v>1</v>
      </c>
      <c r="Q756" s="39">
        <v>1</v>
      </c>
      <c r="R756" s="39">
        <v>0</v>
      </c>
      <c r="S756" s="39">
        <v>1</v>
      </c>
      <c r="T756" s="39">
        <v>1</v>
      </c>
      <c r="U756" s="39">
        <v>2</v>
      </c>
      <c r="V756" s="39">
        <v>1</v>
      </c>
      <c r="W756" s="39">
        <v>2</v>
      </c>
      <c r="X756" s="39">
        <v>1</v>
      </c>
    </row>
    <row r="757" spans="1:24" x14ac:dyDescent="0.2">
      <c r="A757" s="40">
        <v>0</v>
      </c>
      <c r="B757" s="40">
        <v>0</v>
      </c>
      <c r="C757" s="40">
        <v>4</v>
      </c>
      <c r="D757" s="40">
        <v>8</v>
      </c>
      <c r="E757" s="40">
        <v>4</v>
      </c>
      <c r="F757" s="41">
        <v>6</v>
      </c>
      <c r="G757" s="41">
        <v>1</v>
      </c>
      <c r="Q757" s="39">
        <v>1</v>
      </c>
      <c r="R757" s="39">
        <v>0</v>
      </c>
      <c r="S757" s="39">
        <v>1</v>
      </c>
      <c r="T757" s="39">
        <v>1</v>
      </c>
      <c r="U757" s="39">
        <v>3</v>
      </c>
      <c r="V757" s="39">
        <v>1</v>
      </c>
      <c r="W757" s="39">
        <v>0</v>
      </c>
      <c r="X757" s="39">
        <v>1</v>
      </c>
    </row>
    <row r="758" spans="1:24" x14ac:dyDescent="0.2">
      <c r="A758" s="40">
        <v>0</v>
      </c>
      <c r="B758" s="40">
        <v>0</v>
      </c>
      <c r="C758" s="40">
        <v>4</v>
      </c>
      <c r="D758" s="40">
        <v>8</v>
      </c>
      <c r="E758" s="40">
        <v>4</v>
      </c>
      <c r="F758" s="41">
        <v>7</v>
      </c>
      <c r="G758" s="41">
        <v>1</v>
      </c>
      <c r="Q758" s="39">
        <v>1</v>
      </c>
      <c r="R758" s="39">
        <v>0</v>
      </c>
      <c r="S758" s="39">
        <v>1</v>
      </c>
      <c r="T758" s="39">
        <v>1</v>
      </c>
      <c r="U758" s="39">
        <v>3</v>
      </c>
      <c r="V758" s="39">
        <v>1</v>
      </c>
      <c r="W758" s="39">
        <v>1</v>
      </c>
      <c r="X758" s="39">
        <v>1</v>
      </c>
    </row>
    <row r="759" spans="1:24" x14ac:dyDescent="0.2">
      <c r="A759" s="42">
        <v>0</v>
      </c>
      <c r="B759" s="42">
        <v>0</v>
      </c>
      <c r="C759" s="42">
        <v>4</v>
      </c>
      <c r="D759" s="42">
        <v>8</v>
      </c>
      <c r="E759" s="42">
        <v>4</v>
      </c>
      <c r="F759" s="43">
        <v>8</v>
      </c>
      <c r="G759" s="43">
        <v>1</v>
      </c>
      <c r="Q759" s="39">
        <v>1</v>
      </c>
      <c r="R759" s="39">
        <v>0</v>
      </c>
      <c r="S759" s="39">
        <v>1</v>
      </c>
      <c r="T759" s="39">
        <v>1</v>
      </c>
      <c r="U759" s="39">
        <v>3</v>
      </c>
      <c r="V759" s="39">
        <v>1</v>
      </c>
      <c r="W759" s="39">
        <v>2</v>
      </c>
      <c r="X759" s="39">
        <v>1</v>
      </c>
    </row>
    <row r="760" spans="1:24" x14ac:dyDescent="0.2">
      <c r="A760" s="39">
        <v>1</v>
      </c>
      <c r="B760" s="39">
        <v>1</v>
      </c>
      <c r="C760" s="39">
        <v>4</v>
      </c>
      <c r="D760" s="39">
        <v>0</v>
      </c>
      <c r="E760" s="39">
        <v>4</v>
      </c>
      <c r="F760" s="39">
        <v>0</v>
      </c>
      <c r="G760" s="39">
        <v>1</v>
      </c>
      <c r="Q760" s="39">
        <v>1</v>
      </c>
      <c r="R760" s="39">
        <v>0</v>
      </c>
      <c r="S760" s="39">
        <v>1</v>
      </c>
      <c r="T760" s="39">
        <v>1</v>
      </c>
      <c r="U760" s="39">
        <v>3</v>
      </c>
      <c r="V760" s="39">
        <v>1</v>
      </c>
      <c r="W760" s="39">
        <v>3</v>
      </c>
      <c r="X760" s="39">
        <v>1</v>
      </c>
    </row>
    <row r="761" spans="1:24" x14ac:dyDescent="0.2">
      <c r="A761" s="39">
        <v>1</v>
      </c>
      <c r="B761" s="39">
        <v>1</v>
      </c>
      <c r="C761" s="39">
        <v>4</v>
      </c>
      <c r="D761" s="39">
        <v>1</v>
      </c>
      <c r="E761" s="39">
        <v>4</v>
      </c>
      <c r="F761" s="39">
        <v>0</v>
      </c>
      <c r="G761" s="39">
        <v>1</v>
      </c>
      <c r="Q761" s="39">
        <v>1</v>
      </c>
      <c r="R761" s="39">
        <v>0</v>
      </c>
      <c r="S761" s="39">
        <v>1</v>
      </c>
      <c r="T761" s="39">
        <v>1</v>
      </c>
      <c r="U761" s="39">
        <v>4</v>
      </c>
      <c r="V761" s="39">
        <v>1</v>
      </c>
      <c r="W761" s="39">
        <v>0</v>
      </c>
      <c r="X761" s="39">
        <v>1</v>
      </c>
    </row>
    <row r="762" spans="1:24" x14ac:dyDescent="0.2">
      <c r="A762" s="39">
        <v>1</v>
      </c>
      <c r="B762" s="39">
        <v>1</v>
      </c>
      <c r="C762" s="39">
        <v>4</v>
      </c>
      <c r="D762" s="39">
        <v>1</v>
      </c>
      <c r="E762" s="39">
        <v>4</v>
      </c>
      <c r="F762" s="39">
        <v>1</v>
      </c>
      <c r="G762" s="39">
        <v>1</v>
      </c>
      <c r="Q762" s="39">
        <v>1</v>
      </c>
      <c r="R762" s="39">
        <v>0</v>
      </c>
      <c r="S762" s="39">
        <v>1</v>
      </c>
      <c r="T762" s="39">
        <v>1</v>
      </c>
      <c r="U762" s="39">
        <v>4</v>
      </c>
      <c r="V762" s="39">
        <v>1</v>
      </c>
      <c r="W762" s="39">
        <v>1</v>
      </c>
      <c r="X762" s="39">
        <v>1</v>
      </c>
    </row>
    <row r="763" spans="1:24" x14ac:dyDescent="0.2">
      <c r="A763" s="39">
        <v>1</v>
      </c>
      <c r="B763" s="39">
        <v>1</v>
      </c>
      <c r="C763" s="39">
        <v>4</v>
      </c>
      <c r="D763" s="39">
        <v>2</v>
      </c>
      <c r="E763" s="39">
        <v>4</v>
      </c>
      <c r="F763" s="39">
        <v>0</v>
      </c>
      <c r="G763" s="39">
        <v>1</v>
      </c>
      <c r="Q763" s="39">
        <v>1</v>
      </c>
      <c r="R763" s="39">
        <v>0</v>
      </c>
      <c r="S763" s="39">
        <v>1</v>
      </c>
      <c r="T763" s="39">
        <v>1</v>
      </c>
      <c r="U763" s="39">
        <v>4</v>
      </c>
      <c r="V763" s="39">
        <v>1</v>
      </c>
      <c r="W763" s="39">
        <v>2</v>
      </c>
      <c r="X763" s="39">
        <v>1</v>
      </c>
    </row>
    <row r="764" spans="1:24" x14ac:dyDescent="0.2">
      <c r="A764" s="39">
        <v>1</v>
      </c>
      <c r="B764" s="39">
        <v>1</v>
      </c>
      <c r="C764" s="39">
        <v>4</v>
      </c>
      <c r="D764" s="39">
        <v>2</v>
      </c>
      <c r="E764" s="39">
        <v>4</v>
      </c>
      <c r="F764" s="39">
        <v>1</v>
      </c>
      <c r="G764" s="39">
        <v>1</v>
      </c>
      <c r="Q764" s="39">
        <v>1</v>
      </c>
      <c r="R764" s="39">
        <v>0</v>
      </c>
      <c r="S764" s="39">
        <v>1</v>
      </c>
      <c r="T764" s="39">
        <v>1</v>
      </c>
      <c r="U764" s="39">
        <v>4</v>
      </c>
      <c r="V764" s="39">
        <v>1</v>
      </c>
      <c r="W764" s="39">
        <v>3</v>
      </c>
      <c r="X764" s="39">
        <v>1</v>
      </c>
    </row>
    <row r="765" spans="1:24" x14ac:dyDescent="0.2">
      <c r="A765" s="39">
        <v>1</v>
      </c>
      <c r="B765" s="39">
        <v>1</v>
      </c>
      <c r="C765" s="39">
        <v>4</v>
      </c>
      <c r="D765" s="39">
        <v>2</v>
      </c>
      <c r="E765" s="39">
        <v>4</v>
      </c>
      <c r="F765" s="39">
        <v>2</v>
      </c>
      <c r="G765" s="39">
        <v>1</v>
      </c>
      <c r="Q765" s="39">
        <v>1</v>
      </c>
      <c r="R765" s="39">
        <v>0</v>
      </c>
      <c r="S765" s="39">
        <v>1</v>
      </c>
      <c r="T765" s="39">
        <v>1</v>
      </c>
      <c r="U765" s="39">
        <v>4</v>
      </c>
      <c r="V765" s="39">
        <v>1</v>
      </c>
      <c r="W765" s="39">
        <v>4</v>
      </c>
      <c r="X765" s="39">
        <v>1</v>
      </c>
    </row>
    <row r="766" spans="1:24" x14ac:dyDescent="0.2">
      <c r="A766" s="39">
        <v>1</v>
      </c>
      <c r="B766" s="39">
        <v>1</v>
      </c>
      <c r="C766" s="39">
        <v>4</v>
      </c>
      <c r="D766" s="39">
        <v>3</v>
      </c>
      <c r="E766" s="39">
        <v>4</v>
      </c>
      <c r="F766" s="39">
        <v>0</v>
      </c>
      <c r="G766" s="39">
        <v>1</v>
      </c>
      <c r="Q766" s="39">
        <v>1</v>
      </c>
      <c r="R766" s="39">
        <v>0</v>
      </c>
      <c r="S766" s="39">
        <v>1</v>
      </c>
      <c r="T766" s="39">
        <v>1</v>
      </c>
      <c r="U766" s="39">
        <v>5</v>
      </c>
      <c r="V766" s="39">
        <v>1</v>
      </c>
      <c r="W766" s="39">
        <v>0</v>
      </c>
      <c r="X766" s="39">
        <v>1</v>
      </c>
    </row>
    <row r="767" spans="1:24" x14ac:dyDescent="0.2">
      <c r="A767" s="39">
        <v>1</v>
      </c>
      <c r="B767" s="39">
        <v>1</v>
      </c>
      <c r="C767" s="39">
        <v>4</v>
      </c>
      <c r="D767" s="39">
        <v>3</v>
      </c>
      <c r="E767" s="39">
        <v>4</v>
      </c>
      <c r="F767" s="39">
        <v>1</v>
      </c>
      <c r="G767" s="39">
        <v>1</v>
      </c>
      <c r="Q767" s="39">
        <v>1</v>
      </c>
      <c r="R767" s="39">
        <v>0</v>
      </c>
      <c r="S767" s="39">
        <v>1</v>
      </c>
      <c r="T767" s="39">
        <v>1</v>
      </c>
      <c r="U767" s="39">
        <v>5</v>
      </c>
      <c r="V767" s="39">
        <v>1</v>
      </c>
      <c r="W767" s="39">
        <v>1</v>
      </c>
      <c r="X767" s="39">
        <v>1</v>
      </c>
    </row>
    <row r="768" spans="1:24" x14ac:dyDescent="0.2">
      <c r="A768" s="39">
        <v>1</v>
      </c>
      <c r="B768" s="39">
        <v>1</v>
      </c>
      <c r="C768" s="39">
        <v>4</v>
      </c>
      <c r="D768" s="39">
        <v>3</v>
      </c>
      <c r="E768" s="39">
        <v>4</v>
      </c>
      <c r="F768" s="39">
        <v>2</v>
      </c>
      <c r="G768" s="39">
        <v>1</v>
      </c>
      <c r="Q768" s="39">
        <v>1</v>
      </c>
      <c r="R768" s="39">
        <v>0</v>
      </c>
      <c r="S768" s="39">
        <v>1</v>
      </c>
      <c r="T768" s="39">
        <v>1</v>
      </c>
      <c r="U768" s="39">
        <v>5</v>
      </c>
      <c r="V768" s="39">
        <v>1</v>
      </c>
      <c r="W768" s="39">
        <v>2</v>
      </c>
      <c r="X768" s="39">
        <v>1</v>
      </c>
    </row>
    <row r="769" spans="1:24" x14ac:dyDescent="0.2">
      <c r="A769" s="39">
        <v>1</v>
      </c>
      <c r="B769" s="39">
        <v>1</v>
      </c>
      <c r="C769" s="39">
        <v>4</v>
      </c>
      <c r="D769" s="39">
        <v>3</v>
      </c>
      <c r="E769" s="39">
        <v>4</v>
      </c>
      <c r="F769" s="39">
        <v>3</v>
      </c>
      <c r="G769" s="39">
        <v>1</v>
      </c>
      <c r="Q769" s="39">
        <v>1</v>
      </c>
      <c r="R769" s="39">
        <v>0</v>
      </c>
      <c r="S769" s="39">
        <v>1</v>
      </c>
      <c r="T769" s="39">
        <v>1</v>
      </c>
      <c r="U769" s="39">
        <v>5</v>
      </c>
      <c r="V769" s="39">
        <v>1</v>
      </c>
      <c r="W769" s="39">
        <v>3</v>
      </c>
      <c r="X769" s="39">
        <v>1</v>
      </c>
    </row>
    <row r="770" spans="1:24" x14ac:dyDescent="0.2">
      <c r="A770" s="39">
        <v>1</v>
      </c>
      <c r="B770" s="39">
        <v>1</v>
      </c>
      <c r="C770" s="39">
        <v>4</v>
      </c>
      <c r="D770" s="39">
        <v>4</v>
      </c>
      <c r="E770" s="39">
        <v>4</v>
      </c>
      <c r="F770" s="39">
        <v>0</v>
      </c>
      <c r="G770" s="39">
        <v>1</v>
      </c>
      <c r="Q770" s="39">
        <v>1</v>
      </c>
      <c r="R770" s="39">
        <v>0</v>
      </c>
      <c r="S770" s="39">
        <v>1</v>
      </c>
      <c r="T770" s="39">
        <v>1</v>
      </c>
      <c r="U770" s="39">
        <v>5</v>
      </c>
      <c r="V770" s="39">
        <v>1</v>
      </c>
      <c r="W770" s="39">
        <v>4</v>
      </c>
      <c r="X770" s="39">
        <v>1</v>
      </c>
    </row>
    <row r="771" spans="1:24" x14ac:dyDescent="0.2">
      <c r="A771" s="39">
        <v>1</v>
      </c>
      <c r="B771" s="39">
        <v>1</v>
      </c>
      <c r="C771" s="39">
        <v>4</v>
      </c>
      <c r="D771" s="39">
        <v>4</v>
      </c>
      <c r="E771" s="39">
        <v>4</v>
      </c>
      <c r="F771" s="39">
        <v>1</v>
      </c>
      <c r="G771" s="39">
        <v>1</v>
      </c>
      <c r="Q771" s="39">
        <v>1</v>
      </c>
      <c r="R771" s="39">
        <v>0</v>
      </c>
      <c r="S771" s="39">
        <v>1</v>
      </c>
      <c r="T771" s="39">
        <v>1</v>
      </c>
      <c r="U771" s="39">
        <v>5</v>
      </c>
      <c r="V771" s="39">
        <v>1</v>
      </c>
      <c r="W771" s="39">
        <v>5</v>
      </c>
      <c r="X771" s="39">
        <v>1</v>
      </c>
    </row>
    <row r="772" spans="1:24" x14ac:dyDescent="0.2">
      <c r="A772" s="39">
        <v>1</v>
      </c>
      <c r="B772" s="39">
        <v>1</v>
      </c>
      <c r="C772" s="39">
        <v>4</v>
      </c>
      <c r="D772" s="39">
        <v>4</v>
      </c>
      <c r="E772" s="39">
        <v>4</v>
      </c>
      <c r="F772" s="39">
        <v>2</v>
      </c>
      <c r="G772" s="39">
        <v>1</v>
      </c>
      <c r="Q772" s="39">
        <v>1</v>
      </c>
      <c r="R772" s="39">
        <v>0</v>
      </c>
      <c r="S772" s="39">
        <v>1</v>
      </c>
      <c r="T772" s="39">
        <v>1</v>
      </c>
      <c r="U772" s="39">
        <v>6</v>
      </c>
      <c r="V772" s="39">
        <v>1</v>
      </c>
      <c r="W772" s="39">
        <v>0</v>
      </c>
      <c r="X772" s="39">
        <v>1</v>
      </c>
    </row>
    <row r="773" spans="1:24" x14ac:dyDescent="0.2">
      <c r="A773" s="39">
        <v>1</v>
      </c>
      <c r="B773" s="39">
        <v>1</v>
      </c>
      <c r="C773" s="39">
        <v>4</v>
      </c>
      <c r="D773" s="39">
        <v>4</v>
      </c>
      <c r="E773" s="39">
        <v>4</v>
      </c>
      <c r="F773" s="39">
        <v>3</v>
      </c>
      <c r="G773" s="39">
        <v>1</v>
      </c>
      <c r="Q773" s="39">
        <v>1</v>
      </c>
      <c r="R773" s="39">
        <v>0</v>
      </c>
      <c r="S773" s="39">
        <v>1</v>
      </c>
      <c r="T773" s="39">
        <v>1</v>
      </c>
      <c r="U773" s="39">
        <v>6</v>
      </c>
      <c r="V773" s="39">
        <v>1</v>
      </c>
      <c r="W773" s="39">
        <v>1</v>
      </c>
      <c r="X773" s="39">
        <v>1</v>
      </c>
    </row>
    <row r="774" spans="1:24" x14ac:dyDescent="0.2">
      <c r="A774" s="39">
        <v>1</v>
      </c>
      <c r="B774" s="39">
        <v>1</v>
      </c>
      <c r="C774" s="39">
        <v>4</v>
      </c>
      <c r="D774" s="39">
        <v>4</v>
      </c>
      <c r="E774" s="39">
        <v>4</v>
      </c>
      <c r="F774" s="39">
        <v>4</v>
      </c>
      <c r="G774" s="39">
        <v>1</v>
      </c>
      <c r="Q774" s="39">
        <v>1</v>
      </c>
      <c r="R774" s="39">
        <v>0</v>
      </c>
      <c r="S774" s="39">
        <v>1</v>
      </c>
      <c r="T774" s="39">
        <v>1</v>
      </c>
      <c r="U774" s="39">
        <v>6</v>
      </c>
      <c r="V774" s="39">
        <v>1</v>
      </c>
      <c r="W774" s="39">
        <v>2</v>
      </c>
      <c r="X774" s="39">
        <v>1</v>
      </c>
    </row>
    <row r="775" spans="1:24" x14ac:dyDescent="0.2">
      <c r="A775" s="39">
        <v>1</v>
      </c>
      <c r="B775" s="39">
        <v>1</v>
      </c>
      <c r="C775" s="39">
        <v>4</v>
      </c>
      <c r="D775" s="39">
        <v>5</v>
      </c>
      <c r="E775" s="39">
        <v>4</v>
      </c>
      <c r="F775" s="39">
        <v>0</v>
      </c>
      <c r="G775" s="39">
        <v>1</v>
      </c>
      <c r="Q775" s="39">
        <v>1</v>
      </c>
      <c r="R775" s="39">
        <v>0</v>
      </c>
      <c r="S775" s="39">
        <v>1</v>
      </c>
      <c r="T775" s="39">
        <v>1</v>
      </c>
      <c r="U775" s="39">
        <v>6</v>
      </c>
      <c r="V775" s="39">
        <v>1</v>
      </c>
      <c r="W775" s="39">
        <v>3</v>
      </c>
      <c r="X775" s="39">
        <v>1</v>
      </c>
    </row>
    <row r="776" spans="1:24" x14ac:dyDescent="0.2">
      <c r="A776" s="39">
        <v>1</v>
      </c>
      <c r="B776" s="39">
        <v>1</v>
      </c>
      <c r="C776" s="39">
        <v>4</v>
      </c>
      <c r="D776" s="39">
        <v>5</v>
      </c>
      <c r="E776" s="39">
        <v>4</v>
      </c>
      <c r="F776" s="39">
        <v>1</v>
      </c>
      <c r="G776" s="39">
        <v>1</v>
      </c>
      <c r="Q776" s="39">
        <v>1</v>
      </c>
      <c r="R776" s="39">
        <v>0</v>
      </c>
      <c r="S776" s="39">
        <v>1</v>
      </c>
      <c r="T776" s="39">
        <v>1</v>
      </c>
      <c r="U776" s="39">
        <v>6</v>
      </c>
      <c r="V776" s="39">
        <v>1</v>
      </c>
      <c r="W776" s="39">
        <v>4</v>
      </c>
      <c r="X776" s="39">
        <v>1</v>
      </c>
    </row>
    <row r="777" spans="1:24" x14ac:dyDescent="0.2">
      <c r="A777" s="39">
        <v>1</v>
      </c>
      <c r="B777" s="39">
        <v>1</v>
      </c>
      <c r="C777" s="39">
        <v>4</v>
      </c>
      <c r="D777" s="39">
        <v>5</v>
      </c>
      <c r="E777" s="39">
        <v>4</v>
      </c>
      <c r="F777" s="39">
        <v>2</v>
      </c>
      <c r="G777" s="39">
        <v>1</v>
      </c>
      <c r="Q777" s="39">
        <v>1</v>
      </c>
      <c r="R777" s="39">
        <v>0</v>
      </c>
      <c r="S777" s="39">
        <v>1</v>
      </c>
      <c r="T777" s="39">
        <v>1</v>
      </c>
      <c r="U777" s="39">
        <v>6</v>
      </c>
      <c r="V777" s="39">
        <v>1</v>
      </c>
      <c r="W777" s="39">
        <v>5</v>
      </c>
      <c r="X777" s="39">
        <v>1</v>
      </c>
    </row>
    <row r="778" spans="1:24" x14ac:dyDescent="0.2">
      <c r="A778" s="39">
        <v>1</v>
      </c>
      <c r="B778" s="39">
        <v>1</v>
      </c>
      <c r="C778" s="39">
        <v>4</v>
      </c>
      <c r="D778" s="39">
        <v>5</v>
      </c>
      <c r="E778" s="39">
        <v>4</v>
      </c>
      <c r="F778" s="39">
        <v>3</v>
      </c>
      <c r="G778" s="39">
        <v>1</v>
      </c>
      <c r="Q778" s="39">
        <v>1</v>
      </c>
      <c r="R778" s="39">
        <v>0</v>
      </c>
      <c r="S778" s="39">
        <v>1</v>
      </c>
      <c r="T778" s="39">
        <v>1</v>
      </c>
      <c r="U778" s="39">
        <v>6</v>
      </c>
      <c r="V778" s="39">
        <v>1</v>
      </c>
      <c r="W778" s="39">
        <v>6</v>
      </c>
      <c r="X778" s="39">
        <v>1</v>
      </c>
    </row>
    <row r="779" spans="1:24" x14ac:dyDescent="0.2">
      <c r="A779" s="39">
        <v>1</v>
      </c>
      <c r="B779" s="39">
        <v>1</v>
      </c>
      <c r="C779" s="39">
        <v>4</v>
      </c>
      <c r="D779" s="39">
        <v>5</v>
      </c>
      <c r="E779" s="39">
        <v>4</v>
      </c>
      <c r="F779" s="39">
        <v>4</v>
      </c>
      <c r="G779" s="39">
        <v>1</v>
      </c>
      <c r="Q779" s="39">
        <v>1</v>
      </c>
      <c r="R779" s="39">
        <v>0</v>
      </c>
      <c r="S779" s="39">
        <v>1</v>
      </c>
      <c r="T779" s="39">
        <v>1</v>
      </c>
      <c r="U779" s="39">
        <v>7</v>
      </c>
      <c r="V779" s="39">
        <v>1</v>
      </c>
      <c r="W779" s="39">
        <v>0</v>
      </c>
      <c r="X779" s="39">
        <v>1</v>
      </c>
    </row>
    <row r="780" spans="1:24" x14ac:dyDescent="0.2">
      <c r="A780" s="39">
        <v>1</v>
      </c>
      <c r="B780" s="39">
        <v>1</v>
      </c>
      <c r="C780" s="39">
        <v>4</v>
      </c>
      <c r="D780" s="39">
        <v>5</v>
      </c>
      <c r="E780" s="39">
        <v>4</v>
      </c>
      <c r="F780" s="39">
        <v>5</v>
      </c>
      <c r="G780" s="39">
        <v>1</v>
      </c>
      <c r="Q780" s="39">
        <v>1</v>
      </c>
      <c r="R780" s="39">
        <v>0</v>
      </c>
      <c r="S780" s="39">
        <v>1</v>
      </c>
      <c r="T780" s="39">
        <v>1</v>
      </c>
      <c r="U780" s="39">
        <v>7</v>
      </c>
      <c r="V780" s="39">
        <v>1</v>
      </c>
      <c r="W780" s="39">
        <v>1</v>
      </c>
      <c r="X780" s="39">
        <v>1</v>
      </c>
    </row>
    <row r="781" spans="1:24" x14ac:dyDescent="0.2">
      <c r="A781" s="39">
        <v>1</v>
      </c>
      <c r="B781" s="39">
        <v>1</v>
      </c>
      <c r="C781" s="39">
        <v>4</v>
      </c>
      <c r="D781" s="39">
        <v>6</v>
      </c>
      <c r="E781" s="39">
        <v>4</v>
      </c>
      <c r="F781" s="39">
        <v>0</v>
      </c>
      <c r="G781" s="39">
        <v>1</v>
      </c>
      <c r="Q781" s="39">
        <v>1</v>
      </c>
      <c r="R781" s="39">
        <v>0</v>
      </c>
      <c r="S781" s="39">
        <v>1</v>
      </c>
      <c r="T781" s="39">
        <v>1</v>
      </c>
      <c r="U781" s="39">
        <v>7</v>
      </c>
      <c r="V781" s="39">
        <v>1</v>
      </c>
      <c r="W781" s="39">
        <v>2</v>
      </c>
      <c r="X781" s="39">
        <v>1</v>
      </c>
    </row>
    <row r="782" spans="1:24" x14ac:dyDescent="0.2">
      <c r="A782" s="39">
        <v>1</v>
      </c>
      <c r="B782" s="39">
        <v>1</v>
      </c>
      <c r="C782" s="39">
        <v>4</v>
      </c>
      <c r="D782" s="39">
        <v>6</v>
      </c>
      <c r="E782" s="39">
        <v>4</v>
      </c>
      <c r="F782" s="39">
        <v>1</v>
      </c>
      <c r="G782" s="39">
        <v>1</v>
      </c>
      <c r="Q782" s="39">
        <v>1</v>
      </c>
      <c r="R782" s="39">
        <v>0</v>
      </c>
      <c r="S782" s="39">
        <v>1</v>
      </c>
      <c r="T782" s="39">
        <v>1</v>
      </c>
      <c r="U782" s="39">
        <v>7</v>
      </c>
      <c r="V782" s="39">
        <v>1</v>
      </c>
      <c r="W782" s="39">
        <v>3</v>
      </c>
      <c r="X782" s="39">
        <v>1</v>
      </c>
    </row>
    <row r="783" spans="1:24" x14ac:dyDescent="0.2">
      <c r="A783" s="39">
        <v>1</v>
      </c>
      <c r="B783" s="39">
        <v>1</v>
      </c>
      <c r="C783" s="39">
        <v>4</v>
      </c>
      <c r="D783" s="39">
        <v>6</v>
      </c>
      <c r="E783" s="39">
        <v>4</v>
      </c>
      <c r="F783" s="39">
        <v>2</v>
      </c>
      <c r="G783" s="39">
        <v>1</v>
      </c>
      <c r="Q783" s="39">
        <v>1</v>
      </c>
      <c r="R783" s="39">
        <v>0</v>
      </c>
      <c r="S783" s="39">
        <v>1</v>
      </c>
      <c r="T783" s="39">
        <v>1</v>
      </c>
      <c r="U783" s="39">
        <v>7</v>
      </c>
      <c r="V783" s="39">
        <v>1</v>
      </c>
      <c r="W783" s="39">
        <v>4</v>
      </c>
      <c r="X783" s="39">
        <v>1</v>
      </c>
    </row>
    <row r="784" spans="1:24" x14ac:dyDescent="0.2">
      <c r="A784" s="39">
        <v>1</v>
      </c>
      <c r="B784" s="39">
        <v>1</v>
      </c>
      <c r="C784" s="39">
        <v>4</v>
      </c>
      <c r="D784" s="39">
        <v>6</v>
      </c>
      <c r="E784" s="39">
        <v>4</v>
      </c>
      <c r="F784" s="39">
        <v>3</v>
      </c>
      <c r="G784" s="39">
        <v>1</v>
      </c>
      <c r="Q784" s="39">
        <v>1</v>
      </c>
      <c r="R784" s="39">
        <v>0</v>
      </c>
      <c r="S784" s="39">
        <v>1</v>
      </c>
      <c r="T784" s="39">
        <v>1</v>
      </c>
      <c r="U784" s="39">
        <v>7</v>
      </c>
      <c r="V784" s="39">
        <v>1</v>
      </c>
      <c r="W784" s="39">
        <v>5</v>
      </c>
      <c r="X784" s="39">
        <v>1</v>
      </c>
    </row>
    <row r="785" spans="1:24" x14ac:dyDescent="0.2">
      <c r="A785" s="39">
        <v>1</v>
      </c>
      <c r="B785" s="39">
        <v>1</v>
      </c>
      <c r="C785" s="39">
        <v>4</v>
      </c>
      <c r="D785" s="39">
        <v>6</v>
      </c>
      <c r="E785" s="39">
        <v>4</v>
      </c>
      <c r="F785" s="39">
        <v>4</v>
      </c>
      <c r="G785" s="39">
        <v>1</v>
      </c>
      <c r="Q785" s="39">
        <v>1</v>
      </c>
      <c r="R785" s="39">
        <v>0</v>
      </c>
      <c r="S785" s="39">
        <v>1</v>
      </c>
      <c r="T785" s="39">
        <v>1</v>
      </c>
      <c r="U785" s="39">
        <v>7</v>
      </c>
      <c r="V785" s="39">
        <v>1</v>
      </c>
      <c r="W785" s="39">
        <v>6</v>
      </c>
      <c r="X785" s="39">
        <v>1</v>
      </c>
    </row>
    <row r="786" spans="1:24" x14ac:dyDescent="0.2">
      <c r="A786" s="39">
        <v>1</v>
      </c>
      <c r="B786" s="39">
        <v>1</v>
      </c>
      <c r="C786" s="39">
        <v>4</v>
      </c>
      <c r="D786" s="39">
        <v>6</v>
      </c>
      <c r="E786" s="39">
        <v>4</v>
      </c>
      <c r="F786" s="39">
        <v>5</v>
      </c>
      <c r="G786" s="39">
        <v>1</v>
      </c>
      <c r="Q786" s="42">
        <v>1</v>
      </c>
      <c r="R786" s="42">
        <v>0</v>
      </c>
      <c r="S786" s="42">
        <v>1</v>
      </c>
      <c r="T786" s="42">
        <v>1</v>
      </c>
      <c r="U786" s="42">
        <v>7</v>
      </c>
      <c r="V786" s="42">
        <v>1</v>
      </c>
      <c r="W786" s="42">
        <v>7</v>
      </c>
      <c r="X786" s="42">
        <v>1</v>
      </c>
    </row>
    <row r="787" spans="1:24" x14ac:dyDescent="0.2">
      <c r="A787" s="39">
        <v>1</v>
      </c>
      <c r="B787" s="39">
        <v>1</v>
      </c>
      <c r="C787" s="39">
        <v>4</v>
      </c>
      <c r="D787" s="39">
        <v>6</v>
      </c>
      <c r="E787" s="39">
        <v>4</v>
      </c>
      <c r="F787" s="39">
        <v>6</v>
      </c>
      <c r="G787" s="39">
        <v>1</v>
      </c>
      <c r="Q787" s="39">
        <v>0</v>
      </c>
      <c r="R787" s="39">
        <v>0</v>
      </c>
      <c r="S787" s="39">
        <v>0</v>
      </c>
      <c r="T787" s="39">
        <v>2</v>
      </c>
      <c r="U787" s="39">
        <v>0</v>
      </c>
      <c r="V787" s="39">
        <v>2</v>
      </c>
      <c r="W787" s="39">
        <v>0</v>
      </c>
      <c r="X787" s="39">
        <v>1</v>
      </c>
    </row>
    <row r="788" spans="1:24" x14ac:dyDescent="0.2">
      <c r="A788" s="39">
        <v>1</v>
      </c>
      <c r="B788" s="39">
        <v>1</v>
      </c>
      <c r="C788" s="39">
        <v>4</v>
      </c>
      <c r="D788" s="39">
        <v>7</v>
      </c>
      <c r="E788" s="39">
        <v>4</v>
      </c>
      <c r="F788" s="39">
        <v>0</v>
      </c>
      <c r="G788" s="39">
        <v>1</v>
      </c>
      <c r="Q788" s="39">
        <v>0</v>
      </c>
      <c r="R788" s="39">
        <v>0</v>
      </c>
      <c r="S788" s="39">
        <v>0</v>
      </c>
      <c r="T788" s="39">
        <v>2</v>
      </c>
      <c r="U788" s="39">
        <v>1</v>
      </c>
      <c r="V788" s="39">
        <v>2</v>
      </c>
      <c r="W788" s="39">
        <v>0</v>
      </c>
      <c r="X788" s="39">
        <v>1</v>
      </c>
    </row>
    <row r="789" spans="1:24" x14ac:dyDescent="0.2">
      <c r="A789" s="39">
        <v>1</v>
      </c>
      <c r="B789" s="39">
        <v>1</v>
      </c>
      <c r="C789" s="39">
        <v>4</v>
      </c>
      <c r="D789" s="39">
        <v>7</v>
      </c>
      <c r="E789" s="39">
        <v>4</v>
      </c>
      <c r="F789" s="39">
        <v>1</v>
      </c>
      <c r="G789" s="39">
        <v>1</v>
      </c>
      <c r="Q789" s="39">
        <v>0</v>
      </c>
      <c r="R789" s="39">
        <v>0</v>
      </c>
      <c r="S789" s="39">
        <v>0</v>
      </c>
      <c r="T789" s="39">
        <v>2</v>
      </c>
      <c r="U789" s="39">
        <v>1</v>
      </c>
      <c r="V789" s="39">
        <v>2</v>
      </c>
      <c r="W789" s="39">
        <v>1</v>
      </c>
      <c r="X789" s="39">
        <v>1</v>
      </c>
    </row>
    <row r="790" spans="1:24" x14ac:dyDescent="0.2">
      <c r="A790" s="39">
        <v>1</v>
      </c>
      <c r="B790" s="39">
        <v>1</v>
      </c>
      <c r="C790" s="39">
        <v>4</v>
      </c>
      <c r="D790" s="39">
        <v>7</v>
      </c>
      <c r="E790" s="39">
        <v>4</v>
      </c>
      <c r="F790" s="39">
        <v>2</v>
      </c>
      <c r="G790" s="39">
        <v>1</v>
      </c>
      <c r="Q790" s="39">
        <v>0</v>
      </c>
      <c r="R790" s="39">
        <v>0</v>
      </c>
      <c r="S790" s="39">
        <v>0</v>
      </c>
      <c r="T790" s="39">
        <v>2</v>
      </c>
      <c r="U790" s="39">
        <v>2</v>
      </c>
      <c r="V790" s="39">
        <v>2</v>
      </c>
      <c r="W790" s="39">
        <v>0</v>
      </c>
      <c r="X790" s="39">
        <v>1</v>
      </c>
    </row>
    <row r="791" spans="1:24" x14ac:dyDescent="0.2">
      <c r="A791" s="39">
        <v>1</v>
      </c>
      <c r="B791" s="39">
        <v>1</v>
      </c>
      <c r="C791" s="39">
        <v>4</v>
      </c>
      <c r="D791" s="39">
        <v>7</v>
      </c>
      <c r="E791" s="39">
        <v>4</v>
      </c>
      <c r="F791" s="39">
        <v>3</v>
      </c>
      <c r="G791" s="39">
        <v>1</v>
      </c>
      <c r="Q791" s="39">
        <v>0</v>
      </c>
      <c r="R791" s="39">
        <v>0</v>
      </c>
      <c r="S791" s="39">
        <v>0</v>
      </c>
      <c r="T791" s="39">
        <v>2</v>
      </c>
      <c r="U791" s="39">
        <v>2</v>
      </c>
      <c r="V791" s="39">
        <v>2</v>
      </c>
      <c r="W791" s="39">
        <v>1</v>
      </c>
      <c r="X791" s="39">
        <v>1</v>
      </c>
    </row>
    <row r="792" spans="1:24" x14ac:dyDescent="0.2">
      <c r="A792" s="39">
        <v>1</v>
      </c>
      <c r="B792" s="39">
        <v>1</v>
      </c>
      <c r="C792" s="39">
        <v>4</v>
      </c>
      <c r="D792" s="39">
        <v>7</v>
      </c>
      <c r="E792" s="39">
        <v>4</v>
      </c>
      <c r="F792" s="39">
        <v>4</v>
      </c>
      <c r="G792" s="39">
        <v>1</v>
      </c>
      <c r="Q792" s="39">
        <v>0</v>
      </c>
      <c r="R792" s="39">
        <v>0</v>
      </c>
      <c r="S792" s="39">
        <v>0</v>
      </c>
      <c r="T792" s="39">
        <v>2</v>
      </c>
      <c r="U792" s="39">
        <v>2</v>
      </c>
      <c r="V792" s="39">
        <v>2</v>
      </c>
      <c r="W792" s="39">
        <v>2</v>
      </c>
      <c r="X792" s="39">
        <v>1</v>
      </c>
    </row>
    <row r="793" spans="1:24" x14ac:dyDescent="0.2">
      <c r="A793" s="39">
        <v>1</v>
      </c>
      <c r="B793" s="39">
        <v>1</v>
      </c>
      <c r="C793" s="39">
        <v>4</v>
      </c>
      <c r="D793" s="39">
        <v>7</v>
      </c>
      <c r="E793" s="39">
        <v>4</v>
      </c>
      <c r="F793" s="39">
        <v>5</v>
      </c>
      <c r="G793" s="39">
        <v>1</v>
      </c>
      <c r="Q793" s="39">
        <v>0</v>
      </c>
      <c r="R793" s="39">
        <v>0</v>
      </c>
      <c r="S793" s="39">
        <v>0</v>
      </c>
      <c r="T793" s="39">
        <v>2</v>
      </c>
      <c r="U793" s="39">
        <v>3</v>
      </c>
      <c r="V793" s="39">
        <v>2</v>
      </c>
      <c r="W793" s="39">
        <v>0</v>
      </c>
      <c r="X793" s="39">
        <v>1</v>
      </c>
    </row>
    <row r="794" spans="1:24" x14ac:dyDescent="0.2">
      <c r="A794" s="39">
        <v>1</v>
      </c>
      <c r="B794" s="39">
        <v>1</v>
      </c>
      <c r="C794" s="39">
        <v>4</v>
      </c>
      <c r="D794" s="39">
        <v>7</v>
      </c>
      <c r="E794" s="39">
        <v>4</v>
      </c>
      <c r="F794" s="39">
        <v>6</v>
      </c>
      <c r="G794" s="39">
        <v>1</v>
      </c>
      <c r="Q794" s="39">
        <v>0</v>
      </c>
      <c r="R794" s="39">
        <v>0</v>
      </c>
      <c r="S794" s="39">
        <v>0</v>
      </c>
      <c r="T794" s="39">
        <v>2</v>
      </c>
      <c r="U794" s="39">
        <v>3</v>
      </c>
      <c r="V794" s="39">
        <v>2</v>
      </c>
      <c r="W794" s="39">
        <v>1</v>
      </c>
      <c r="X794" s="39">
        <v>1</v>
      </c>
    </row>
    <row r="795" spans="1:24" x14ac:dyDescent="0.2">
      <c r="A795" s="40">
        <v>1</v>
      </c>
      <c r="B795" s="40">
        <v>1</v>
      </c>
      <c r="C795" s="40">
        <v>4</v>
      </c>
      <c r="D795" s="40">
        <v>7</v>
      </c>
      <c r="E795" s="40">
        <v>4</v>
      </c>
      <c r="F795" s="40">
        <v>7</v>
      </c>
      <c r="G795" s="40">
        <v>1</v>
      </c>
      <c r="Q795" s="39">
        <v>0</v>
      </c>
      <c r="R795" s="39">
        <v>0</v>
      </c>
      <c r="S795" s="39">
        <v>0</v>
      </c>
      <c r="T795" s="39">
        <v>2</v>
      </c>
      <c r="U795" s="39">
        <v>3</v>
      </c>
      <c r="V795" s="39">
        <v>2</v>
      </c>
      <c r="W795" s="39">
        <v>2</v>
      </c>
      <c r="X795" s="39">
        <v>1</v>
      </c>
    </row>
    <row r="796" spans="1:24" x14ac:dyDescent="0.2">
      <c r="A796" s="40">
        <v>1</v>
      </c>
      <c r="B796" s="40">
        <v>1</v>
      </c>
      <c r="C796" s="40">
        <v>4</v>
      </c>
      <c r="D796" s="40">
        <v>8</v>
      </c>
      <c r="E796" s="40">
        <v>4</v>
      </c>
      <c r="F796" s="41">
        <v>0</v>
      </c>
      <c r="G796" s="41">
        <v>1</v>
      </c>
      <c r="Q796" s="39">
        <v>0</v>
      </c>
      <c r="R796" s="39">
        <v>0</v>
      </c>
      <c r="S796" s="39">
        <v>0</v>
      </c>
      <c r="T796" s="39">
        <v>2</v>
      </c>
      <c r="U796" s="39">
        <v>3</v>
      </c>
      <c r="V796" s="39">
        <v>2</v>
      </c>
      <c r="W796" s="39">
        <v>3</v>
      </c>
      <c r="X796" s="39">
        <v>1</v>
      </c>
    </row>
    <row r="797" spans="1:24" x14ac:dyDescent="0.2">
      <c r="A797" s="40">
        <v>1</v>
      </c>
      <c r="B797" s="40">
        <v>1</v>
      </c>
      <c r="C797" s="40">
        <v>4</v>
      </c>
      <c r="D797" s="40">
        <v>8</v>
      </c>
      <c r="E797" s="40">
        <v>4</v>
      </c>
      <c r="F797" s="41">
        <v>1</v>
      </c>
      <c r="G797" s="41">
        <v>1</v>
      </c>
      <c r="Q797" s="39">
        <v>0</v>
      </c>
      <c r="R797" s="39">
        <v>0</v>
      </c>
      <c r="S797" s="39">
        <v>0</v>
      </c>
      <c r="T797" s="39">
        <v>2</v>
      </c>
      <c r="U797" s="39">
        <v>4</v>
      </c>
      <c r="V797" s="39">
        <v>2</v>
      </c>
      <c r="W797" s="39">
        <v>0</v>
      </c>
      <c r="X797" s="39">
        <v>1</v>
      </c>
    </row>
    <row r="798" spans="1:24" x14ac:dyDescent="0.2">
      <c r="A798" s="40">
        <v>1</v>
      </c>
      <c r="B798" s="40">
        <v>1</v>
      </c>
      <c r="C798" s="40">
        <v>4</v>
      </c>
      <c r="D798" s="40">
        <v>8</v>
      </c>
      <c r="E798" s="40">
        <v>4</v>
      </c>
      <c r="F798" s="41">
        <v>2</v>
      </c>
      <c r="G798" s="41">
        <v>1</v>
      </c>
      <c r="Q798" s="39">
        <v>0</v>
      </c>
      <c r="R798" s="39">
        <v>0</v>
      </c>
      <c r="S798" s="39">
        <v>0</v>
      </c>
      <c r="T798" s="39">
        <v>2</v>
      </c>
      <c r="U798" s="39">
        <v>4</v>
      </c>
      <c r="V798" s="39">
        <v>2</v>
      </c>
      <c r="W798" s="39">
        <v>1</v>
      </c>
      <c r="X798" s="39">
        <v>1</v>
      </c>
    </row>
    <row r="799" spans="1:24" x14ac:dyDescent="0.2">
      <c r="A799" s="40">
        <v>1</v>
      </c>
      <c r="B799" s="40">
        <v>1</v>
      </c>
      <c r="C799" s="40">
        <v>4</v>
      </c>
      <c r="D799" s="40">
        <v>8</v>
      </c>
      <c r="E799" s="40">
        <v>4</v>
      </c>
      <c r="F799" s="41">
        <v>3</v>
      </c>
      <c r="G799" s="41">
        <v>1</v>
      </c>
      <c r="Q799" s="39">
        <v>0</v>
      </c>
      <c r="R799" s="39">
        <v>0</v>
      </c>
      <c r="S799" s="39">
        <v>0</v>
      </c>
      <c r="T799" s="39">
        <v>2</v>
      </c>
      <c r="U799" s="39">
        <v>4</v>
      </c>
      <c r="V799" s="39">
        <v>2</v>
      </c>
      <c r="W799" s="39">
        <v>2</v>
      </c>
      <c r="X799" s="39">
        <v>1</v>
      </c>
    </row>
    <row r="800" spans="1:24" x14ac:dyDescent="0.2">
      <c r="A800" s="40">
        <v>1</v>
      </c>
      <c r="B800" s="40">
        <v>1</v>
      </c>
      <c r="C800" s="40">
        <v>4</v>
      </c>
      <c r="D800" s="40">
        <v>8</v>
      </c>
      <c r="E800" s="40">
        <v>4</v>
      </c>
      <c r="F800" s="41">
        <v>4</v>
      </c>
      <c r="G800" s="41">
        <v>1</v>
      </c>
      <c r="Q800" s="39">
        <v>0</v>
      </c>
      <c r="R800" s="39">
        <v>0</v>
      </c>
      <c r="S800" s="39">
        <v>0</v>
      </c>
      <c r="T800" s="39">
        <v>2</v>
      </c>
      <c r="U800" s="39">
        <v>4</v>
      </c>
      <c r="V800" s="39">
        <v>2</v>
      </c>
      <c r="W800" s="39">
        <v>3</v>
      </c>
      <c r="X800" s="39">
        <v>1</v>
      </c>
    </row>
    <row r="801" spans="1:24" x14ac:dyDescent="0.2">
      <c r="A801" s="40">
        <v>1</v>
      </c>
      <c r="B801" s="40">
        <v>1</v>
      </c>
      <c r="C801" s="40">
        <v>4</v>
      </c>
      <c r="D801" s="40">
        <v>8</v>
      </c>
      <c r="E801" s="40">
        <v>4</v>
      </c>
      <c r="F801" s="41">
        <v>5</v>
      </c>
      <c r="G801" s="41">
        <v>1</v>
      </c>
      <c r="Q801" s="39">
        <v>0</v>
      </c>
      <c r="R801" s="39">
        <v>0</v>
      </c>
      <c r="S801" s="39">
        <v>0</v>
      </c>
      <c r="T801" s="39">
        <v>2</v>
      </c>
      <c r="U801" s="39">
        <v>4</v>
      </c>
      <c r="V801" s="39">
        <v>2</v>
      </c>
      <c r="W801" s="39">
        <v>4</v>
      </c>
      <c r="X801" s="39">
        <v>1</v>
      </c>
    </row>
    <row r="802" spans="1:24" x14ac:dyDescent="0.2">
      <c r="A802" s="40">
        <v>1</v>
      </c>
      <c r="B802" s="40">
        <v>1</v>
      </c>
      <c r="C802" s="40">
        <v>4</v>
      </c>
      <c r="D802" s="40">
        <v>8</v>
      </c>
      <c r="E802" s="40">
        <v>4</v>
      </c>
      <c r="F802" s="41">
        <v>6</v>
      </c>
      <c r="G802" s="41">
        <v>1</v>
      </c>
      <c r="Q802" s="39">
        <v>0</v>
      </c>
      <c r="R802" s="39">
        <v>0</v>
      </c>
      <c r="S802" s="39">
        <v>0</v>
      </c>
      <c r="T802" s="39">
        <v>2</v>
      </c>
      <c r="U802" s="39">
        <v>5</v>
      </c>
      <c r="V802" s="39">
        <v>2</v>
      </c>
      <c r="W802" s="39">
        <v>0</v>
      </c>
      <c r="X802" s="39">
        <v>1</v>
      </c>
    </row>
    <row r="803" spans="1:24" x14ac:dyDescent="0.2">
      <c r="A803" s="40">
        <v>1</v>
      </c>
      <c r="B803" s="40">
        <v>1</v>
      </c>
      <c r="C803" s="40">
        <v>4</v>
      </c>
      <c r="D803" s="40">
        <v>8</v>
      </c>
      <c r="E803" s="40">
        <v>4</v>
      </c>
      <c r="F803" s="41">
        <v>7</v>
      </c>
      <c r="G803" s="41">
        <v>1</v>
      </c>
      <c r="Q803" s="39">
        <v>0</v>
      </c>
      <c r="R803" s="39">
        <v>0</v>
      </c>
      <c r="S803" s="39">
        <v>0</v>
      </c>
      <c r="T803" s="39">
        <v>2</v>
      </c>
      <c r="U803" s="39">
        <v>5</v>
      </c>
      <c r="V803" s="39">
        <v>2</v>
      </c>
      <c r="W803" s="39">
        <v>1</v>
      </c>
      <c r="X803" s="39">
        <v>1</v>
      </c>
    </row>
    <row r="804" spans="1:24" x14ac:dyDescent="0.2">
      <c r="A804" s="42">
        <v>1</v>
      </c>
      <c r="B804" s="42">
        <v>1</v>
      </c>
      <c r="C804" s="42">
        <v>4</v>
      </c>
      <c r="D804" s="42">
        <v>8</v>
      </c>
      <c r="E804" s="42">
        <v>4</v>
      </c>
      <c r="F804" s="43">
        <v>8</v>
      </c>
      <c r="G804" s="43">
        <v>1</v>
      </c>
      <c r="Q804" s="39">
        <v>0</v>
      </c>
      <c r="R804" s="39">
        <v>0</v>
      </c>
      <c r="S804" s="39">
        <v>0</v>
      </c>
      <c r="T804" s="39">
        <v>2</v>
      </c>
      <c r="U804" s="39">
        <v>5</v>
      </c>
      <c r="V804" s="39">
        <v>2</v>
      </c>
      <c r="W804" s="39">
        <v>2</v>
      </c>
      <c r="X804" s="39">
        <v>1</v>
      </c>
    </row>
    <row r="805" spans="1:24" x14ac:dyDescent="0.2">
      <c r="A805" s="39">
        <v>0</v>
      </c>
      <c r="B805" s="39">
        <v>0</v>
      </c>
      <c r="C805" s="39">
        <v>5</v>
      </c>
      <c r="D805" s="39">
        <v>0</v>
      </c>
      <c r="E805" s="39">
        <v>5</v>
      </c>
      <c r="F805" s="39">
        <v>0</v>
      </c>
      <c r="G805" s="39">
        <v>1</v>
      </c>
      <c r="Q805" s="39">
        <v>0</v>
      </c>
      <c r="R805" s="39">
        <v>0</v>
      </c>
      <c r="S805" s="39">
        <v>0</v>
      </c>
      <c r="T805" s="39">
        <v>2</v>
      </c>
      <c r="U805" s="39">
        <v>5</v>
      </c>
      <c r="V805" s="39">
        <v>2</v>
      </c>
      <c r="W805" s="39">
        <v>3</v>
      </c>
      <c r="X805" s="39">
        <v>1</v>
      </c>
    </row>
    <row r="806" spans="1:24" x14ac:dyDescent="0.2">
      <c r="A806" s="39">
        <v>0</v>
      </c>
      <c r="B806" s="39">
        <v>0</v>
      </c>
      <c r="C806" s="39">
        <v>5</v>
      </c>
      <c r="D806" s="39">
        <v>1</v>
      </c>
      <c r="E806" s="39">
        <v>5</v>
      </c>
      <c r="F806" s="39">
        <v>0</v>
      </c>
      <c r="G806" s="39">
        <v>1</v>
      </c>
      <c r="Q806" s="39">
        <v>0</v>
      </c>
      <c r="R806" s="39">
        <v>0</v>
      </c>
      <c r="S806" s="39">
        <v>0</v>
      </c>
      <c r="T806" s="39">
        <v>2</v>
      </c>
      <c r="U806" s="39">
        <v>5</v>
      </c>
      <c r="V806" s="39">
        <v>2</v>
      </c>
      <c r="W806" s="39">
        <v>4</v>
      </c>
      <c r="X806" s="39">
        <v>1</v>
      </c>
    </row>
    <row r="807" spans="1:24" x14ac:dyDescent="0.2">
      <c r="A807" s="39">
        <v>0</v>
      </c>
      <c r="B807" s="39">
        <v>0</v>
      </c>
      <c r="C807" s="39">
        <v>5</v>
      </c>
      <c r="D807" s="39">
        <v>1</v>
      </c>
      <c r="E807" s="39">
        <v>5</v>
      </c>
      <c r="F807" s="39">
        <v>1</v>
      </c>
      <c r="G807" s="39">
        <v>1</v>
      </c>
      <c r="Q807" s="39">
        <v>0</v>
      </c>
      <c r="R807" s="39">
        <v>0</v>
      </c>
      <c r="S807" s="39">
        <v>0</v>
      </c>
      <c r="T807" s="39">
        <v>2</v>
      </c>
      <c r="U807" s="39">
        <v>5</v>
      </c>
      <c r="V807" s="39">
        <v>2</v>
      </c>
      <c r="W807" s="39">
        <v>5</v>
      </c>
      <c r="X807" s="39">
        <v>1</v>
      </c>
    </row>
    <row r="808" spans="1:24" x14ac:dyDescent="0.2">
      <c r="A808" s="39">
        <v>0</v>
      </c>
      <c r="B808" s="39">
        <v>0</v>
      </c>
      <c r="C808" s="39">
        <v>5</v>
      </c>
      <c r="D808" s="39">
        <v>2</v>
      </c>
      <c r="E808" s="39">
        <v>5</v>
      </c>
      <c r="F808" s="39">
        <v>0</v>
      </c>
      <c r="G808" s="39">
        <v>1</v>
      </c>
      <c r="Q808" s="39">
        <v>0</v>
      </c>
      <c r="R808" s="39">
        <v>0</v>
      </c>
      <c r="S808" s="39">
        <v>0</v>
      </c>
      <c r="T808" s="39">
        <v>2</v>
      </c>
      <c r="U808" s="39">
        <v>6</v>
      </c>
      <c r="V808" s="39">
        <v>2</v>
      </c>
      <c r="W808" s="39">
        <v>0</v>
      </c>
      <c r="X808" s="39">
        <v>1</v>
      </c>
    </row>
    <row r="809" spans="1:24" x14ac:dyDescent="0.2">
      <c r="A809" s="39">
        <v>0</v>
      </c>
      <c r="B809" s="39">
        <v>0</v>
      </c>
      <c r="C809" s="39">
        <v>5</v>
      </c>
      <c r="D809" s="39">
        <v>2</v>
      </c>
      <c r="E809" s="39">
        <v>5</v>
      </c>
      <c r="F809" s="39">
        <v>1</v>
      </c>
      <c r="G809" s="39">
        <v>1</v>
      </c>
      <c r="Q809" s="39">
        <v>0</v>
      </c>
      <c r="R809" s="39">
        <v>0</v>
      </c>
      <c r="S809" s="39">
        <v>0</v>
      </c>
      <c r="T809" s="39">
        <v>2</v>
      </c>
      <c r="U809" s="39">
        <v>6</v>
      </c>
      <c r="V809" s="39">
        <v>2</v>
      </c>
      <c r="W809" s="39">
        <v>1</v>
      </c>
      <c r="X809" s="39">
        <v>1</v>
      </c>
    </row>
    <row r="810" spans="1:24" x14ac:dyDescent="0.2">
      <c r="A810" s="39">
        <v>0</v>
      </c>
      <c r="B810" s="39">
        <v>0</v>
      </c>
      <c r="C810" s="39">
        <v>5</v>
      </c>
      <c r="D810" s="39">
        <v>2</v>
      </c>
      <c r="E810" s="39">
        <v>5</v>
      </c>
      <c r="F810" s="39">
        <v>2</v>
      </c>
      <c r="G810" s="39">
        <v>1</v>
      </c>
      <c r="Q810" s="39">
        <v>0</v>
      </c>
      <c r="R810" s="39">
        <v>0</v>
      </c>
      <c r="S810" s="39">
        <v>0</v>
      </c>
      <c r="T810" s="39">
        <v>2</v>
      </c>
      <c r="U810" s="39">
        <v>6</v>
      </c>
      <c r="V810" s="39">
        <v>2</v>
      </c>
      <c r="W810" s="39">
        <v>2</v>
      </c>
      <c r="X810" s="39">
        <v>1</v>
      </c>
    </row>
    <row r="811" spans="1:24" x14ac:dyDescent="0.2">
      <c r="A811" s="39">
        <v>0</v>
      </c>
      <c r="B811" s="39">
        <v>0</v>
      </c>
      <c r="C811" s="39">
        <v>5</v>
      </c>
      <c r="D811" s="39">
        <v>3</v>
      </c>
      <c r="E811" s="39">
        <v>5</v>
      </c>
      <c r="F811" s="39">
        <v>0</v>
      </c>
      <c r="G811" s="39">
        <v>1</v>
      </c>
      <c r="Q811" s="39">
        <v>0</v>
      </c>
      <c r="R811" s="39">
        <v>0</v>
      </c>
      <c r="S811" s="39">
        <v>0</v>
      </c>
      <c r="T811" s="39">
        <v>2</v>
      </c>
      <c r="U811" s="39">
        <v>6</v>
      </c>
      <c r="V811" s="39">
        <v>2</v>
      </c>
      <c r="W811" s="39">
        <v>3</v>
      </c>
      <c r="X811" s="39">
        <v>1</v>
      </c>
    </row>
    <row r="812" spans="1:24" x14ac:dyDescent="0.2">
      <c r="A812" s="39">
        <v>0</v>
      </c>
      <c r="B812" s="39">
        <v>0</v>
      </c>
      <c r="C812" s="39">
        <v>5</v>
      </c>
      <c r="D812" s="39">
        <v>3</v>
      </c>
      <c r="E812" s="39">
        <v>5</v>
      </c>
      <c r="F812" s="39">
        <v>1</v>
      </c>
      <c r="G812" s="39">
        <v>1</v>
      </c>
      <c r="Q812" s="39">
        <v>0</v>
      </c>
      <c r="R812" s="39">
        <v>0</v>
      </c>
      <c r="S812" s="39">
        <v>0</v>
      </c>
      <c r="T812" s="39">
        <v>2</v>
      </c>
      <c r="U812" s="39">
        <v>6</v>
      </c>
      <c r="V812" s="39">
        <v>2</v>
      </c>
      <c r="W812" s="39">
        <v>4</v>
      </c>
      <c r="X812" s="39">
        <v>1</v>
      </c>
    </row>
    <row r="813" spans="1:24" x14ac:dyDescent="0.2">
      <c r="A813" s="39">
        <v>0</v>
      </c>
      <c r="B813" s="39">
        <v>0</v>
      </c>
      <c r="C813" s="39">
        <v>5</v>
      </c>
      <c r="D813" s="39">
        <v>3</v>
      </c>
      <c r="E813" s="39">
        <v>5</v>
      </c>
      <c r="F813" s="39">
        <v>2</v>
      </c>
      <c r="G813" s="39">
        <v>1</v>
      </c>
      <c r="Q813" s="39">
        <v>0</v>
      </c>
      <c r="R813" s="39">
        <v>0</v>
      </c>
      <c r="S813" s="39">
        <v>0</v>
      </c>
      <c r="T813" s="39">
        <v>2</v>
      </c>
      <c r="U813" s="39">
        <v>6</v>
      </c>
      <c r="V813" s="39">
        <v>2</v>
      </c>
      <c r="W813" s="39">
        <v>5</v>
      </c>
      <c r="X813" s="39">
        <v>1</v>
      </c>
    </row>
    <row r="814" spans="1:24" x14ac:dyDescent="0.2">
      <c r="A814" s="39">
        <v>0</v>
      </c>
      <c r="B814" s="39">
        <v>0</v>
      </c>
      <c r="C814" s="39">
        <v>5</v>
      </c>
      <c r="D814" s="39">
        <v>3</v>
      </c>
      <c r="E814" s="39">
        <v>5</v>
      </c>
      <c r="F814" s="39">
        <v>3</v>
      </c>
      <c r="G814" s="39">
        <v>1</v>
      </c>
      <c r="Q814" s="39">
        <v>0</v>
      </c>
      <c r="R814" s="39">
        <v>0</v>
      </c>
      <c r="S814" s="39">
        <v>0</v>
      </c>
      <c r="T814" s="39">
        <v>2</v>
      </c>
      <c r="U814" s="39">
        <v>6</v>
      </c>
      <c r="V814" s="39">
        <v>2</v>
      </c>
      <c r="W814" s="39">
        <v>6</v>
      </c>
      <c r="X814" s="39">
        <v>1</v>
      </c>
    </row>
    <row r="815" spans="1:24" x14ac:dyDescent="0.2">
      <c r="A815" s="39">
        <v>0</v>
      </c>
      <c r="B815" s="39">
        <v>0</v>
      </c>
      <c r="C815" s="39">
        <v>5</v>
      </c>
      <c r="D815" s="39">
        <v>4</v>
      </c>
      <c r="E815" s="39">
        <v>5</v>
      </c>
      <c r="F815" s="39">
        <v>0</v>
      </c>
      <c r="G815" s="39">
        <v>1</v>
      </c>
      <c r="Q815" s="39">
        <v>0</v>
      </c>
      <c r="R815" s="39">
        <v>0</v>
      </c>
      <c r="S815" s="39">
        <v>0</v>
      </c>
      <c r="T815" s="39">
        <v>2</v>
      </c>
      <c r="U815" s="39">
        <v>7</v>
      </c>
      <c r="V815" s="39">
        <v>2</v>
      </c>
      <c r="W815" s="39">
        <v>0</v>
      </c>
      <c r="X815" s="39">
        <v>1</v>
      </c>
    </row>
    <row r="816" spans="1:24" x14ac:dyDescent="0.2">
      <c r="A816" s="39">
        <v>0</v>
      </c>
      <c r="B816" s="39">
        <v>0</v>
      </c>
      <c r="C816" s="39">
        <v>5</v>
      </c>
      <c r="D816" s="39">
        <v>4</v>
      </c>
      <c r="E816" s="39">
        <v>5</v>
      </c>
      <c r="F816" s="39">
        <v>1</v>
      </c>
      <c r="G816" s="39">
        <v>1</v>
      </c>
      <c r="Q816" s="39">
        <v>0</v>
      </c>
      <c r="R816" s="39">
        <v>0</v>
      </c>
      <c r="S816" s="39">
        <v>0</v>
      </c>
      <c r="T816" s="39">
        <v>2</v>
      </c>
      <c r="U816" s="39">
        <v>7</v>
      </c>
      <c r="V816" s="39">
        <v>2</v>
      </c>
      <c r="W816" s="39">
        <v>1</v>
      </c>
      <c r="X816" s="39">
        <v>1</v>
      </c>
    </row>
    <row r="817" spans="1:24" x14ac:dyDescent="0.2">
      <c r="A817" s="39">
        <v>0</v>
      </c>
      <c r="B817" s="39">
        <v>0</v>
      </c>
      <c r="C817" s="39">
        <v>5</v>
      </c>
      <c r="D817" s="39">
        <v>4</v>
      </c>
      <c r="E817" s="39">
        <v>5</v>
      </c>
      <c r="F817" s="39">
        <v>2</v>
      </c>
      <c r="G817" s="39">
        <v>1</v>
      </c>
      <c r="Q817" s="39">
        <v>0</v>
      </c>
      <c r="R817" s="39">
        <v>0</v>
      </c>
      <c r="S817" s="39">
        <v>0</v>
      </c>
      <c r="T817" s="39">
        <v>2</v>
      </c>
      <c r="U817" s="39">
        <v>7</v>
      </c>
      <c r="V817" s="39">
        <v>2</v>
      </c>
      <c r="W817" s="39">
        <v>2</v>
      </c>
      <c r="X817" s="39">
        <v>1</v>
      </c>
    </row>
    <row r="818" spans="1:24" x14ac:dyDescent="0.2">
      <c r="A818" s="39">
        <v>0</v>
      </c>
      <c r="B818" s="39">
        <v>0</v>
      </c>
      <c r="C818" s="39">
        <v>5</v>
      </c>
      <c r="D818" s="39">
        <v>4</v>
      </c>
      <c r="E818" s="39">
        <v>5</v>
      </c>
      <c r="F818" s="39">
        <v>3</v>
      </c>
      <c r="G818" s="39">
        <v>1</v>
      </c>
      <c r="Q818" s="39">
        <v>0</v>
      </c>
      <c r="R818" s="39">
        <v>0</v>
      </c>
      <c r="S818" s="39">
        <v>0</v>
      </c>
      <c r="T818" s="39">
        <v>2</v>
      </c>
      <c r="U818" s="39">
        <v>7</v>
      </c>
      <c r="V818" s="39">
        <v>2</v>
      </c>
      <c r="W818" s="39">
        <v>3</v>
      </c>
      <c r="X818" s="39">
        <v>1</v>
      </c>
    </row>
    <row r="819" spans="1:24" x14ac:dyDescent="0.2">
      <c r="A819" s="39">
        <v>0</v>
      </c>
      <c r="B819" s="39">
        <v>0</v>
      </c>
      <c r="C819" s="39">
        <v>5</v>
      </c>
      <c r="D819" s="39">
        <v>4</v>
      </c>
      <c r="E819" s="39">
        <v>5</v>
      </c>
      <c r="F819" s="39">
        <v>4</v>
      </c>
      <c r="G819" s="39">
        <v>1</v>
      </c>
      <c r="Q819" s="39">
        <v>0</v>
      </c>
      <c r="R819" s="39">
        <v>0</v>
      </c>
      <c r="S819" s="39">
        <v>0</v>
      </c>
      <c r="T819" s="39">
        <v>2</v>
      </c>
      <c r="U819" s="39">
        <v>7</v>
      </c>
      <c r="V819" s="39">
        <v>2</v>
      </c>
      <c r="W819" s="39">
        <v>4</v>
      </c>
      <c r="X819" s="39">
        <v>1</v>
      </c>
    </row>
    <row r="820" spans="1:24" x14ac:dyDescent="0.2">
      <c r="A820" s="39">
        <v>0</v>
      </c>
      <c r="B820" s="39">
        <v>0</v>
      </c>
      <c r="C820" s="39">
        <v>5</v>
      </c>
      <c r="D820" s="39">
        <v>5</v>
      </c>
      <c r="E820" s="39">
        <v>5</v>
      </c>
      <c r="F820" s="39">
        <v>0</v>
      </c>
      <c r="G820" s="39">
        <v>1</v>
      </c>
      <c r="Q820" s="39">
        <v>0</v>
      </c>
      <c r="R820" s="39">
        <v>0</v>
      </c>
      <c r="S820" s="39">
        <v>0</v>
      </c>
      <c r="T820" s="39">
        <v>2</v>
      </c>
      <c r="U820" s="39">
        <v>7</v>
      </c>
      <c r="V820" s="39">
        <v>2</v>
      </c>
      <c r="W820" s="39">
        <v>5</v>
      </c>
      <c r="X820" s="39">
        <v>1</v>
      </c>
    </row>
    <row r="821" spans="1:24" x14ac:dyDescent="0.2">
      <c r="A821" s="39">
        <v>0</v>
      </c>
      <c r="B821" s="39">
        <v>0</v>
      </c>
      <c r="C821" s="39">
        <v>5</v>
      </c>
      <c r="D821" s="39">
        <v>5</v>
      </c>
      <c r="E821" s="39">
        <v>5</v>
      </c>
      <c r="F821" s="39">
        <v>1</v>
      </c>
      <c r="G821" s="39">
        <v>1</v>
      </c>
      <c r="Q821" s="39">
        <v>0</v>
      </c>
      <c r="R821" s="39">
        <v>0</v>
      </c>
      <c r="S821" s="39">
        <v>0</v>
      </c>
      <c r="T821" s="39">
        <v>2</v>
      </c>
      <c r="U821" s="39">
        <v>7</v>
      </c>
      <c r="V821" s="39">
        <v>2</v>
      </c>
      <c r="W821" s="39">
        <v>6</v>
      </c>
      <c r="X821" s="39">
        <v>1</v>
      </c>
    </row>
    <row r="822" spans="1:24" x14ac:dyDescent="0.2">
      <c r="A822" s="39">
        <v>0</v>
      </c>
      <c r="B822" s="39">
        <v>0</v>
      </c>
      <c r="C822" s="39">
        <v>5</v>
      </c>
      <c r="D822" s="39">
        <v>5</v>
      </c>
      <c r="E822" s="39">
        <v>5</v>
      </c>
      <c r="F822" s="39">
        <v>2</v>
      </c>
      <c r="G822" s="39">
        <v>1</v>
      </c>
      <c r="Q822" s="42">
        <v>0</v>
      </c>
      <c r="R822" s="42">
        <v>0</v>
      </c>
      <c r="S822" s="42">
        <v>0</v>
      </c>
      <c r="T822" s="42">
        <v>2</v>
      </c>
      <c r="U822" s="42">
        <v>7</v>
      </c>
      <c r="V822" s="42">
        <v>2</v>
      </c>
      <c r="W822" s="42">
        <v>7</v>
      </c>
      <c r="X822" s="42">
        <v>1</v>
      </c>
    </row>
    <row r="823" spans="1:24" x14ac:dyDescent="0.2">
      <c r="A823" s="39">
        <v>0</v>
      </c>
      <c r="B823" s="39">
        <v>0</v>
      </c>
      <c r="C823" s="39">
        <v>5</v>
      </c>
      <c r="D823" s="39">
        <v>5</v>
      </c>
      <c r="E823" s="39">
        <v>5</v>
      </c>
      <c r="F823" s="39">
        <v>3</v>
      </c>
      <c r="G823" s="39">
        <v>1</v>
      </c>
      <c r="Q823" s="39">
        <v>1</v>
      </c>
      <c r="R823" s="39">
        <v>1</v>
      </c>
      <c r="S823" s="39">
        <v>1</v>
      </c>
      <c r="T823" s="39">
        <v>2</v>
      </c>
      <c r="U823" s="39">
        <v>0</v>
      </c>
      <c r="V823" s="39">
        <v>2</v>
      </c>
      <c r="W823" s="39">
        <v>0</v>
      </c>
      <c r="X823" s="39">
        <v>1</v>
      </c>
    </row>
    <row r="824" spans="1:24" x14ac:dyDescent="0.2">
      <c r="A824" s="39">
        <v>0</v>
      </c>
      <c r="B824" s="39">
        <v>0</v>
      </c>
      <c r="C824" s="39">
        <v>5</v>
      </c>
      <c r="D824" s="39">
        <v>5</v>
      </c>
      <c r="E824" s="39">
        <v>5</v>
      </c>
      <c r="F824" s="39">
        <v>4</v>
      </c>
      <c r="G824" s="39">
        <v>1</v>
      </c>
      <c r="Q824" s="39">
        <v>1</v>
      </c>
      <c r="R824" s="39">
        <v>1</v>
      </c>
      <c r="S824" s="39">
        <v>1</v>
      </c>
      <c r="T824" s="39">
        <v>2</v>
      </c>
      <c r="U824" s="39">
        <v>1</v>
      </c>
      <c r="V824" s="39">
        <v>2</v>
      </c>
      <c r="W824" s="39">
        <v>0</v>
      </c>
      <c r="X824" s="39">
        <v>1</v>
      </c>
    </row>
    <row r="825" spans="1:24" x14ac:dyDescent="0.2">
      <c r="A825" s="39">
        <v>0</v>
      </c>
      <c r="B825" s="39">
        <v>0</v>
      </c>
      <c r="C825" s="39">
        <v>5</v>
      </c>
      <c r="D825" s="39">
        <v>5</v>
      </c>
      <c r="E825" s="39">
        <v>5</v>
      </c>
      <c r="F825" s="39">
        <v>5</v>
      </c>
      <c r="G825" s="39">
        <v>1</v>
      </c>
      <c r="Q825" s="39">
        <v>1</v>
      </c>
      <c r="R825" s="39">
        <v>1</v>
      </c>
      <c r="S825" s="39">
        <v>1</v>
      </c>
      <c r="T825" s="39">
        <v>2</v>
      </c>
      <c r="U825" s="39">
        <v>1</v>
      </c>
      <c r="V825" s="39">
        <v>2</v>
      </c>
      <c r="W825" s="39">
        <v>1</v>
      </c>
      <c r="X825" s="39">
        <v>1</v>
      </c>
    </row>
    <row r="826" spans="1:24" x14ac:dyDescent="0.2">
      <c r="A826" s="39">
        <v>0</v>
      </c>
      <c r="B826" s="39">
        <v>0</v>
      </c>
      <c r="C826" s="39">
        <v>5</v>
      </c>
      <c r="D826" s="39">
        <v>6</v>
      </c>
      <c r="E826" s="39">
        <v>5</v>
      </c>
      <c r="F826" s="39">
        <v>0</v>
      </c>
      <c r="G826" s="39">
        <v>1</v>
      </c>
      <c r="Q826" s="39">
        <v>1</v>
      </c>
      <c r="R826" s="39">
        <v>1</v>
      </c>
      <c r="S826" s="39">
        <v>1</v>
      </c>
      <c r="T826" s="39">
        <v>2</v>
      </c>
      <c r="U826" s="39">
        <v>2</v>
      </c>
      <c r="V826" s="39">
        <v>2</v>
      </c>
      <c r="W826" s="39">
        <v>0</v>
      </c>
      <c r="X826" s="39">
        <v>1</v>
      </c>
    </row>
    <row r="827" spans="1:24" x14ac:dyDescent="0.2">
      <c r="A827" s="39">
        <v>0</v>
      </c>
      <c r="B827" s="39">
        <v>0</v>
      </c>
      <c r="C827" s="39">
        <v>5</v>
      </c>
      <c r="D827" s="39">
        <v>6</v>
      </c>
      <c r="E827" s="39">
        <v>5</v>
      </c>
      <c r="F827" s="39">
        <v>1</v>
      </c>
      <c r="G827" s="39">
        <v>1</v>
      </c>
      <c r="Q827" s="39">
        <v>1</v>
      </c>
      <c r="R827" s="39">
        <v>1</v>
      </c>
      <c r="S827" s="39">
        <v>1</v>
      </c>
      <c r="T827" s="39">
        <v>2</v>
      </c>
      <c r="U827" s="39">
        <v>2</v>
      </c>
      <c r="V827" s="39">
        <v>2</v>
      </c>
      <c r="W827" s="39">
        <v>1</v>
      </c>
      <c r="X827" s="39">
        <v>1</v>
      </c>
    </row>
    <row r="828" spans="1:24" x14ac:dyDescent="0.2">
      <c r="A828" s="39">
        <v>0</v>
      </c>
      <c r="B828" s="39">
        <v>0</v>
      </c>
      <c r="C828" s="39">
        <v>5</v>
      </c>
      <c r="D828" s="39">
        <v>6</v>
      </c>
      <c r="E828" s="39">
        <v>5</v>
      </c>
      <c r="F828" s="39">
        <v>2</v>
      </c>
      <c r="G828" s="39">
        <v>1</v>
      </c>
      <c r="Q828" s="39">
        <v>1</v>
      </c>
      <c r="R828" s="39">
        <v>1</v>
      </c>
      <c r="S828" s="39">
        <v>1</v>
      </c>
      <c r="T828" s="39">
        <v>2</v>
      </c>
      <c r="U828" s="39">
        <v>2</v>
      </c>
      <c r="V828" s="39">
        <v>2</v>
      </c>
      <c r="W828" s="39">
        <v>2</v>
      </c>
      <c r="X828" s="39">
        <v>1</v>
      </c>
    </row>
    <row r="829" spans="1:24" x14ac:dyDescent="0.2">
      <c r="A829" s="39">
        <v>0</v>
      </c>
      <c r="B829" s="39">
        <v>0</v>
      </c>
      <c r="C829" s="39">
        <v>5</v>
      </c>
      <c r="D829" s="39">
        <v>6</v>
      </c>
      <c r="E829" s="39">
        <v>5</v>
      </c>
      <c r="F829" s="39">
        <v>3</v>
      </c>
      <c r="G829" s="39">
        <v>1</v>
      </c>
      <c r="Q829" s="39">
        <v>1</v>
      </c>
      <c r="R829" s="39">
        <v>1</v>
      </c>
      <c r="S829" s="39">
        <v>1</v>
      </c>
      <c r="T829" s="39">
        <v>2</v>
      </c>
      <c r="U829" s="39">
        <v>3</v>
      </c>
      <c r="V829" s="39">
        <v>2</v>
      </c>
      <c r="W829" s="39">
        <v>0</v>
      </c>
      <c r="X829" s="39">
        <v>1</v>
      </c>
    </row>
    <row r="830" spans="1:24" x14ac:dyDescent="0.2">
      <c r="A830" s="39">
        <v>0</v>
      </c>
      <c r="B830" s="39">
        <v>0</v>
      </c>
      <c r="C830" s="39">
        <v>5</v>
      </c>
      <c r="D830" s="39">
        <v>6</v>
      </c>
      <c r="E830" s="39">
        <v>5</v>
      </c>
      <c r="F830" s="39">
        <v>4</v>
      </c>
      <c r="G830" s="39">
        <v>1</v>
      </c>
      <c r="Q830" s="39">
        <v>1</v>
      </c>
      <c r="R830" s="39">
        <v>1</v>
      </c>
      <c r="S830" s="39">
        <v>1</v>
      </c>
      <c r="T830" s="39">
        <v>2</v>
      </c>
      <c r="U830" s="39">
        <v>3</v>
      </c>
      <c r="V830" s="39">
        <v>2</v>
      </c>
      <c r="W830" s="39">
        <v>1</v>
      </c>
      <c r="X830" s="39">
        <v>1</v>
      </c>
    </row>
    <row r="831" spans="1:24" x14ac:dyDescent="0.2">
      <c r="A831" s="39">
        <v>0</v>
      </c>
      <c r="B831" s="39">
        <v>0</v>
      </c>
      <c r="C831" s="39">
        <v>5</v>
      </c>
      <c r="D831" s="39">
        <v>6</v>
      </c>
      <c r="E831" s="39">
        <v>5</v>
      </c>
      <c r="F831" s="39">
        <v>5</v>
      </c>
      <c r="G831" s="39">
        <v>1</v>
      </c>
      <c r="Q831" s="39">
        <v>1</v>
      </c>
      <c r="R831" s="39">
        <v>1</v>
      </c>
      <c r="S831" s="39">
        <v>1</v>
      </c>
      <c r="T831" s="39">
        <v>2</v>
      </c>
      <c r="U831" s="39">
        <v>3</v>
      </c>
      <c r="V831" s="39">
        <v>2</v>
      </c>
      <c r="W831" s="39">
        <v>2</v>
      </c>
      <c r="X831" s="39">
        <v>1</v>
      </c>
    </row>
    <row r="832" spans="1:24" x14ac:dyDescent="0.2">
      <c r="A832" s="39">
        <v>0</v>
      </c>
      <c r="B832" s="39">
        <v>0</v>
      </c>
      <c r="C832" s="39">
        <v>5</v>
      </c>
      <c r="D832" s="39">
        <v>6</v>
      </c>
      <c r="E832" s="39">
        <v>5</v>
      </c>
      <c r="F832" s="39">
        <v>6</v>
      </c>
      <c r="G832" s="39">
        <v>1</v>
      </c>
      <c r="Q832" s="39">
        <v>1</v>
      </c>
      <c r="R832" s="39">
        <v>1</v>
      </c>
      <c r="S832" s="39">
        <v>1</v>
      </c>
      <c r="T832" s="39">
        <v>2</v>
      </c>
      <c r="U832" s="39">
        <v>3</v>
      </c>
      <c r="V832" s="39">
        <v>2</v>
      </c>
      <c r="W832" s="39">
        <v>3</v>
      </c>
      <c r="X832" s="39">
        <v>1</v>
      </c>
    </row>
    <row r="833" spans="1:24" x14ac:dyDescent="0.2">
      <c r="A833" s="39">
        <v>0</v>
      </c>
      <c r="B833" s="39">
        <v>0</v>
      </c>
      <c r="C833" s="39">
        <v>5</v>
      </c>
      <c r="D833" s="39">
        <v>7</v>
      </c>
      <c r="E833" s="39">
        <v>5</v>
      </c>
      <c r="F833" s="39">
        <v>0</v>
      </c>
      <c r="G833" s="39">
        <v>1</v>
      </c>
      <c r="Q833" s="39">
        <v>1</v>
      </c>
      <c r="R833" s="39">
        <v>1</v>
      </c>
      <c r="S833" s="39">
        <v>1</v>
      </c>
      <c r="T833" s="39">
        <v>2</v>
      </c>
      <c r="U833" s="39">
        <v>4</v>
      </c>
      <c r="V833" s="39">
        <v>2</v>
      </c>
      <c r="W833" s="39">
        <v>0</v>
      </c>
      <c r="X833" s="39">
        <v>1</v>
      </c>
    </row>
    <row r="834" spans="1:24" x14ac:dyDescent="0.2">
      <c r="A834" s="39">
        <v>0</v>
      </c>
      <c r="B834" s="39">
        <v>0</v>
      </c>
      <c r="C834" s="39">
        <v>5</v>
      </c>
      <c r="D834" s="39">
        <v>7</v>
      </c>
      <c r="E834" s="39">
        <v>5</v>
      </c>
      <c r="F834" s="39">
        <v>1</v>
      </c>
      <c r="G834" s="39">
        <v>1</v>
      </c>
      <c r="Q834" s="39">
        <v>1</v>
      </c>
      <c r="R834" s="39">
        <v>1</v>
      </c>
      <c r="S834" s="39">
        <v>1</v>
      </c>
      <c r="T834" s="39">
        <v>2</v>
      </c>
      <c r="U834" s="39">
        <v>4</v>
      </c>
      <c r="V834" s="39">
        <v>2</v>
      </c>
      <c r="W834" s="39">
        <v>1</v>
      </c>
      <c r="X834" s="39">
        <v>1</v>
      </c>
    </row>
    <row r="835" spans="1:24" x14ac:dyDescent="0.2">
      <c r="A835" s="39">
        <v>0</v>
      </c>
      <c r="B835" s="39">
        <v>0</v>
      </c>
      <c r="C835" s="39">
        <v>5</v>
      </c>
      <c r="D835" s="39">
        <v>7</v>
      </c>
      <c r="E835" s="39">
        <v>5</v>
      </c>
      <c r="F835" s="39">
        <v>2</v>
      </c>
      <c r="G835" s="39">
        <v>1</v>
      </c>
      <c r="Q835" s="39">
        <v>1</v>
      </c>
      <c r="R835" s="39">
        <v>1</v>
      </c>
      <c r="S835" s="39">
        <v>1</v>
      </c>
      <c r="T835" s="39">
        <v>2</v>
      </c>
      <c r="U835" s="39">
        <v>4</v>
      </c>
      <c r="V835" s="39">
        <v>2</v>
      </c>
      <c r="W835" s="39">
        <v>2</v>
      </c>
      <c r="X835" s="39">
        <v>1</v>
      </c>
    </row>
    <row r="836" spans="1:24" x14ac:dyDescent="0.2">
      <c r="A836" s="39">
        <v>0</v>
      </c>
      <c r="B836" s="39">
        <v>0</v>
      </c>
      <c r="C836" s="39">
        <v>5</v>
      </c>
      <c r="D836" s="39">
        <v>7</v>
      </c>
      <c r="E836" s="39">
        <v>5</v>
      </c>
      <c r="F836" s="39">
        <v>3</v>
      </c>
      <c r="G836" s="39">
        <v>1</v>
      </c>
      <c r="Q836" s="39">
        <v>1</v>
      </c>
      <c r="R836" s="39">
        <v>1</v>
      </c>
      <c r="S836" s="39">
        <v>1</v>
      </c>
      <c r="T836" s="39">
        <v>2</v>
      </c>
      <c r="U836" s="39">
        <v>4</v>
      </c>
      <c r="V836" s="39">
        <v>2</v>
      </c>
      <c r="W836" s="39">
        <v>3</v>
      </c>
      <c r="X836" s="39">
        <v>1</v>
      </c>
    </row>
    <row r="837" spans="1:24" x14ac:dyDescent="0.2">
      <c r="A837" s="39">
        <v>0</v>
      </c>
      <c r="B837" s="39">
        <v>0</v>
      </c>
      <c r="C837" s="39">
        <v>5</v>
      </c>
      <c r="D837" s="39">
        <v>7</v>
      </c>
      <c r="E837" s="39">
        <v>5</v>
      </c>
      <c r="F837" s="39">
        <v>4</v>
      </c>
      <c r="G837" s="39">
        <v>1</v>
      </c>
      <c r="Q837" s="39">
        <v>1</v>
      </c>
      <c r="R837" s="39">
        <v>1</v>
      </c>
      <c r="S837" s="39">
        <v>1</v>
      </c>
      <c r="T837" s="39">
        <v>2</v>
      </c>
      <c r="U837" s="39">
        <v>4</v>
      </c>
      <c r="V837" s="39">
        <v>2</v>
      </c>
      <c r="W837" s="39">
        <v>4</v>
      </c>
      <c r="X837" s="39">
        <v>1</v>
      </c>
    </row>
    <row r="838" spans="1:24" x14ac:dyDescent="0.2">
      <c r="A838" s="39">
        <v>0</v>
      </c>
      <c r="B838" s="39">
        <v>0</v>
      </c>
      <c r="C838" s="39">
        <v>5</v>
      </c>
      <c r="D838" s="39">
        <v>7</v>
      </c>
      <c r="E838" s="39">
        <v>5</v>
      </c>
      <c r="F838" s="39">
        <v>5</v>
      </c>
      <c r="G838" s="39">
        <v>1</v>
      </c>
      <c r="Q838" s="39">
        <v>1</v>
      </c>
      <c r="R838" s="39">
        <v>1</v>
      </c>
      <c r="S838" s="39">
        <v>1</v>
      </c>
      <c r="T838" s="39">
        <v>2</v>
      </c>
      <c r="U838" s="39">
        <v>5</v>
      </c>
      <c r="V838" s="39">
        <v>2</v>
      </c>
      <c r="W838" s="39">
        <v>0</v>
      </c>
      <c r="X838" s="39">
        <v>1</v>
      </c>
    </row>
    <row r="839" spans="1:24" x14ac:dyDescent="0.2">
      <c r="A839" s="39">
        <v>0</v>
      </c>
      <c r="B839" s="39">
        <v>0</v>
      </c>
      <c r="C839" s="39">
        <v>5</v>
      </c>
      <c r="D839" s="39">
        <v>7</v>
      </c>
      <c r="E839" s="39">
        <v>5</v>
      </c>
      <c r="F839" s="39">
        <v>6</v>
      </c>
      <c r="G839" s="39">
        <v>1</v>
      </c>
      <c r="Q839" s="39">
        <v>1</v>
      </c>
      <c r="R839" s="39">
        <v>1</v>
      </c>
      <c r="S839" s="39">
        <v>1</v>
      </c>
      <c r="T839" s="39">
        <v>2</v>
      </c>
      <c r="U839" s="39">
        <v>5</v>
      </c>
      <c r="V839" s="39">
        <v>2</v>
      </c>
      <c r="W839" s="39">
        <v>1</v>
      </c>
      <c r="X839" s="39">
        <v>1</v>
      </c>
    </row>
    <row r="840" spans="1:24" x14ac:dyDescent="0.2">
      <c r="A840" s="40">
        <v>0</v>
      </c>
      <c r="B840" s="40">
        <v>0</v>
      </c>
      <c r="C840" s="40">
        <v>5</v>
      </c>
      <c r="D840" s="40">
        <v>7</v>
      </c>
      <c r="E840" s="40">
        <v>5</v>
      </c>
      <c r="F840" s="40">
        <v>7</v>
      </c>
      <c r="G840" s="40">
        <v>1</v>
      </c>
      <c r="Q840" s="39">
        <v>1</v>
      </c>
      <c r="R840" s="39">
        <v>1</v>
      </c>
      <c r="S840" s="39">
        <v>1</v>
      </c>
      <c r="T840" s="39">
        <v>2</v>
      </c>
      <c r="U840" s="39">
        <v>5</v>
      </c>
      <c r="V840" s="39">
        <v>2</v>
      </c>
      <c r="W840" s="39">
        <v>2</v>
      </c>
      <c r="X840" s="39">
        <v>1</v>
      </c>
    </row>
    <row r="841" spans="1:24" x14ac:dyDescent="0.2">
      <c r="A841" s="40">
        <v>0</v>
      </c>
      <c r="B841" s="40">
        <v>0</v>
      </c>
      <c r="C841" s="40">
        <v>5</v>
      </c>
      <c r="D841" s="40">
        <v>8</v>
      </c>
      <c r="E841" s="40">
        <v>5</v>
      </c>
      <c r="F841" s="41">
        <v>0</v>
      </c>
      <c r="G841" s="41">
        <v>1</v>
      </c>
      <c r="Q841" s="39">
        <v>1</v>
      </c>
      <c r="R841" s="39">
        <v>1</v>
      </c>
      <c r="S841" s="39">
        <v>1</v>
      </c>
      <c r="T841" s="39">
        <v>2</v>
      </c>
      <c r="U841" s="39">
        <v>5</v>
      </c>
      <c r="V841" s="39">
        <v>2</v>
      </c>
      <c r="W841" s="39">
        <v>3</v>
      </c>
      <c r="X841" s="39">
        <v>1</v>
      </c>
    </row>
    <row r="842" spans="1:24" x14ac:dyDescent="0.2">
      <c r="A842" s="40">
        <v>0</v>
      </c>
      <c r="B842" s="40">
        <v>0</v>
      </c>
      <c r="C842" s="40">
        <v>5</v>
      </c>
      <c r="D842" s="40">
        <v>8</v>
      </c>
      <c r="E842" s="40">
        <v>5</v>
      </c>
      <c r="F842" s="41">
        <v>1</v>
      </c>
      <c r="G842" s="41">
        <v>1</v>
      </c>
      <c r="Q842" s="39">
        <v>1</v>
      </c>
      <c r="R842" s="39">
        <v>1</v>
      </c>
      <c r="S842" s="39">
        <v>1</v>
      </c>
      <c r="T842" s="39">
        <v>2</v>
      </c>
      <c r="U842" s="39">
        <v>5</v>
      </c>
      <c r="V842" s="39">
        <v>2</v>
      </c>
      <c r="W842" s="39">
        <v>4</v>
      </c>
      <c r="X842" s="39">
        <v>1</v>
      </c>
    </row>
    <row r="843" spans="1:24" x14ac:dyDescent="0.2">
      <c r="A843" s="40">
        <v>0</v>
      </c>
      <c r="B843" s="40">
        <v>0</v>
      </c>
      <c r="C843" s="40">
        <v>5</v>
      </c>
      <c r="D843" s="40">
        <v>8</v>
      </c>
      <c r="E843" s="40">
        <v>5</v>
      </c>
      <c r="F843" s="41">
        <v>2</v>
      </c>
      <c r="G843" s="41">
        <v>1</v>
      </c>
      <c r="Q843" s="39">
        <v>1</v>
      </c>
      <c r="R843" s="39">
        <v>1</v>
      </c>
      <c r="S843" s="39">
        <v>1</v>
      </c>
      <c r="T843" s="39">
        <v>2</v>
      </c>
      <c r="U843" s="39">
        <v>5</v>
      </c>
      <c r="V843" s="39">
        <v>2</v>
      </c>
      <c r="W843" s="39">
        <v>5</v>
      </c>
      <c r="X843" s="39">
        <v>1</v>
      </c>
    </row>
    <row r="844" spans="1:24" x14ac:dyDescent="0.2">
      <c r="A844" s="40">
        <v>0</v>
      </c>
      <c r="B844" s="40">
        <v>0</v>
      </c>
      <c r="C844" s="40">
        <v>5</v>
      </c>
      <c r="D844" s="40">
        <v>8</v>
      </c>
      <c r="E844" s="40">
        <v>5</v>
      </c>
      <c r="F844" s="41">
        <v>3</v>
      </c>
      <c r="G844" s="41">
        <v>1</v>
      </c>
      <c r="Q844" s="39">
        <v>1</v>
      </c>
      <c r="R844" s="39">
        <v>1</v>
      </c>
      <c r="S844" s="39">
        <v>1</v>
      </c>
      <c r="T844" s="39">
        <v>2</v>
      </c>
      <c r="U844" s="39">
        <v>6</v>
      </c>
      <c r="V844" s="39">
        <v>2</v>
      </c>
      <c r="W844" s="39">
        <v>0</v>
      </c>
      <c r="X844" s="39">
        <v>1</v>
      </c>
    </row>
    <row r="845" spans="1:24" x14ac:dyDescent="0.2">
      <c r="A845" s="40">
        <v>0</v>
      </c>
      <c r="B845" s="40">
        <v>0</v>
      </c>
      <c r="C845" s="40">
        <v>5</v>
      </c>
      <c r="D845" s="40">
        <v>8</v>
      </c>
      <c r="E845" s="40">
        <v>5</v>
      </c>
      <c r="F845" s="41">
        <v>4</v>
      </c>
      <c r="G845" s="41">
        <v>1</v>
      </c>
      <c r="Q845" s="39">
        <v>1</v>
      </c>
      <c r="R845" s="39">
        <v>1</v>
      </c>
      <c r="S845" s="39">
        <v>1</v>
      </c>
      <c r="T845" s="39">
        <v>2</v>
      </c>
      <c r="U845" s="39">
        <v>6</v>
      </c>
      <c r="V845" s="39">
        <v>2</v>
      </c>
      <c r="W845" s="39">
        <v>1</v>
      </c>
      <c r="X845" s="39">
        <v>1</v>
      </c>
    </row>
    <row r="846" spans="1:24" x14ac:dyDescent="0.2">
      <c r="A846" s="40">
        <v>0</v>
      </c>
      <c r="B846" s="40">
        <v>0</v>
      </c>
      <c r="C846" s="40">
        <v>5</v>
      </c>
      <c r="D846" s="40">
        <v>8</v>
      </c>
      <c r="E846" s="40">
        <v>5</v>
      </c>
      <c r="F846" s="41">
        <v>5</v>
      </c>
      <c r="G846" s="41">
        <v>1</v>
      </c>
      <c r="Q846" s="39">
        <v>1</v>
      </c>
      <c r="R846" s="39">
        <v>1</v>
      </c>
      <c r="S846" s="39">
        <v>1</v>
      </c>
      <c r="T846" s="39">
        <v>2</v>
      </c>
      <c r="U846" s="39">
        <v>6</v>
      </c>
      <c r="V846" s="39">
        <v>2</v>
      </c>
      <c r="W846" s="39">
        <v>2</v>
      </c>
      <c r="X846" s="39">
        <v>1</v>
      </c>
    </row>
    <row r="847" spans="1:24" x14ac:dyDescent="0.2">
      <c r="A847" s="40">
        <v>0</v>
      </c>
      <c r="B847" s="40">
        <v>0</v>
      </c>
      <c r="C847" s="40">
        <v>5</v>
      </c>
      <c r="D847" s="40">
        <v>8</v>
      </c>
      <c r="E847" s="40">
        <v>5</v>
      </c>
      <c r="F847" s="41">
        <v>6</v>
      </c>
      <c r="G847" s="41">
        <v>1</v>
      </c>
      <c r="Q847" s="39">
        <v>1</v>
      </c>
      <c r="R847" s="39">
        <v>1</v>
      </c>
      <c r="S847" s="39">
        <v>1</v>
      </c>
      <c r="T847" s="39">
        <v>2</v>
      </c>
      <c r="U847" s="39">
        <v>6</v>
      </c>
      <c r="V847" s="39">
        <v>2</v>
      </c>
      <c r="W847" s="39">
        <v>3</v>
      </c>
      <c r="X847" s="39">
        <v>1</v>
      </c>
    </row>
    <row r="848" spans="1:24" x14ac:dyDescent="0.2">
      <c r="A848" s="40">
        <v>0</v>
      </c>
      <c r="B848" s="40">
        <v>0</v>
      </c>
      <c r="C848" s="40">
        <v>5</v>
      </c>
      <c r="D848" s="40">
        <v>8</v>
      </c>
      <c r="E848" s="40">
        <v>5</v>
      </c>
      <c r="F848" s="41">
        <v>7</v>
      </c>
      <c r="G848" s="41">
        <v>1</v>
      </c>
      <c r="Q848" s="39">
        <v>1</v>
      </c>
      <c r="R848" s="39">
        <v>1</v>
      </c>
      <c r="S848" s="39">
        <v>1</v>
      </c>
      <c r="T848" s="39">
        <v>2</v>
      </c>
      <c r="U848" s="39">
        <v>6</v>
      </c>
      <c r="V848" s="39">
        <v>2</v>
      </c>
      <c r="W848" s="39">
        <v>4</v>
      </c>
      <c r="X848" s="39">
        <v>1</v>
      </c>
    </row>
    <row r="849" spans="1:24" x14ac:dyDescent="0.2">
      <c r="A849" s="42">
        <v>0</v>
      </c>
      <c r="B849" s="42">
        <v>0</v>
      </c>
      <c r="C849" s="42">
        <v>5</v>
      </c>
      <c r="D849" s="42">
        <v>8</v>
      </c>
      <c r="E849" s="42">
        <v>5</v>
      </c>
      <c r="F849" s="43">
        <v>8</v>
      </c>
      <c r="G849" s="43">
        <v>1</v>
      </c>
      <c r="Q849" s="39">
        <v>1</v>
      </c>
      <c r="R849" s="39">
        <v>1</v>
      </c>
      <c r="S849" s="39">
        <v>1</v>
      </c>
      <c r="T849" s="39">
        <v>2</v>
      </c>
      <c r="U849" s="39">
        <v>6</v>
      </c>
      <c r="V849" s="39">
        <v>2</v>
      </c>
      <c r="W849" s="39">
        <v>5</v>
      </c>
      <c r="X849" s="39">
        <v>1</v>
      </c>
    </row>
    <row r="850" spans="1:24" x14ac:dyDescent="0.2">
      <c r="A850" s="39">
        <v>1</v>
      </c>
      <c r="B850" s="39">
        <v>1</v>
      </c>
      <c r="C850" s="39">
        <v>5</v>
      </c>
      <c r="D850" s="39">
        <v>0</v>
      </c>
      <c r="E850" s="39">
        <v>5</v>
      </c>
      <c r="F850" s="39">
        <v>0</v>
      </c>
      <c r="G850" s="39">
        <v>1</v>
      </c>
      <c r="Q850" s="39">
        <v>1</v>
      </c>
      <c r="R850" s="39">
        <v>1</v>
      </c>
      <c r="S850" s="39">
        <v>1</v>
      </c>
      <c r="T850" s="39">
        <v>2</v>
      </c>
      <c r="U850" s="39">
        <v>6</v>
      </c>
      <c r="V850" s="39">
        <v>2</v>
      </c>
      <c r="W850" s="39">
        <v>6</v>
      </c>
      <c r="X850" s="39">
        <v>1</v>
      </c>
    </row>
    <row r="851" spans="1:24" x14ac:dyDescent="0.2">
      <c r="A851" s="39">
        <v>1</v>
      </c>
      <c r="B851" s="39">
        <v>1</v>
      </c>
      <c r="C851" s="39">
        <v>5</v>
      </c>
      <c r="D851" s="39">
        <v>1</v>
      </c>
      <c r="E851" s="39">
        <v>5</v>
      </c>
      <c r="F851" s="39">
        <v>0</v>
      </c>
      <c r="G851" s="39">
        <v>1</v>
      </c>
      <c r="Q851" s="39">
        <v>1</v>
      </c>
      <c r="R851" s="39">
        <v>1</v>
      </c>
      <c r="S851" s="39">
        <v>1</v>
      </c>
      <c r="T851" s="39">
        <v>2</v>
      </c>
      <c r="U851" s="39">
        <v>7</v>
      </c>
      <c r="V851" s="39">
        <v>2</v>
      </c>
      <c r="W851" s="39">
        <v>0</v>
      </c>
      <c r="X851" s="39">
        <v>1</v>
      </c>
    </row>
    <row r="852" spans="1:24" x14ac:dyDescent="0.2">
      <c r="A852" s="39">
        <v>1</v>
      </c>
      <c r="B852" s="39">
        <v>1</v>
      </c>
      <c r="C852" s="39">
        <v>5</v>
      </c>
      <c r="D852" s="39">
        <v>1</v>
      </c>
      <c r="E852" s="39">
        <v>5</v>
      </c>
      <c r="F852" s="39">
        <v>1</v>
      </c>
      <c r="G852" s="39">
        <v>1</v>
      </c>
      <c r="Q852" s="39">
        <v>1</v>
      </c>
      <c r="R852" s="39">
        <v>1</v>
      </c>
      <c r="S852" s="39">
        <v>1</v>
      </c>
      <c r="T852" s="39">
        <v>2</v>
      </c>
      <c r="U852" s="39">
        <v>7</v>
      </c>
      <c r="V852" s="39">
        <v>2</v>
      </c>
      <c r="W852" s="39">
        <v>1</v>
      </c>
      <c r="X852" s="39">
        <v>1</v>
      </c>
    </row>
    <row r="853" spans="1:24" x14ac:dyDescent="0.2">
      <c r="A853" s="39">
        <v>1</v>
      </c>
      <c r="B853" s="39">
        <v>1</v>
      </c>
      <c r="C853" s="39">
        <v>5</v>
      </c>
      <c r="D853" s="39">
        <v>2</v>
      </c>
      <c r="E853" s="39">
        <v>5</v>
      </c>
      <c r="F853" s="39">
        <v>0</v>
      </c>
      <c r="G853" s="39">
        <v>1</v>
      </c>
      <c r="Q853" s="39">
        <v>1</v>
      </c>
      <c r="R853" s="39">
        <v>1</v>
      </c>
      <c r="S853" s="39">
        <v>1</v>
      </c>
      <c r="T853" s="39">
        <v>2</v>
      </c>
      <c r="U853" s="39">
        <v>7</v>
      </c>
      <c r="V853" s="39">
        <v>2</v>
      </c>
      <c r="W853" s="39">
        <v>2</v>
      </c>
      <c r="X853" s="39">
        <v>1</v>
      </c>
    </row>
    <row r="854" spans="1:24" x14ac:dyDescent="0.2">
      <c r="A854" s="39">
        <v>1</v>
      </c>
      <c r="B854" s="39">
        <v>1</v>
      </c>
      <c r="C854" s="39">
        <v>5</v>
      </c>
      <c r="D854" s="39">
        <v>2</v>
      </c>
      <c r="E854" s="39">
        <v>5</v>
      </c>
      <c r="F854" s="39">
        <v>1</v>
      </c>
      <c r="G854" s="39">
        <v>1</v>
      </c>
      <c r="Q854" s="39">
        <v>1</v>
      </c>
      <c r="R854" s="39">
        <v>1</v>
      </c>
      <c r="S854" s="39">
        <v>1</v>
      </c>
      <c r="T854" s="39">
        <v>2</v>
      </c>
      <c r="U854" s="39">
        <v>7</v>
      </c>
      <c r="V854" s="39">
        <v>2</v>
      </c>
      <c r="W854" s="39">
        <v>3</v>
      </c>
      <c r="X854" s="39">
        <v>1</v>
      </c>
    </row>
    <row r="855" spans="1:24" x14ac:dyDescent="0.2">
      <c r="A855" s="39">
        <v>1</v>
      </c>
      <c r="B855" s="39">
        <v>1</v>
      </c>
      <c r="C855" s="39">
        <v>5</v>
      </c>
      <c r="D855" s="39">
        <v>2</v>
      </c>
      <c r="E855" s="39">
        <v>5</v>
      </c>
      <c r="F855" s="39">
        <v>2</v>
      </c>
      <c r="G855" s="39">
        <v>1</v>
      </c>
      <c r="Q855" s="39">
        <v>1</v>
      </c>
      <c r="R855" s="39">
        <v>1</v>
      </c>
      <c r="S855" s="39">
        <v>1</v>
      </c>
      <c r="T855" s="39">
        <v>2</v>
      </c>
      <c r="U855" s="39">
        <v>7</v>
      </c>
      <c r="V855" s="39">
        <v>2</v>
      </c>
      <c r="W855" s="39">
        <v>4</v>
      </c>
      <c r="X855" s="39">
        <v>1</v>
      </c>
    </row>
    <row r="856" spans="1:24" x14ac:dyDescent="0.2">
      <c r="A856" s="39">
        <v>1</v>
      </c>
      <c r="B856" s="39">
        <v>1</v>
      </c>
      <c r="C856" s="39">
        <v>5</v>
      </c>
      <c r="D856" s="39">
        <v>3</v>
      </c>
      <c r="E856" s="39">
        <v>5</v>
      </c>
      <c r="F856" s="39">
        <v>0</v>
      </c>
      <c r="G856" s="39">
        <v>1</v>
      </c>
      <c r="Q856" s="39">
        <v>1</v>
      </c>
      <c r="R856" s="39">
        <v>1</v>
      </c>
      <c r="S856" s="39">
        <v>1</v>
      </c>
      <c r="T856" s="39">
        <v>2</v>
      </c>
      <c r="U856" s="39">
        <v>7</v>
      </c>
      <c r="V856" s="39">
        <v>2</v>
      </c>
      <c r="W856" s="39">
        <v>5</v>
      </c>
      <c r="X856" s="39">
        <v>1</v>
      </c>
    </row>
    <row r="857" spans="1:24" x14ac:dyDescent="0.2">
      <c r="A857" s="39">
        <v>1</v>
      </c>
      <c r="B857" s="39">
        <v>1</v>
      </c>
      <c r="C857" s="39">
        <v>5</v>
      </c>
      <c r="D857" s="39">
        <v>3</v>
      </c>
      <c r="E857" s="39">
        <v>5</v>
      </c>
      <c r="F857" s="39">
        <v>1</v>
      </c>
      <c r="G857" s="39">
        <v>1</v>
      </c>
      <c r="Q857" s="39">
        <v>1</v>
      </c>
      <c r="R857" s="39">
        <v>1</v>
      </c>
      <c r="S857" s="39">
        <v>1</v>
      </c>
      <c r="T857" s="39">
        <v>2</v>
      </c>
      <c r="U857" s="39">
        <v>7</v>
      </c>
      <c r="V857" s="39">
        <v>2</v>
      </c>
      <c r="W857" s="39">
        <v>6</v>
      </c>
      <c r="X857" s="39">
        <v>1</v>
      </c>
    </row>
    <row r="858" spans="1:24" x14ac:dyDescent="0.2">
      <c r="A858" s="39">
        <v>1</v>
      </c>
      <c r="B858" s="39">
        <v>1</v>
      </c>
      <c r="C858" s="39">
        <v>5</v>
      </c>
      <c r="D858" s="39">
        <v>3</v>
      </c>
      <c r="E858" s="39">
        <v>5</v>
      </c>
      <c r="F858" s="39">
        <v>2</v>
      </c>
      <c r="G858" s="39">
        <v>1</v>
      </c>
      <c r="Q858" s="42">
        <v>1</v>
      </c>
      <c r="R858" s="42">
        <v>1</v>
      </c>
      <c r="S858" s="42">
        <v>1</v>
      </c>
      <c r="T858" s="42">
        <v>2</v>
      </c>
      <c r="U858" s="42">
        <v>7</v>
      </c>
      <c r="V858" s="42">
        <v>2</v>
      </c>
      <c r="W858" s="42">
        <v>7</v>
      </c>
      <c r="X858" s="42">
        <v>1</v>
      </c>
    </row>
    <row r="859" spans="1:24" x14ac:dyDescent="0.2">
      <c r="A859" s="39">
        <v>1</v>
      </c>
      <c r="B859" s="39">
        <v>1</v>
      </c>
      <c r="C859" s="39">
        <v>5</v>
      </c>
      <c r="D859" s="39">
        <v>3</v>
      </c>
      <c r="E859" s="39">
        <v>5</v>
      </c>
      <c r="F859" s="39">
        <v>3</v>
      </c>
      <c r="G859" s="39">
        <v>1</v>
      </c>
      <c r="Q859" s="39">
        <v>0</v>
      </c>
      <c r="R859" s="39">
        <v>1</v>
      </c>
      <c r="S859" s="39">
        <v>0</v>
      </c>
      <c r="T859" s="39">
        <v>2</v>
      </c>
      <c r="U859" s="39">
        <v>0</v>
      </c>
      <c r="V859" s="39">
        <v>2</v>
      </c>
      <c r="W859" s="39">
        <v>0</v>
      </c>
      <c r="X859" s="39">
        <v>1</v>
      </c>
    </row>
    <row r="860" spans="1:24" x14ac:dyDescent="0.2">
      <c r="A860" s="39">
        <v>1</v>
      </c>
      <c r="B860" s="39">
        <v>1</v>
      </c>
      <c r="C860" s="39">
        <v>5</v>
      </c>
      <c r="D860" s="39">
        <v>4</v>
      </c>
      <c r="E860" s="39">
        <v>5</v>
      </c>
      <c r="F860" s="39">
        <v>0</v>
      </c>
      <c r="G860" s="39">
        <v>1</v>
      </c>
      <c r="Q860" s="39">
        <v>0</v>
      </c>
      <c r="R860" s="39">
        <v>1</v>
      </c>
      <c r="S860" s="39">
        <v>0</v>
      </c>
      <c r="T860" s="39">
        <v>2</v>
      </c>
      <c r="U860" s="39">
        <v>1</v>
      </c>
      <c r="V860" s="39">
        <v>2</v>
      </c>
      <c r="W860" s="39">
        <v>0</v>
      </c>
      <c r="X860" s="39">
        <v>1</v>
      </c>
    </row>
    <row r="861" spans="1:24" x14ac:dyDescent="0.2">
      <c r="A861" s="39">
        <v>1</v>
      </c>
      <c r="B861" s="39">
        <v>1</v>
      </c>
      <c r="C861" s="39">
        <v>5</v>
      </c>
      <c r="D861" s="39">
        <v>4</v>
      </c>
      <c r="E861" s="39">
        <v>5</v>
      </c>
      <c r="F861" s="39">
        <v>1</v>
      </c>
      <c r="G861" s="39">
        <v>1</v>
      </c>
      <c r="Q861" s="39">
        <v>0</v>
      </c>
      <c r="R861" s="39">
        <v>1</v>
      </c>
      <c r="S861" s="39">
        <v>0</v>
      </c>
      <c r="T861" s="39">
        <v>2</v>
      </c>
      <c r="U861" s="39">
        <v>1</v>
      </c>
      <c r="V861" s="39">
        <v>2</v>
      </c>
      <c r="W861" s="39">
        <v>1</v>
      </c>
      <c r="X861" s="39">
        <v>1</v>
      </c>
    </row>
    <row r="862" spans="1:24" x14ac:dyDescent="0.2">
      <c r="A862" s="39">
        <v>1</v>
      </c>
      <c r="B862" s="39">
        <v>1</v>
      </c>
      <c r="C862" s="39">
        <v>5</v>
      </c>
      <c r="D862" s="39">
        <v>4</v>
      </c>
      <c r="E862" s="39">
        <v>5</v>
      </c>
      <c r="F862" s="39">
        <v>2</v>
      </c>
      <c r="G862" s="39">
        <v>1</v>
      </c>
      <c r="Q862" s="39">
        <v>0</v>
      </c>
      <c r="R862" s="39">
        <v>1</v>
      </c>
      <c r="S862" s="39">
        <v>0</v>
      </c>
      <c r="T862" s="39">
        <v>2</v>
      </c>
      <c r="U862" s="39">
        <v>2</v>
      </c>
      <c r="V862" s="39">
        <v>2</v>
      </c>
      <c r="W862" s="39">
        <v>0</v>
      </c>
      <c r="X862" s="39">
        <v>1</v>
      </c>
    </row>
    <row r="863" spans="1:24" x14ac:dyDescent="0.2">
      <c r="A863" s="39">
        <v>1</v>
      </c>
      <c r="B863" s="39">
        <v>1</v>
      </c>
      <c r="C863" s="39">
        <v>5</v>
      </c>
      <c r="D863" s="39">
        <v>4</v>
      </c>
      <c r="E863" s="39">
        <v>5</v>
      </c>
      <c r="F863" s="39">
        <v>3</v>
      </c>
      <c r="G863" s="39">
        <v>1</v>
      </c>
      <c r="Q863" s="39">
        <v>0</v>
      </c>
      <c r="R863" s="39">
        <v>1</v>
      </c>
      <c r="S863" s="39">
        <v>0</v>
      </c>
      <c r="T863" s="39">
        <v>2</v>
      </c>
      <c r="U863" s="39">
        <v>2</v>
      </c>
      <c r="V863" s="39">
        <v>2</v>
      </c>
      <c r="W863" s="39">
        <v>1</v>
      </c>
      <c r="X863" s="39">
        <v>1</v>
      </c>
    </row>
    <row r="864" spans="1:24" x14ac:dyDescent="0.2">
      <c r="A864" s="39">
        <v>1</v>
      </c>
      <c r="B864" s="39">
        <v>1</v>
      </c>
      <c r="C864" s="39">
        <v>5</v>
      </c>
      <c r="D864" s="39">
        <v>4</v>
      </c>
      <c r="E864" s="39">
        <v>5</v>
      </c>
      <c r="F864" s="39">
        <v>4</v>
      </c>
      <c r="G864" s="39">
        <v>1</v>
      </c>
      <c r="Q864" s="39">
        <v>0</v>
      </c>
      <c r="R864" s="39">
        <v>1</v>
      </c>
      <c r="S864" s="39">
        <v>0</v>
      </c>
      <c r="T864" s="39">
        <v>2</v>
      </c>
      <c r="U864" s="39">
        <v>2</v>
      </c>
      <c r="V864" s="39">
        <v>2</v>
      </c>
      <c r="W864" s="39">
        <v>2</v>
      </c>
      <c r="X864" s="39">
        <v>1</v>
      </c>
    </row>
    <row r="865" spans="1:24" x14ac:dyDescent="0.2">
      <c r="A865" s="39">
        <v>1</v>
      </c>
      <c r="B865" s="39">
        <v>1</v>
      </c>
      <c r="C865" s="39">
        <v>5</v>
      </c>
      <c r="D865" s="39">
        <v>5</v>
      </c>
      <c r="E865" s="39">
        <v>5</v>
      </c>
      <c r="F865" s="39">
        <v>0</v>
      </c>
      <c r="G865" s="39">
        <v>1</v>
      </c>
      <c r="Q865" s="39">
        <v>0</v>
      </c>
      <c r="R865" s="39">
        <v>1</v>
      </c>
      <c r="S865" s="39">
        <v>0</v>
      </c>
      <c r="T865" s="39">
        <v>2</v>
      </c>
      <c r="U865" s="39">
        <v>3</v>
      </c>
      <c r="V865" s="39">
        <v>2</v>
      </c>
      <c r="W865" s="39">
        <v>0</v>
      </c>
      <c r="X865" s="39">
        <v>1</v>
      </c>
    </row>
    <row r="866" spans="1:24" x14ac:dyDescent="0.2">
      <c r="A866" s="39">
        <v>1</v>
      </c>
      <c r="B866" s="39">
        <v>1</v>
      </c>
      <c r="C866" s="39">
        <v>5</v>
      </c>
      <c r="D866" s="39">
        <v>5</v>
      </c>
      <c r="E866" s="39">
        <v>5</v>
      </c>
      <c r="F866" s="39">
        <v>1</v>
      </c>
      <c r="G866" s="39">
        <v>1</v>
      </c>
      <c r="Q866" s="39">
        <v>0</v>
      </c>
      <c r="R866" s="39">
        <v>1</v>
      </c>
      <c r="S866" s="39">
        <v>0</v>
      </c>
      <c r="T866" s="39">
        <v>2</v>
      </c>
      <c r="U866" s="39">
        <v>3</v>
      </c>
      <c r="V866" s="39">
        <v>2</v>
      </c>
      <c r="W866" s="39">
        <v>1</v>
      </c>
      <c r="X866" s="39">
        <v>1</v>
      </c>
    </row>
    <row r="867" spans="1:24" x14ac:dyDescent="0.2">
      <c r="A867" s="39">
        <v>1</v>
      </c>
      <c r="B867" s="39">
        <v>1</v>
      </c>
      <c r="C867" s="39">
        <v>5</v>
      </c>
      <c r="D867" s="39">
        <v>5</v>
      </c>
      <c r="E867" s="39">
        <v>5</v>
      </c>
      <c r="F867" s="39">
        <v>2</v>
      </c>
      <c r="G867" s="39">
        <v>1</v>
      </c>
      <c r="Q867" s="39">
        <v>0</v>
      </c>
      <c r="R867" s="39">
        <v>1</v>
      </c>
      <c r="S867" s="39">
        <v>0</v>
      </c>
      <c r="T867" s="39">
        <v>2</v>
      </c>
      <c r="U867" s="39">
        <v>3</v>
      </c>
      <c r="V867" s="39">
        <v>2</v>
      </c>
      <c r="W867" s="39">
        <v>2</v>
      </c>
      <c r="X867" s="39">
        <v>1</v>
      </c>
    </row>
    <row r="868" spans="1:24" x14ac:dyDescent="0.2">
      <c r="A868" s="39">
        <v>1</v>
      </c>
      <c r="B868" s="39">
        <v>1</v>
      </c>
      <c r="C868" s="39">
        <v>5</v>
      </c>
      <c r="D868" s="39">
        <v>5</v>
      </c>
      <c r="E868" s="39">
        <v>5</v>
      </c>
      <c r="F868" s="39">
        <v>3</v>
      </c>
      <c r="G868" s="39">
        <v>1</v>
      </c>
      <c r="Q868" s="39">
        <v>0</v>
      </c>
      <c r="R868" s="39">
        <v>1</v>
      </c>
      <c r="S868" s="39">
        <v>0</v>
      </c>
      <c r="T868" s="39">
        <v>2</v>
      </c>
      <c r="U868" s="39">
        <v>3</v>
      </c>
      <c r="V868" s="39">
        <v>2</v>
      </c>
      <c r="W868" s="39">
        <v>3</v>
      </c>
      <c r="X868" s="39">
        <v>1</v>
      </c>
    </row>
    <row r="869" spans="1:24" x14ac:dyDescent="0.2">
      <c r="A869" s="39">
        <v>1</v>
      </c>
      <c r="B869" s="39">
        <v>1</v>
      </c>
      <c r="C869" s="39">
        <v>5</v>
      </c>
      <c r="D869" s="39">
        <v>5</v>
      </c>
      <c r="E869" s="39">
        <v>5</v>
      </c>
      <c r="F869" s="39">
        <v>4</v>
      </c>
      <c r="G869" s="39">
        <v>1</v>
      </c>
      <c r="Q869" s="39">
        <v>0</v>
      </c>
      <c r="R869" s="39">
        <v>1</v>
      </c>
      <c r="S869" s="39">
        <v>0</v>
      </c>
      <c r="T869" s="39">
        <v>2</v>
      </c>
      <c r="U869" s="39">
        <v>4</v>
      </c>
      <c r="V869" s="39">
        <v>2</v>
      </c>
      <c r="W869" s="39">
        <v>0</v>
      </c>
      <c r="X869" s="39">
        <v>1</v>
      </c>
    </row>
    <row r="870" spans="1:24" x14ac:dyDescent="0.2">
      <c r="A870" s="39">
        <v>1</v>
      </c>
      <c r="B870" s="39">
        <v>1</v>
      </c>
      <c r="C870" s="39">
        <v>5</v>
      </c>
      <c r="D870" s="39">
        <v>5</v>
      </c>
      <c r="E870" s="39">
        <v>5</v>
      </c>
      <c r="F870" s="39">
        <v>5</v>
      </c>
      <c r="G870" s="39">
        <v>1</v>
      </c>
      <c r="Q870" s="39">
        <v>0</v>
      </c>
      <c r="R870" s="39">
        <v>1</v>
      </c>
      <c r="S870" s="39">
        <v>0</v>
      </c>
      <c r="T870" s="39">
        <v>2</v>
      </c>
      <c r="U870" s="39">
        <v>4</v>
      </c>
      <c r="V870" s="39">
        <v>2</v>
      </c>
      <c r="W870" s="39">
        <v>1</v>
      </c>
      <c r="X870" s="39">
        <v>1</v>
      </c>
    </row>
    <row r="871" spans="1:24" x14ac:dyDescent="0.2">
      <c r="A871" s="39">
        <v>1</v>
      </c>
      <c r="B871" s="39">
        <v>1</v>
      </c>
      <c r="C871" s="39">
        <v>5</v>
      </c>
      <c r="D871" s="39">
        <v>6</v>
      </c>
      <c r="E871" s="39">
        <v>5</v>
      </c>
      <c r="F871" s="39">
        <v>0</v>
      </c>
      <c r="G871" s="39">
        <v>1</v>
      </c>
      <c r="Q871" s="39">
        <v>0</v>
      </c>
      <c r="R871" s="39">
        <v>1</v>
      </c>
      <c r="S871" s="39">
        <v>0</v>
      </c>
      <c r="T871" s="39">
        <v>2</v>
      </c>
      <c r="U871" s="39">
        <v>4</v>
      </c>
      <c r="V871" s="39">
        <v>2</v>
      </c>
      <c r="W871" s="39">
        <v>2</v>
      </c>
      <c r="X871" s="39">
        <v>1</v>
      </c>
    </row>
    <row r="872" spans="1:24" x14ac:dyDescent="0.2">
      <c r="A872" s="39">
        <v>1</v>
      </c>
      <c r="B872" s="39">
        <v>1</v>
      </c>
      <c r="C872" s="39">
        <v>5</v>
      </c>
      <c r="D872" s="39">
        <v>6</v>
      </c>
      <c r="E872" s="39">
        <v>5</v>
      </c>
      <c r="F872" s="39">
        <v>1</v>
      </c>
      <c r="G872" s="39">
        <v>1</v>
      </c>
      <c r="Q872" s="39">
        <v>0</v>
      </c>
      <c r="R872" s="39">
        <v>1</v>
      </c>
      <c r="S872" s="39">
        <v>0</v>
      </c>
      <c r="T872" s="39">
        <v>2</v>
      </c>
      <c r="U872" s="39">
        <v>4</v>
      </c>
      <c r="V872" s="39">
        <v>2</v>
      </c>
      <c r="W872" s="39">
        <v>3</v>
      </c>
      <c r="X872" s="39">
        <v>1</v>
      </c>
    </row>
    <row r="873" spans="1:24" x14ac:dyDescent="0.2">
      <c r="A873" s="39">
        <v>1</v>
      </c>
      <c r="B873" s="39">
        <v>1</v>
      </c>
      <c r="C873" s="39">
        <v>5</v>
      </c>
      <c r="D873" s="39">
        <v>6</v>
      </c>
      <c r="E873" s="39">
        <v>5</v>
      </c>
      <c r="F873" s="39">
        <v>2</v>
      </c>
      <c r="G873" s="39">
        <v>1</v>
      </c>
      <c r="Q873" s="39">
        <v>0</v>
      </c>
      <c r="R873" s="39">
        <v>1</v>
      </c>
      <c r="S873" s="39">
        <v>0</v>
      </c>
      <c r="T873" s="39">
        <v>2</v>
      </c>
      <c r="U873" s="39">
        <v>4</v>
      </c>
      <c r="V873" s="39">
        <v>2</v>
      </c>
      <c r="W873" s="39">
        <v>4</v>
      </c>
      <c r="X873" s="39">
        <v>1</v>
      </c>
    </row>
    <row r="874" spans="1:24" x14ac:dyDescent="0.2">
      <c r="A874" s="39">
        <v>1</v>
      </c>
      <c r="B874" s="39">
        <v>1</v>
      </c>
      <c r="C874" s="39">
        <v>5</v>
      </c>
      <c r="D874" s="39">
        <v>6</v>
      </c>
      <c r="E874" s="39">
        <v>5</v>
      </c>
      <c r="F874" s="39">
        <v>3</v>
      </c>
      <c r="G874" s="39">
        <v>1</v>
      </c>
      <c r="Q874" s="39">
        <v>0</v>
      </c>
      <c r="R874" s="39">
        <v>1</v>
      </c>
      <c r="S874" s="39">
        <v>0</v>
      </c>
      <c r="T874" s="39">
        <v>2</v>
      </c>
      <c r="U874" s="39">
        <v>5</v>
      </c>
      <c r="V874" s="39">
        <v>2</v>
      </c>
      <c r="W874" s="39">
        <v>0</v>
      </c>
      <c r="X874" s="39">
        <v>1</v>
      </c>
    </row>
    <row r="875" spans="1:24" x14ac:dyDescent="0.2">
      <c r="A875" s="39">
        <v>1</v>
      </c>
      <c r="B875" s="39">
        <v>1</v>
      </c>
      <c r="C875" s="39">
        <v>5</v>
      </c>
      <c r="D875" s="39">
        <v>6</v>
      </c>
      <c r="E875" s="39">
        <v>5</v>
      </c>
      <c r="F875" s="39">
        <v>4</v>
      </c>
      <c r="G875" s="39">
        <v>1</v>
      </c>
      <c r="Q875" s="39">
        <v>0</v>
      </c>
      <c r="R875" s="39">
        <v>1</v>
      </c>
      <c r="S875" s="39">
        <v>0</v>
      </c>
      <c r="T875" s="39">
        <v>2</v>
      </c>
      <c r="U875" s="39">
        <v>5</v>
      </c>
      <c r="V875" s="39">
        <v>2</v>
      </c>
      <c r="W875" s="39">
        <v>1</v>
      </c>
      <c r="X875" s="39">
        <v>1</v>
      </c>
    </row>
    <row r="876" spans="1:24" x14ac:dyDescent="0.2">
      <c r="A876" s="39">
        <v>1</v>
      </c>
      <c r="B876" s="39">
        <v>1</v>
      </c>
      <c r="C876" s="39">
        <v>5</v>
      </c>
      <c r="D876" s="39">
        <v>6</v>
      </c>
      <c r="E876" s="39">
        <v>5</v>
      </c>
      <c r="F876" s="39">
        <v>5</v>
      </c>
      <c r="G876" s="39">
        <v>1</v>
      </c>
      <c r="Q876" s="39">
        <v>0</v>
      </c>
      <c r="R876" s="39">
        <v>1</v>
      </c>
      <c r="S876" s="39">
        <v>0</v>
      </c>
      <c r="T876" s="39">
        <v>2</v>
      </c>
      <c r="U876" s="39">
        <v>5</v>
      </c>
      <c r="V876" s="39">
        <v>2</v>
      </c>
      <c r="W876" s="39">
        <v>2</v>
      </c>
      <c r="X876" s="39">
        <v>1</v>
      </c>
    </row>
    <row r="877" spans="1:24" x14ac:dyDescent="0.2">
      <c r="A877" s="39">
        <v>1</v>
      </c>
      <c r="B877" s="39">
        <v>1</v>
      </c>
      <c r="C877" s="39">
        <v>5</v>
      </c>
      <c r="D877" s="39">
        <v>6</v>
      </c>
      <c r="E877" s="39">
        <v>5</v>
      </c>
      <c r="F877" s="39">
        <v>6</v>
      </c>
      <c r="G877" s="39">
        <v>1</v>
      </c>
      <c r="Q877" s="39">
        <v>0</v>
      </c>
      <c r="R877" s="39">
        <v>1</v>
      </c>
      <c r="S877" s="39">
        <v>0</v>
      </c>
      <c r="T877" s="39">
        <v>2</v>
      </c>
      <c r="U877" s="39">
        <v>5</v>
      </c>
      <c r="V877" s="39">
        <v>2</v>
      </c>
      <c r="W877" s="39">
        <v>3</v>
      </c>
      <c r="X877" s="39">
        <v>1</v>
      </c>
    </row>
    <row r="878" spans="1:24" x14ac:dyDescent="0.2">
      <c r="A878" s="39">
        <v>1</v>
      </c>
      <c r="B878" s="39">
        <v>1</v>
      </c>
      <c r="C878" s="39">
        <v>5</v>
      </c>
      <c r="D878" s="39">
        <v>7</v>
      </c>
      <c r="E878" s="39">
        <v>5</v>
      </c>
      <c r="F878" s="39">
        <v>0</v>
      </c>
      <c r="G878" s="39">
        <v>1</v>
      </c>
      <c r="Q878" s="39">
        <v>0</v>
      </c>
      <c r="R878" s="39">
        <v>1</v>
      </c>
      <c r="S878" s="39">
        <v>0</v>
      </c>
      <c r="T878" s="39">
        <v>2</v>
      </c>
      <c r="U878" s="39">
        <v>5</v>
      </c>
      <c r="V878" s="39">
        <v>2</v>
      </c>
      <c r="W878" s="39">
        <v>4</v>
      </c>
      <c r="X878" s="39">
        <v>1</v>
      </c>
    </row>
    <row r="879" spans="1:24" x14ac:dyDescent="0.2">
      <c r="A879" s="39">
        <v>1</v>
      </c>
      <c r="B879" s="39">
        <v>1</v>
      </c>
      <c r="C879" s="39">
        <v>5</v>
      </c>
      <c r="D879" s="39">
        <v>7</v>
      </c>
      <c r="E879" s="39">
        <v>5</v>
      </c>
      <c r="F879" s="39">
        <v>1</v>
      </c>
      <c r="G879" s="39">
        <v>1</v>
      </c>
      <c r="Q879" s="39">
        <v>0</v>
      </c>
      <c r="R879" s="39">
        <v>1</v>
      </c>
      <c r="S879" s="39">
        <v>0</v>
      </c>
      <c r="T879" s="39">
        <v>2</v>
      </c>
      <c r="U879" s="39">
        <v>5</v>
      </c>
      <c r="V879" s="39">
        <v>2</v>
      </c>
      <c r="W879" s="39">
        <v>5</v>
      </c>
      <c r="X879" s="39">
        <v>1</v>
      </c>
    </row>
    <row r="880" spans="1:24" x14ac:dyDescent="0.2">
      <c r="A880" s="39">
        <v>1</v>
      </c>
      <c r="B880" s="39">
        <v>1</v>
      </c>
      <c r="C880" s="39">
        <v>5</v>
      </c>
      <c r="D880" s="39">
        <v>7</v>
      </c>
      <c r="E880" s="39">
        <v>5</v>
      </c>
      <c r="F880" s="39">
        <v>2</v>
      </c>
      <c r="G880" s="39">
        <v>1</v>
      </c>
      <c r="Q880" s="39">
        <v>0</v>
      </c>
      <c r="R880" s="39">
        <v>1</v>
      </c>
      <c r="S880" s="39">
        <v>0</v>
      </c>
      <c r="T880" s="39">
        <v>2</v>
      </c>
      <c r="U880" s="39">
        <v>6</v>
      </c>
      <c r="V880" s="39">
        <v>2</v>
      </c>
      <c r="W880" s="39">
        <v>0</v>
      </c>
      <c r="X880" s="39">
        <v>1</v>
      </c>
    </row>
    <row r="881" spans="1:24" x14ac:dyDescent="0.2">
      <c r="A881" s="39">
        <v>1</v>
      </c>
      <c r="B881" s="39">
        <v>1</v>
      </c>
      <c r="C881" s="39">
        <v>5</v>
      </c>
      <c r="D881" s="39">
        <v>7</v>
      </c>
      <c r="E881" s="39">
        <v>5</v>
      </c>
      <c r="F881" s="39">
        <v>3</v>
      </c>
      <c r="G881" s="39">
        <v>1</v>
      </c>
      <c r="Q881" s="39">
        <v>0</v>
      </c>
      <c r="R881" s="39">
        <v>1</v>
      </c>
      <c r="S881" s="39">
        <v>0</v>
      </c>
      <c r="T881" s="39">
        <v>2</v>
      </c>
      <c r="U881" s="39">
        <v>6</v>
      </c>
      <c r="V881" s="39">
        <v>2</v>
      </c>
      <c r="W881" s="39">
        <v>1</v>
      </c>
      <c r="X881" s="39">
        <v>1</v>
      </c>
    </row>
    <row r="882" spans="1:24" x14ac:dyDescent="0.2">
      <c r="A882" s="39">
        <v>1</v>
      </c>
      <c r="B882" s="39">
        <v>1</v>
      </c>
      <c r="C882" s="39">
        <v>5</v>
      </c>
      <c r="D882" s="39">
        <v>7</v>
      </c>
      <c r="E882" s="39">
        <v>5</v>
      </c>
      <c r="F882" s="39">
        <v>4</v>
      </c>
      <c r="G882" s="39">
        <v>1</v>
      </c>
      <c r="Q882" s="39">
        <v>0</v>
      </c>
      <c r="R882" s="39">
        <v>1</v>
      </c>
      <c r="S882" s="39">
        <v>0</v>
      </c>
      <c r="T882" s="39">
        <v>2</v>
      </c>
      <c r="U882" s="39">
        <v>6</v>
      </c>
      <c r="V882" s="39">
        <v>2</v>
      </c>
      <c r="W882" s="39">
        <v>2</v>
      </c>
      <c r="X882" s="39">
        <v>1</v>
      </c>
    </row>
    <row r="883" spans="1:24" x14ac:dyDescent="0.2">
      <c r="A883" s="39">
        <v>1</v>
      </c>
      <c r="B883" s="39">
        <v>1</v>
      </c>
      <c r="C883" s="39">
        <v>5</v>
      </c>
      <c r="D883" s="39">
        <v>7</v>
      </c>
      <c r="E883" s="39">
        <v>5</v>
      </c>
      <c r="F883" s="39">
        <v>5</v>
      </c>
      <c r="G883" s="39">
        <v>1</v>
      </c>
      <c r="Q883" s="39">
        <v>0</v>
      </c>
      <c r="R883" s="39">
        <v>1</v>
      </c>
      <c r="S883" s="39">
        <v>0</v>
      </c>
      <c r="T883" s="39">
        <v>2</v>
      </c>
      <c r="U883" s="39">
        <v>6</v>
      </c>
      <c r="V883" s="39">
        <v>2</v>
      </c>
      <c r="W883" s="39">
        <v>3</v>
      </c>
      <c r="X883" s="39">
        <v>1</v>
      </c>
    </row>
    <row r="884" spans="1:24" x14ac:dyDescent="0.2">
      <c r="A884" s="39">
        <v>1</v>
      </c>
      <c r="B884" s="39">
        <v>1</v>
      </c>
      <c r="C884" s="39">
        <v>5</v>
      </c>
      <c r="D884" s="39">
        <v>7</v>
      </c>
      <c r="E884" s="39">
        <v>5</v>
      </c>
      <c r="F884" s="39">
        <v>6</v>
      </c>
      <c r="G884" s="39">
        <v>1</v>
      </c>
      <c r="Q884" s="39">
        <v>0</v>
      </c>
      <c r="R884" s="39">
        <v>1</v>
      </c>
      <c r="S884" s="39">
        <v>0</v>
      </c>
      <c r="T884" s="39">
        <v>2</v>
      </c>
      <c r="U884" s="39">
        <v>6</v>
      </c>
      <c r="V884" s="39">
        <v>2</v>
      </c>
      <c r="W884" s="39">
        <v>4</v>
      </c>
      <c r="X884" s="39">
        <v>1</v>
      </c>
    </row>
    <row r="885" spans="1:24" x14ac:dyDescent="0.2">
      <c r="A885" s="40">
        <v>1</v>
      </c>
      <c r="B885" s="40">
        <v>1</v>
      </c>
      <c r="C885" s="40">
        <v>5</v>
      </c>
      <c r="D885" s="40">
        <v>7</v>
      </c>
      <c r="E885" s="40">
        <v>5</v>
      </c>
      <c r="F885" s="40">
        <v>7</v>
      </c>
      <c r="G885" s="40">
        <v>1</v>
      </c>
      <c r="Q885" s="39">
        <v>0</v>
      </c>
      <c r="R885" s="39">
        <v>1</v>
      </c>
      <c r="S885" s="39">
        <v>0</v>
      </c>
      <c r="T885" s="39">
        <v>2</v>
      </c>
      <c r="U885" s="39">
        <v>6</v>
      </c>
      <c r="V885" s="39">
        <v>2</v>
      </c>
      <c r="W885" s="39">
        <v>5</v>
      </c>
      <c r="X885" s="39">
        <v>1</v>
      </c>
    </row>
    <row r="886" spans="1:24" x14ac:dyDescent="0.2">
      <c r="A886" s="40">
        <v>1</v>
      </c>
      <c r="B886" s="40">
        <v>1</v>
      </c>
      <c r="C886" s="40">
        <v>5</v>
      </c>
      <c r="D886" s="40">
        <v>8</v>
      </c>
      <c r="E886" s="40">
        <v>5</v>
      </c>
      <c r="F886" s="41">
        <v>0</v>
      </c>
      <c r="G886" s="41">
        <v>1</v>
      </c>
      <c r="Q886" s="39">
        <v>0</v>
      </c>
      <c r="R886" s="39">
        <v>1</v>
      </c>
      <c r="S886" s="39">
        <v>0</v>
      </c>
      <c r="T886" s="39">
        <v>2</v>
      </c>
      <c r="U886" s="39">
        <v>6</v>
      </c>
      <c r="V886" s="39">
        <v>2</v>
      </c>
      <c r="W886" s="39">
        <v>6</v>
      </c>
      <c r="X886" s="39">
        <v>1</v>
      </c>
    </row>
    <row r="887" spans="1:24" x14ac:dyDescent="0.2">
      <c r="A887" s="40">
        <v>1</v>
      </c>
      <c r="B887" s="40">
        <v>1</v>
      </c>
      <c r="C887" s="40">
        <v>5</v>
      </c>
      <c r="D887" s="40">
        <v>8</v>
      </c>
      <c r="E887" s="40">
        <v>5</v>
      </c>
      <c r="F887" s="41">
        <v>1</v>
      </c>
      <c r="G887" s="41">
        <v>1</v>
      </c>
      <c r="Q887" s="39">
        <v>0</v>
      </c>
      <c r="R887" s="39">
        <v>1</v>
      </c>
      <c r="S887" s="39">
        <v>0</v>
      </c>
      <c r="T887" s="39">
        <v>2</v>
      </c>
      <c r="U887" s="39">
        <v>7</v>
      </c>
      <c r="V887" s="39">
        <v>2</v>
      </c>
      <c r="W887" s="39">
        <v>0</v>
      </c>
      <c r="X887" s="39">
        <v>1</v>
      </c>
    </row>
    <row r="888" spans="1:24" x14ac:dyDescent="0.2">
      <c r="A888" s="40">
        <v>1</v>
      </c>
      <c r="B888" s="40">
        <v>1</v>
      </c>
      <c r="C888" s="40">
        <v>5</v>
      </c>
      <c r="D888" s="40">
        <v>8</v>
      </c>
      <c r="E888" s="40">
        <v>5</v>
      </c>
      <c r="F888" s="41">
        <v>2</v>
      </c>
      <c r="G888" s="41">
        <v>1</v>
      </c>
      <c r="Q888" s="39">
        <v>0</v>
      </c>
      <c r="R888" s="39">
        <v>1</v>
      </c>
      <c r="S888" s="39">
        <v>0</v>
      </c>
      <c r="T888" s="39">
        <v>2</v>
      </c>
      <c r="U888" s="39">
        <v>7</v>
      </c>
      <c r="V888" s="39">
        <v>2</v>
      </c>
      <c r="W888" s="39">
        <v>1</v>
      </c>
      <c r="X888" s="39">
        <v>1</v>
      </c>
    </row>
    <row r="889" spans="1:24" x14ac:dyDescent="0.2">
      <c r="A889" s="40">
        <v>1</v>
      </c>
      <c r="B889" s="40">
        <v>1</v>
      </c>
      <c r="C889" s="40">
        <v>5</v>
      </c>
      <c r="D889" s="40">
        <v>8</v>
      </c>
      <c r="E889" s="40">
        <v>5</v>
      </c>
      <c r="F889" s="41">
        <v>3</v>
      </c>
      <c r="G889" s="41">
        <v>1</v>
      </c>
      <c r="Q889" s="39">
        <v>0</v>
      </c>
      <c r="R889" s="39">
        <v>1</v>
      </c>
      <c r="S889" s="39">
        <v>0</v>
      </c>
      <c r="T889" s="39">
        <v>2</v>
      </c>
      <c r="U889" s="39">
        <v>7</v>
      </c>
      <c r="V889" s="39">
        <v>2</v>
      </c>
      <c r="W889" s="39">
        <v>2</v>
      </c>
      <c r="X889" s="39">
        <v>1</v>
      </c>
    </row>
    <row r="890" spans="1:24" x14ac:dyDescent="0.2">
      <c r="A890" s="40">
        <v>1</v>
      </c>
      <c r="B890" s="40">
        <v>1</v>
      </c>
      <c r="C890" s="40">
        <v>5</v>
      </c>
      <c r="D890" s="40">
        <v>8</v>
      </c>
      <c r="E890" s="40">
        <v>5</v>
      </c>
      <c r="F890" s="41">
        <v>4</v>
      </c>
      <c r="G890" s="41">
        <v>1</v>
      </c>
      <c r="Q890" s="39">
        <v>0</v>
      </c>
      <c r="R890" s="39">
        <v>1</v>
      </c>
      <c r="S890" s="39">
        <v>0</v>
      </c>
      <c r="T890" s="39">
        <v>2</v>
      </c>
      <c r="U890" s="39">
        <v>7</v>
      </c>
      <c r="V890" s="39">
        <v>2</v>
      </c>
      <c r="W890" s="39">
        <v>3</v>
      </c>
      <c r="X890" s="39">
        <v>1</v>
      </c>
    </row>
    <row r="891" spans="1:24" x14ac:dyDescent="0.2">
      <c r="A891" s="40">
        <v>1</v>
      </c>
      <c r="B891" s="40">
        <v>1</v>
      </c>
      <c r="C891" s="40">
        <v>5</v>
      </c>
      <c r="D891" s="40">
        <v>8</v>
      </c>
      <c r="E891" s="40">
        <v>5</v>
      </c>
      <c r="F891" s="41">
        <v>5</v>
      </c>
      <c r="G891" s="41">
        <v>1</v>
      </c>
      <c r="Q891" s="39">
        <v>0</v>
      </c>
      <c r="R891" s="39">
        <v>1</v>
      </c>
      <c r="S891" s="39">
        <v>0</v>
      </c>
      <c r="T891" s="39">
        <v>2</v>
      </c>
      <c r="U891" s="39">
        <v>7</v>
      </c>
      <c r="V891" s="39">
        <v>2</v>
      </c>
      <c r="W891" s="39">
        <v>4</v>
      </c>
      <c r="X891" s="39">
        <v>1</v>
      </c>
    </row>
    <row r="892" spans="1:24" x14ac:dyDescent="0.2">
      <c r="A892" s="40">
        <v>1</v>
      </c>
      <c r="B892" s="40">
        <v>1</v>
      </c>
      <c r="C892" s="40">
        <v>5</v>
      </c>
      <c r="D892" s="40">
        <v>8</v>
      </c>
      <c r="E892" s="40">
        <v>5</v>
      </c>
      <c r="F892" s="41">
        <v>6</v>
      </c>
      <c r="G892" s="41">
        <v>1</v>
      </c>
      <c r="Q892" s="39">
        <v>0</v>
      </c>
      <c r="R892" s="39">
        <v>1</v>
      </c>
      <c r="S892" s="39">
        <v>0</v>
      </c>
      <c r="T892" s="39">
        <v>2</v>
      </c>
      <c r="U892" s="39">
        <v>7</v>
      </c>
      <c r="V892" s="39">
        <v>2</v>
      </c>
      <c r="W892" s="39">
        <v>5</v>
      </c>
      <c r="X892" s="39">
        <v>1</v>
      </c>
    </row>
    <row r="893" spans="1:24" x14ac:dyDescent="0.2">
      <c r="A893" s="40">
        <v>1</v>
      </c>
      <c r="B893" s="40">
        <v>1</v>
      </c>
      <c r="C893" s="40">
        <v>5</v>
      </c>
      <c r="D893" s="40">
        <v>8</v>
      </c>
      <c r="E893" s="40">
        <v>5</v>
      </c>
      <c r="F893" s="41">
        <v>7</v>
      </c>
      <c r="G893" s="41">
        <v>1</v>
      </c>
      <c r="Q893" s="39">
        <v>0</v>
      </c>
      <c r="R893" s="39">
        <v>1</v>
      </c>
      <c r="S893" s="39">
        <v>0</v>
      </c>
      <c r="T893" s="39">
        <v>2</v>
      </c>
      <c r="U893" s="39">
        <v>7</v>
      </c>
      <c r="V893" s="39">
        <v>2</v>
      </c>
      <c r="W893" s="39">
        <v>6</v>
      </c>
      <c r="X893" s="39">
        <v>1</v>
      </c>
    </row>
    <row r="894" spans="1:24" x14ac:dyDescent="0.2">
      <c r="A894" s="42">
        <v>1</v>
      </c>
      <c r="B894" s="42">
        <v>1</v>
      </c>
      <c r="C894" s="42">
        <v>5</v>
      </c>
      <c r="D894" s="42">
        <v>8</v>
      </c>
      <c r="E894" s="42">
        <v>5</v>
      </c>
      <c r="F894" s="43">
        <v>8</v>
      </c>
      <c r="G894" s="43">
        <v>1</v>
      </c>
      <c r="Q894" s="42">
        <v>0</v>
      </c>
      <c r="R894" s="42">
        <v>1</v>
      </c>
      <c r="S894" s="42">
        <v>0</v>
      </c>
      <c r="T894" s="42">
        <v>2</v>
      </c>
      <c r="U894" s="42">
        <v>7</v>
      </c>
      <c r="V894" s="42">
        <v>2</v>
      </c>
      <c r="W894" s="42">
        <v>7</v>
      </c>
      <c r="X894" s="42">
        <v>1</v>
      </c>
    </row>
    <row r="895" spans="1:24" x14ac:dyDescent="0.2">
      <c r="A895" s="39">
        <v>0</v>
      </c>
      <c r="B895" s="39">
        <v>0</v>
      </c>
      <c r="C895" s="39">
        <v>6</v>
      </c>
      <c r="D895" s="39">
        <v>0</v>
      </c>
      <c r="E895" s="39">
        <v>6</v>
      </c>
      <c r="F895" s="39">
        <v>0</v>
      </c>
      <c r="G895" s="39">
        <v>1</v>
      </c>
      <c r="Q895" s="39">
        <v>0</v>
      </c>
      <c r="R895" s="39">
        <v>1</v>
      </c>
      <c r="S895" s="39">
        <v>1</v>
      </c>
      <c r="T895" s="39">
        <v>2</v>
      </c>
      <c r="U895" s="39">
        <v>0</v>
      </c>
      <c r="V895" s="39">
        <v>2</v>
      </c>
      <c r="W895" s="39">
        <v>0</v>
      </c>
      <c r="X895" s="39">
        <v>1</v>
      </c>
    </row>
    <row r="896" spans="1:24" x14ac:dyDescent="0.2">
      <c r="A896" s="39">
        <v>0</v>
      </c>
      <c r="B896" s="39">
        <v>0</v>
      </c>
      <c r="C896" s="39">
        <v>6</v>
      </c>
      <c r="D896" s="39">
        <v>1</v>
      </c>
      <c r="E896" s="39">
        <v>6</v>
      </c>
      <c r="F896" s="39">
        <v>0</v>
      </c>
      <c r="G896" s="39">
        <v>1</v>
      </c>
      <c r="Q896" s="39">
        <v>0</v>
      </c>
      <c r="R896" s="39">
        <v>1</v>
      </c>
      <c r="S896" s="39">
        <v>1</v>
      </c>
      <c r="T896" s="39">
        <v>2</v>
      </c>
      <c r="U896" s="39">
        <v>1</v>
      </c>
      <c r="V896" s="39">
        <v>2</v>
      </c>
      <c r="W896" s="39">
        <v>0</v>
      </c>
      <c r="X896" s="39">
        <v>1</v>
      </c>
    </row>
    <row r="897" spans="1:24" x14ac:dyDescent="0.2">
      <c r="A897" s="39">
        <v>0</v>
      </c>
      <c r="B897" s="39">
        <v>0</v>
      </c>
      <c r="C897" s="39">
        <v>6</v>
      </c>
      <c r="D897" s="39">
        <v>1</v>
      </c>
      <c r="E897" s="39">
        <v>6</v>
      </c>
      <c r="F897" s="39">
        <v>1</v>
      </c>
      <c r="G897" s="39">
        <v>1</v>
      </c>
      <c r="Q897" s="39">
        <v>0</v>
      </c>
      <c r="R897" s="39">
        <v>1</v>
      </c>
      <c r="S897" s="39">
        <v>1</v>
      </c>
      <c r="T897" s="39">
        <v>2</v>
      </c>
      <c r="U897" s="39">
        <v>1</v>
      </c>
      <c r="V897" s="39">
        <v>2</v>
      </c>
      <c r="W897" s="39">
        <v>1</v>
      </c>
      <c r="X897" s="39">
        <v>1</v>
      </c>
    </row>
    <row r="898" spans="1:24" x14ac:dyDescent="0.2">
      <c r="A898" s="39">
        <v>0</v>
      </c>
      <c r="B898" s="39">
        <v>0</v>
      </c>
      <c r="C898" s="39">
        <v>6</v>
      </c>
      <c r="D898" s="39">
        <v>2</v>
      </c>
      <c r="E898" s="39">
        <v>6</v>
      </c>
      <c r="F898" s="39">
        <v>0</v>
      </c>
      <c r="G898" s="39">
        <v>1</v>
      </c>
      <c r="Q898" s="39">
        <v>0</v>
      </c>
      <c r="R898" s="39">
        <v>1</v>
      </c>
      <c r="S898" s="39">
        <v>1</v>
      </c>
      <c r="T898" s="39">
        <v>2</v>
      </c>
      <c r="U898" s="39">
        <v>2</v>
      </c>
      <c r="V898" s="39">
        <v>2</v>
      </c>
      <c r="W898" s="39">
        <v>0</v>
      </c>
      <c r="X898" s="39">
        <v>1</v>
      </c>
    </row>
    <row r="899" spans="1:24" x14ac:dyDescent="0.2">
      <c r="A899" s="39">
        <v>0</v>
      </c>
      <c r="B899" s="39">
        <v>0</v>
      </c>
      <c r="C899" s="39">
        <v>6</v>
      </c>
      <c r="D899" s="39">
        <v>2</v>
      </c>
      <c r="E899" s="39">
        <v>6</v>
      </c>
      <c r="F899" s="39">
        <v>1</v>
      </c>
      <c r="G899" s="39">
        <v>1</v>
      </c>
      <c r="Q899" s="39">
        <v>0</v>
      </c>
      <c r="R899" s="39">
        <v>1</v>
      </c>
      <c r="S899" s="39">
        <v>1</v>
      </c>
      <c r="T899" s="39">
        <v>2</v>
      </c>
      <c r="U899" s="39">
        <v>2</v>
      </c>
      <c r="V899" s="39">
        <v>2</v>
      </c>
      <c r="W899" s="39">
        <v>1</v>
      </c>
      <c r="X899" s="39">
        <v>1</v>
      </c>
    </row>
    <row r="900" spans="1:24" x14ac:dyDescent="0.2">
      <c r="A900" s="39">
        <v>0</v>
      </c>
      <c r="B900" s="39">
        <v>0</v>
      </c>
      <c r="C900" s="39">
        <v>6</v>
      </c>
      <c r="D900" s="39">
        <v>2</v>
      </c>
      <c r="E900" s="39">
        <v>6</v>
      </c>
      <c r="F900" s="39">
        <v>2</v>
      </c>
      <c r="G900" s="39">
        <v>1</v>
      </c>
      <c r="Q900" s="39">
        <v>0</v>
      </c>
      <c r="R900" s="39">
        <v>1</v>
      </c>
      <c r="S900" s="39">
        <v>1</v>
      </c>
      <c r="T900" s="39">
        <v>2</v>
      </c>
      <c r="U900" s="39">
        <v>2</v>
      </c>
      <c r="V900" s="39">
        <v>2</v>
      </c>
      <c r="W900" s="39">
        <v>2</v>
      </c>
      <c r="X900" s="39">
        <v>1</v>
      </c>
    </row>
    <row r="901" spans="1:24" x14ac:dyDescent="0.2">
      <c r="A901" s="39">
        <v>0</v>
      </c>
      <c r="B901" s="39">
        <v>0</v>
      </c>
      <c r="C901" s="39">
        <v>6</v>
      </c>
      <c r="D901" s="39">
        <v>3</v>
      </c>
      <c r="E901" s="39">
        <v>6</v>
      </c>
      <c r="F901" s="39">
        <v>0</v>
      </c>
      <c r="G901" s="39">
        <v>1</v>
      </c>
      <c r="Q901" s="39">
        <v>0</v>
      </c>
      <c r="R901" s="39">
        <v>1</v>
      </c>
      <c r="S901" s="39">
        <v>1</v>
      </c>
      <c r="T901" s="39">
        <v>2</v>
      </c>
      <c r="U901" s="39">
        <v>3</v>
      </c>
      <c r="V901" s="39">
        <v>2</v>
      </c>
      <c r="W901" s="39">
        <v>0</v>
      </c>
      <c r="X901" s="39">
        <v>1</v>
      </c>
    </row>
    <row r="902" spans="1:24" x14ac:dyDescent="0.2">
      <c r="A902" s="39">
        <v>0</v>
      </c>
      <c r="B902" s="39">
        <v>0</v>
      </c>
      <c r="C902" s="39">
        <v>6</v>
      </c>
      <c r="D902" s="39">
        <v>3</v>
      </c>
      <c r="E902" s="39">
        <v>6</v>
      </c>
      <c r="F902" s="39">
        <v>1</v>
      </c>
      <c r="G902" s="39">
        <v>1</v>
      </c>
      <c r="Q902" s="39">
        <v>0</v>
      </c>
      <c r="R902" s="39">
        <v>1</v>
      </c>
      <c r="S902" s="39">
        <v>1</v>
      </c>
      <c r="T902" s="39">
        <v>2</v>
      </c>
      <c r="U902" s="39">
        <v>3</v>
      </c>
      <c r="V902" s="39">
        <v>2</v>
      </c>
      <c r="W902" s="39">
        <v>1</v>
      </c>
      <c r="X902" s="39">
        <v>1</v>
      </c>
    </row>
    <row r="903" spans="1:24" x14ac:dyDescent="0.2">
      <c r="A903" s="39">
        <v>0</v>
      </c>
      <c r="B903" s="39">
        <v>0</v>
      </c>
      <c r="C903" s="39">
        <v>6</v>
      </c>
      <c r="D903" s="39">
        <v>3</v>
      </c>
      <c r="E903" s="39">
        <v>6</v>
      </c>
      <c r="F903" s="39">
        <v>2</v>
      </c>
      <c r="G903" s="39">
        <v>1</v>
      </c>
      <c r="Q903" s="39">
        <v>0</v>
      </c>
      <c r="R903" s="39">
        <v>1</v>
      </c>
      <c r="S903" s="39">
        <v>1</v>
      </c>
      <c r="T903" s="39">
        <v>2</v>
      </c>
      <c r="U903" s="39">
        <v>3</v>
      </c>
      <c r="V903" s="39">
        <v>2</v>
      </c>
      <c r="W903" s="39">
        <v>2</v>
      </c>
      <c r="X903" s="39">
        <v>1</v>
      </c>
    </row>
    <row r="904" spans="1:24" x14ac:dyDescent="0.2">
      <c r="A904" s="39">
        <v>0</v>
      </c>
      <c r="B904" s="39">
        <v>0</v>
      </c>
      <c r="C904" s="39">
        <v>6</v>
      </c>
      <c r="D904" s="39">
        <v>3</v>
      </c>
      <c r="E904" s="39">
        <v>6</v>
      </c>
      <c r="F904" s="39">
        <v>3</v>
      </c>
      <c r="G904" s="39">
        <v>1</v>
      </c>
      <c r="Q904" s="39">
        <v>0</v>
      </c>
      <c r="R904" s="39">
        <v>1</v>
      </c>
      <c r="S904" s="39">
        <v>1</v>
      </c>
      <c r="T904" s="39">
        <v>2</v>
      </c>
      <c r="U904" s="39">
        <v>3</v>
      </c>
      <c r="V904" s="39">
        <v>2</v>
      </c>
      <c r="W904" s="39">
        <v>3</v>
      </c>
      <c r="X904" s="39">
        <v>1</v>
      </c>
    </row>
    <row r="905" spans="1:24" x14ac:dyDescent="0.2">
      <c r="A905" s="39">
        <v>0</v>
      </c>
      <c r="B905" s="39">
        <v>0</v>
      </c>
      <c r="C905" s="39">
        <v>6</v>
      </c>
      <c r="D905" s="39">
        <v>4</v>
      </c>
      <c r="E905" s="39">
        <v>6</v>
      </c>
      <c r="F905" s="39">
        <v>0</v>
      </c>
      <c r="G905" s="39">
        <v>1</v>
      </c>
      <c r="Q905" s="39">
        <v>0</v>
      </c>
      <c r="R905" s="39">
        <v>1</v>
      </c>
      <c r="S905" s="39">
        <v>1</v>
      </c>
      <c r="T905" s="39">
        <v>2</v>
      </c>
      <c r="U905" s="39">
        <v>4</v>
      </c>
      <c r="V905" s="39">
        <v>2</v>
      </c>
      <c r="W905" s="39">
        <v>0</v>
      </c>
      <c r="X905" s="39">
        <v>1</v>
      </c>
    </row>
    <row r="906" spans="1:24" x14ac:dyDescent="0.2">
      <c r="A906" s="39">
        <v>0</v>
      </c>
      <c r="B906" s="39">
        <v>0</v>
      </c>
      <c r="C906" s="39">
        <v>6</v>
      </c>
      <c r="D906" s="39">
        <v>4</v>
      </c>
      <c r="E906" s="39">
        <v>6</v>
      </c>
      <c r="F906" s="39">
        <v>1</v>
      </c>
      <c r="G906" s="39">
        <v>1</v>
      </c>
      <c r="Q906" s="39">
        <v>0</v>
      </c>
      <c r="R906" s="39">
        <v>1</v>
      </c>
      <c r="S906" s="39">
        <v>1</v>
      </c>
      <c r="T906" s="39">
        <v>2</v>
      </c>
      <c r="U906" s="39">
        <v>4</v>
      </c>
      <c r="V906" s="39">
        <v>2</v>
      </c>
      <c r="W906" s="39">
        <v>1</v>
      </c>
      <c r="X906" s="39">
        <v>1</v>
      </c>
    </row>
    <row r="907" spans="1:24" x14ac:dyDescent="0.2">
      <c r="A907" s="39">
        <v>0</v>
      </c>
      <c r="B907" s="39">
        <v>0</v>
      </c>
      <c r="C907" s="39">
        <v>6</v>
      </c>
      <c r="D907" s="39">
        <v>4</v>
      </c>
      <c r="E907" s="39">
        <v>6</v>
      </c>
      <c r="F907" s="39">
        <v>2</v>
      </c>
      <c r="G907" s="39">
        <v>1</v>
      </c>
      <c r="Q907" s="39">
        <v>0</v>
      </c>
      <c r="R907" s="39">
        <v>1</v>
      </c>
      <c r="S907" s="39">
        <v>1</v>
      </c>
      <c r="T907" s="39">
        <v>2</v>
      </c>
      <c r="U907" s="39">
        <v>4</v>
      </c>
      <c r="V907" s="39">
        <v>2</v>
      </c>
      <c r="W907" s="39">
        <v>2</v>
      </c>
      <c r="X907" s="39">
        <v>1</v>
      </c>
    </row>
    <row r="908" spans="1:24" x14ac:dyDescent="0.2">
      <c r="A908" s="39">
        <v>0</v>
      </c>
      <c r="B908" s="39">
        <v>0</v>
      </c>
      <c r="C908" s="39">
        <v>6</v>
      </c>
      <c r="D908" s="39">
        <v>4</v>
      </c>
      <c r="E908" s="39">
        <v>6</v>
      </c>
      <c r="F908" s="39">
        <v>3</v>
      </c>
      <c r="G908" s="39">
        <v>1</v>
      </c>
      <c r="Q908" s="39">
        <v>0</v>
      </c>
      <c r="R908" s="39">
        <v>1</v>
      </c>
      <c r="S908" s="39">
        <v>1</v>
      </c>
      <c r="T908" s="39">
        <v>2</v>
      </c>
      <c r="U908" s="39">
        <v>4</v>
      </c>
      <c r="V908" s="39">
        <v>2</v>
      </c>
      <c r="W908" s="39">
        <v>3</v>
      </c>
      <c r="X908" s="39">
        <v>1</v>
      </c>
    </row>
    <row r="909" spans="1:24" x14ac:dyDescent="0.2">
      <c r="A909" s="39">
        <v>0</v>
      </c>
      <c r="B909" s="39">
        <v>0</v>
      </c>
      <c r="C909" s="39">
        <v>6</v>
      </c>
      <c r="D909" s="39">
        <v>4</v>
      </c>
      <c r="E909" s="39">
        <v>6</v>
      </c>
      <c r="F909" s="39">
        <v>4</v>
      </c>
      <c r="G909" s="39">
        <v>1</v>
      </c>
      <c r="Q909" s="39">
        <v>0</v>
      </c>
      <c r="R909" s="39">
        <v>1</v>
      </c>
      <c r="S909" s="39">
        <v>1</v>
      </c>
      <c r="T909" s="39">
        <v>2</v>
      </c>
      <c r="U909" s="39">
        <v>4</v>
      </c>
      <c r="V909" s="39">
        <v>2</v>
      </c>
      <c r="W909" s="39">
        <v>4</v>
      </c>
      <c r="X909" s="39">
        <v>1</v>
      </c>
    </row>
    <row r="910" spans="1:24" x14ac:dyDescent="0.2">
      <c r="A910" s="39">
        <v>0</v>
      </c>
      <c r="B910" s="39">
        <v>0</v>
      </c>
      <c r="C910" s="39">
        <v>6</v>
      </c>
      <c r="D910" s="39">
        <v>5</v>
      </c>
      <c r="E910" s="39">
        <v>6</v>
      </c>
      <c r="F910" s="39">
        <v>0</v>
      </c>
      <c r="G910" s="39">
        <v>1</v>
      </c>
      <c r="Q910" s="39">
        <v>0</v>
      </c>
      <c r="R910" s="39">
        <v>1</v>
      </c>
      <c r="S910" s="39">
        <v>1</v>
      </c>
      <c r="T910" s="39">
        <v>2</v>
      </c>
      <c r="U910" s="39">
        <v>5</v>
      </c>
      <c r="V910" s="39">
        <v>2</v>
      </c>
      <c r="W910" s="39">
        <v>0</v>
      </c>
      <c r="X910" s="39">
        <v>1</v>
      </c>
    </row>
    <row r="911" spans="1:24" x14ac:dyDescent="0.2">
      <c r="A911" s="39">
        <v>0</v>
      </c>
      <c r="B911" s="39">
        <v>0</v>
      </c>
      <c r="C911" s="39">
        <v>6</v>
      </c>
      <c r="D911" s="39">
        <v>5</v>
      </c>
      <c r="E911" s="39">
        <v>6</v>
      </c>
      <c r="F911" s="39">
        <v>1</v>
      </c>
      <c r="G911" s="39">
        <v>1</v>
      </c>
      <c r="Q911" s="39">
        <v>0</v>
      </c>
      <c r="R911" s="39">
        <v>1</v>
      </c>
      <c r="S911" s="39">
        <v>1</v>
      </c>
      <c r="T911" s="39">
        <v>2</v>
      </c>
      <c r="U911" s="39">
        <v>5</v>
      </c>
      <c r="V911" s="39">
        <v>2</v>
      </c>
      <c r="W911" s="39">
        <v>1</v>
      </c>
      <c r="X911" s="39">
        <v>1</v>
      </c>
    </row>
    <row r="912" spans="1:24" x14ac:dyDescent="0.2">
      <c r="A912" s="39">
        <v>0</v>
      </c>
      <c r="B912" s="39">
        <v>0</v>
      </c>
      <c r="C912" s="39">
        <v>6</v>
      </c>
      <c r="D912" s="39">
        <v>5</v>
      </c>
      <c r="E912" s="39">
        <v>6</v>
      </c>
      <c r="F912" s="39">
        <v>2</v>
      </c>
      <c r="G912" s="39">
        <v>1</v>
      </c>
      <c r="Q912" s="39">
        <v>0</v>
      </c>
      <c r="R912" s="39">
        <v>1</v>
      </c>
      <c r="S912" s="39">
        <v>1</v>
      </c>
      <c r="T912" s="39">
        <v>2</v>
      </c>
      <c r="U912" s="39">
        <v>5</v>
      </c>
      <c r="V912" s="39">
        <v>2</v>
      </c>
      <c r="W912" s="39">
        <v>2</v>
      </c>
      <c r="X912" s="39">
        <v>1</v>
      </c>
    </row>
    <row r="913" spans="1:24" x14ac:dyDescent="0.2">
      <c r="A913" s="39">
        <v>0</v>
      </c>
      <c r="B913" s="39">
        <v>0</v>
      </c>
      <c r="C913" s="39">
        <v>6</v>
      </c>
      <c r="D913" s="39">
        <v>5</v>
      </c>
      <c r="E913" s="39">
        <v>6</v>
      </c>
      <c r="F913" s="39">
        <v>3</v>
      </c>
      <c r="G913" s="39">
        <v>1</v>
      </c>
      <c r="Q913" s="39">
        <v>0</v>
      </c>
      <c r="R913" s="39">
        <v>1</v>
      </c>
      <c r="S913" s="39">
        <v>1</v>
      </c>
      <c r="T913" s="39">
        <v>2</v>
      </c>
      <c r="U913" s="39">
        <v>5</v>
      </c>
      <c r="V913" s="39">
        <v>2</v>
      </c>
      <c r="W913" s="39">
        <v>3</v>
      </c>
      <c r="X913" s="39">
        <v>1</v>
      </c>
    </row>
    <row r="914" spans="1:24" x14ac:dyDescent="0.2">
      <c r="A914" s="39">
        <v>0</v>
      </c>
      <c r="B914" s="39">
        <v>0</v>
      </c>
      <c r="C914" s="39">
        <v>6</v>
      </c>
      <c r="D914" s="39">
        <v>5</v>
      </c>
      <c r="E914" s="39">
        <v>6</v>
      </c>
      <c r="F914" s="39">
        <v>4</v>
      </c>
      <c r="G914" s="39">
        <v>1</v>
      </c>
      <c r="Q914" s="39">
        <v>0</v>
      </c>
      <c r="R914" s="39">
        <v>1</v>
      </c>
      <c r="S914" s="39">
        <v>1</v>
      </c>
      <c r="T914" s="39">
        <v>2</v>
      </c>
      <c r="U914" s="39">
        <v>5</v>
      </c>
      <c r="V914" s="39">
        <v>2</v>
      </c>
      <c r="W914" s="39">
        <v>4</v>
      </c>
      <c r="X914" s="39">
        <v>1</v>
      </c>
    </row>
    <row r="915" spans="1:24" x14ac:dyDescent="0.2">
      <c r="A915" s="39">
        <v>0</v>
      </c>
      <c r="B915" s="39">
        <v>0</v>
      </c>
      <c r="C915" s="39">
        <v>6</v>
      </c>
      <c r="D915" s="39">
        <v>5</v>
      </c>
      <c r="E915" s="39">
        <v>6</v>
      </c>
      <c r="F915" s="39">
        <v>5</v>
      </c>
      <c r="G915" s="39">
        <v>1</v>
      </c>
      <c r="Q915" s="39">
        <v>0</v>
      </c>
      <c r="R915" s="39">
        <v>1</v>
      </c>
      <c r="S915" s="39">
        <v>1</v>
      </c>
      <c r="T915" s="39">
        <v>2</v>
      </c>
      <c r="U915" s="39">
        <v>5</v>
      </c>
      <c r="V915" s="39">
        <v>2</v>
      </c>
      <c r="W915" s="39">
        <v>5</v>
      </c>
      <c r="X915" s="39">
        <v>1</v>
      </c>
    </row>
    <row r="916" spans="1:24" x14ac:dyDescent="0.2">
      <c r="A916" s="39">
        <v>0</v>
      </c>
      <c r="B916" s="39">
        <v>0</v>
      </c>
      <c r="C916" s="39">
        <v>6</v>
      </c>
      <c r="D916" s="39">
        <v>6</v>
      </c>
      <c r="E916" s="39">
        <v>6</v>
      </c>
      <c r="F916" s="39">
        <v>0</v>
      </c>
      <c r="G916" s="39">
        <v>1</v>
      </c>
      <c r="Q916" s="39">
        <v>0</v>
      </c>
      <c r="R916" s="39">
        <v>1</v>
      </c>
      <c r="S916" s="39">
        <v>1</v>
      </c>
      <c r="T916" s="39">
        <v>2</v>
      </c>
      <c r="U916" s="39">
        <v>6</v>
      </c>
      <c r="V916" s="39">
        <v>2</v>
      </c>
      <c r="W916" s="39">
        <v>0</v>
      </c>
      <c r="X916" s="39">
        <v>1</v>
      </c>
    </row>
    <row r="917" spans="1:24" x14ac:dyDescent="0.2">
      <c r="A917" s="39">
        <v>0</v>
      </c>
      <c r="B917" s="39">
        <v>0</v>
      </c>
      <c r="C917" s="39">
        <v>6</v>
      </c>
      <c r="D917" s="39">
        <v>6</v>
      </c>
      <c r="E917" s="39">
        <v>6</v>
      </c>
      <c r="F917" s="39">
        <v>1</v>
      </c>
      <c r="G917" s="39">
        <v>1</v>
      </c>
      <c r="Q917" s="39">
        <v>0</v>
      </c>
      <c r="R917" s="39">
        <v>1</v>
      </c>
      <c r="S917" s="39">
        <v>1</v>
      </c>
      <c r="T917" s="39">
        <v>2</v>
      </c>
      <c r="U917" s="39">
        <v>6</v>
      </c>
      <c r="V917" s="39">
        <v>2</v>
      </c>
      <c r="W917" s="39">
        <v>1</v>
      </c>
      <c r="X917" s="39">
        <v>1</v>
      </c>
    </row>
    <row r="918" spans="1:24" x14ac:dyDescent="0.2">
      <c r="A918" s="39">
        <v>0</v>
      </c>
      <c r="B918" s="39">
        <v>0</v>
      </c>
      <c r="C918" s="39">
        <v>6</v>
      </c>
      <c r="D918" s="39">
        <v>6</v>
      </c>
      <c r="E918" s="39">
        <v>6</v>
      </c>
      <c r="F918" s="39">
        <v>2</v>
      </c>
      <c r="G918" s="39">
        <v>1</v>
      </c>
      <c r="Q918" s="39">
        <v>0</v>
      </c>
      <c r="R918" s="39">
        <v>1</v>
      </c>
      <c r="S918" s="39">
        <v>1</v>
      </c>
      <c r="T918" s="39">
        <v>2</v>
      </c>
      <c r="U918" s="39">
        <v>6</v>
      </c>
      <c r="V918" s="39">
        <v>2</v>
      </c>
      <c r="W918" s="39">
        <v>2</v>
      </c>
      <c r="X918" s="39">
        <v>1</v>
      </c>
    </row>
    <row r="919" spans="1:24" x14ac:dyDescent="0.2">
      <c r="A919" s="39">
        <v>0</v>
      </c>
      <c r="B919" s="39">
        <v>0</v>
      </c>
      <c r="C919" s="39">
        <v>6</v>
      </c>
      <c r="D919" s="39">
        <v>6</v>
      </c>
      <c r="E919" s="39">
        <v>6</v>
      </c>
      <c r="F919" s="39">
        <v>3</v>
      </c>
      <c r="G919" s="39">
        <v>1</v>
      </c>
      <c r="Q919" s="39">
        <v>0</v>
      </c>
      <c r="R919" s="39">
        <v>1</v>
      </c>
      <c r="S919" s="39">
        <v>1</v>
      </c>
      <c r="T919" s="39">
        <v>2</v>
      </c>
      <c r="U919" s="39">
        <v>6</v>
      </c>
      <c r="V919" s="39">
        <v>2</v>
      </c>
      <c r="W919" s="39">
        <v>3</v>
      </c>
      <c r="X919" s="39">
        <v>1</v>
      </c>
    </row>
    <row r="920" spans="1:24" x14ac:dyDescent="0.2">
      <c r="A920" s="39">
        <v>0</v>
      </c>
      <c r="B920" s="39">
        <v>0</v>
      </c>
      <c r="C920" s="39">
        <v>6</v>
      </c>
      <c r="D920" s="39">
        <v>6</v>
      </c>
      <c r="E920" s="39">
        <v>6</v>
      </c>
      <c r="F920" s="39">
        <v>4</v>
      </c>
      <c r="G920" s="39">
        <v>1</v>
      </c>
      <c r="Q920" s="39">
        <v>0</v>
      </c>
      <c r="R920" s="39">
        <v>1</v>
      </c>
      <c r="S920" s="39">
        <v>1</v>
      </c>
      <c r="T920" s="39">
        <v>2</v>
      </c>
      <c r="U920" s="39">
        <v>6</v>
      </c>
      <c r="V920" s="39">
        <v>2</v>
      </c>
      <c r="W920" s="39">
        <v>4</v>
      </c>
      <c r="X920" s="39">
        <v>1</v>
      </c>
    </row>
    <row r="921" spans="1:24" x14ac:dyDescent="0.2">
      <c r="A921" s="39">
        <v>0</v>
      </c>
      <c r="B921" s="39">
        <v>0</v>
      </c>
      <c r="C921" s="39">
        <v>6</v>
      </c>
      <c r="D921" s="39">
        <v>6</v>
      </c>
      <c r="E921" s="39">
        <v>6</v>
      </c>
      <c r="F921" s="39">
        <v>5</v>
      </c>
      <c r="G921" s="39">
        <v>1</v>
      </c>
      <c r="Q921" s="39">
        <v>0</v>
      </c>
      <c r="R921" s="39">
        <v>1</v>
      </c>
      <c r="S921" s="39">
        <v>1</v>
      </c>
      <c r="T921" s="39">
        <v>2</v>
      </c>
      <c r="U921" s="39">
        <v>6</v>
      </c>
      <c r="V921" s="39">
        <v>2</v>
      </c>
      <c r="W921" s="39">
        <v>5</v>
      </c>
      <c r="X921" s="39">
        <v>1</v>
      </c>
    </row>
    <row r="922" spans="1:24" x14ac:dyDescent="0.2">
      <c r="A922" s="39">
        <v>0</v>
      </c>
      <c r="B922" s="39">
        <v>0</v>
      </c>
      <c r="C922" s="39">
        <v>6</v>
      </c>
      <c r="D922" s="39">
        <v>6</v>
      </c>
      <c r="E922" s="39">
        <v>6</v>
      </c>
      <c r="F922" s="39">
        <v>6</v>
      </c>
      <c r="G922" s="39">
        <v>1</v>
      </c>
      <c r="Q922" s="39">
        <v>0</v>
      </c>
      <c r="R922" s="39">
        <v>1</v>
      </c>
      <c r="S922" s="39">
        <v>1</v>
      </c>
      <c r="T922" s="39">
        <v>2</v>
      </c>
      <c r="U922" s="39">
        <v>6</v>
      </c>
      <c r="V922" s="39">
        <v>2</v>
      </c>
      <c r="W922" s="39">
        <v>6</v>
      </c>
      <c r="X922" s="39">
        <v>1</v>
      </c>
    </row>
    <row r="923" spans="1:24" x14ac:dyDescent="0.2">
      <c r="A923" s="39">
        <v>0</v>
      </c>
      <c r="B923" s="39">
        <v>0</v>
      </c>
      <c r="C923" s="39">
        <v>6</v>
      </c>
      <c r="D923" s="39">
        <v>7</v>
      </c>
      <c r="E923" s="39">
        <v>6</v>
      </c>
      <c r="F923" s="39">
        <v>0</v>
      </c>
      <c r="G923" s="39">
        <v>1</v>
      </c>
      <c r="Q923" s="39">
        <v>0</v>
      </c>
      <c r="R923" s="39">
        <v>1</v>
      </c>
      <c r="S923" s="39">
        <v>1</v>
      </c>
      <c r="T923" s="39">
        <v>2</v>
      </c>
      <c r="U923" s="39">
        <v>7</v>
      </c>
      <c r="V923" s="39">
        <v>2</v>
      </c>
      <c r="W923" s="39">
        <v>0</v>
      </c>
      <c r="X923" s="39">
        <v>1</v>
      </c>
    </row>
    <row r="924" spans="1:24" x14ac:dyDescent="0.2">
      <c r="A924" s="39">
        <v>0</v>
      </c>
      <c r="B924" s="39">
        <v>0</v>
      </c>
      <c r="C924" s="39">
        <v>6</v>
      </c>
      <c r="D924" s="39">
        <v>7</v>
      </c>
      <c r="E924" s="39">
        <v>6</v>
      </c>
      <c r="F924" s="39">
        <v>1</v>
      </c>
      <c r="G924" s="39">
        <v>1</v>
      </c>
      <c r="Q924" s="39">
        <v>0</v>
      </c>
      <c r="R924" s="39">
        <v>1</v>
      </c>
      <c r="S924" s="39">
        <v>1</v>
      </c>
      <c r="T924" s="39">
        <v>2</v>
      </c>
      <c r="U924" s="39">
        <v>7</v>
      </c>
      <c r="V924" s="39">
        <v>2</v>
      </c>
      <c r="W924" s="39">
        <v>1</v>
      </c>
      <c r="X924" s="39">
        <v>1</v>
      </c>
    </row>
    <row r="925" spans="1:24" x14ac:dyDescent="0.2">
      <c r="A925" s="39">
        <v>0</v>
      </c>
      <c r="B925" s="39">
        <v>0</v>
      </c>
      <c r="C925" s="39">
        <v>6</v>
      </c>
      <c r="D925" s="39">
        <v>7</v>
      </c>
      <c r="E925" s="39">
        <v>6</v>
      </c>
      <c r="F925" s="39">
        <v>2</v>
      </c>
      <c r="G925" s="39">
        <v>1</v>
      </c>
      <c r="Q925" s="39">
        <v>0</v>
      </c>
      <c r="R925" s="39">
        <v>1</v>
      </c>
      <c r="S925" s="39">
        <v>1</v>
      </c>
      <c r="T925" s="39">
        <v>2</v>
      </c>
      <c r="U925" s="39">
        <v>7</v>
      </c>
      <c r="V925" s="39">
        <v>2</v>
      </c>
      <c r="W925" s="39">
        <v>2</v>
      </c>
      <c r="X925" s="39">
        <v>1</v>
      </c>
    </row>
    <row r="926" spans="1:24" x14ac:dyDescent="0.2">
      <c r="A926" s="39">
        <v>0</v>
      </c>
      <c r="B926" s="39">
        <v>0</v>
      </c>
      <c r="C926" s="39">
        <v>6</v>
      </c>
      <c r="D926" s="39">
        <v>7</v>
      </c>
      <c r="E926" s="39">
        <v>6</v>
      </c>
      <c r="F926" s="39">
        <v>3</v>
      </c>
      <c r="G926" s="39">
        <v>1</v>
      </c>
      <c r="Q926" s="39">
        <v>0</v>
      </c>
      <c r="R926" s="39">
        <v>1</v>
      </c>
      <c r="S926" s="39">
        <v>1</v>
      </c>
      <c r="T926" s="39">
        <v>2</v>
      </c>
      <c r="U926" s="39">
        <v>7</v>
      </c>
      <c r="V926" s="39">
        <v>2</v>
      </c>
      <c r="W926" s="39">
        <v>3</v>
      </c>
      <c r="X926" s="39">
        <v>1</v>
      </c>
    </row>
    <row r="927" spans="1:24" x14ac:dyDescent="0.2">
      <c r="A927" s="39">
        <v>0</v>
      </c>
      <c r="B927" s="39">
        <v>0</v>
      </c>
      <c r="C927" s="39">
        <v>6</v>
      </c>
      <c r="D927" s="39">
        <v>7</v>
      </c>
      <c r="E927" s="39">
        <v>6</v>
      </c>
      <c r="F927" s="39">
        <v>4</v>
      </c>
      <c r="G927" s="39">
        <v>1</v>
      </c>
      <c r="Q927" s="39">
        <v>0</v>
      </c>
      <c r="R927" s="39">
        <v>1</v>
      </c>
      <c r="S927" s="39">
        <v>1</v>
      </c>
      <c r="T927" s="39">
        <v>2</v>
      </c>
      <c r="U927" s="39">
        <v>7</v>
      </c>
      <c r="V927" s="39">
        <v>2</v>
      </c>
      <c r="W927" s="39">
        <v>4</v>
      </c>
      <c r="X927" s="39">
        <v>1</v>
      </c>
    </row>
    <row r="928" spans="1:24" x14ac:dyDescent="0.2">
      <c r="A928" s="39">
        <v>0</v>
      </c>
      <c r="B928" s="39">
        <v>0</v>
      </c>
      <c r="C928" s="39">
        <v>6</v>
      </c>
      <c r="D928" s="39">
        <v>7</v>
      </c>
      <c r="E928" s="39">
        <v>6</v>
      </c>
      <c r="F928" s="39">
        <v>5</v>
      </c>
      <c r="G928" s="39">
        <v>1</v>
      </c>
      <c r="Q928" s="39">
        <v>0</v>
      </c>
      <c r="R928" s="39">
        <v>1</v>
      </c>
      <c r="S928" s="39">
        <v>1</v>
      </c>
      <c r="T928" s="39">
        <v>2</v>
      </c>
      <c r="U928" s="39">
        <v>7</v>
      </c>
      <c r="V928" s="39">
        <v>2</v>
      </c>
      <c r="W928" s="39">
        <v>5</v>
      </c>
      <c r="X928" s="39">
        <v>1</v>
      </c>
    </row>
    <row r="929" spans="1:24" x14ac:dyDescent="0.2">
      <c r="A929" s="39">
        <v>0</v>
      </c>
      <c r="B929" s="39">
        <v>0</v>
      </c>
      <c r="C929" s="39">
        <v>6</v>
      </c>
      <c r="D929" s="39">
        <v>7</v>
      </c>
      <c r="E929" s="39">
        <v>6</v>
      </c>
      <c r="F929" s="39">
        <v>6</v>
      </c>
      <c r="G929" s="39">
        <v>1</v>
      </c>
      <c r="Q929" s="39">
        <v>0</v>
      </c>
      <c r="R929" s="39">
        <v>1</v>
      </c>
      <c r="S929" s="39">
        <v>1</v>
      </c>
      <c r="T929" s="39">
        <v>2</v>
      </c>
      <c r="U929" s="39">
        <v>7</v>
      </c>
      <c r="V929" s="39">
        <v>2</v>
      </c>
      <c r="W929" s="39">
        <v>6</v>
      </c>
      <c r="X929" s="39">
        <v>1</v>
      </c>
    </row>
    <row r="930" spans="1:24" x14ac:dyDescent="0.2">
      <c r="A930" s="40">
        <v>0</v>
      </c>
      <c r="B930" s="40">
        <v>0</v>
      </c>
      <c r="C930" s="40">
        <v>6</v>
      </c>
      <c r="D930" s="40">
        <v>7</v>
      </c>
      <c r="E930" s="40">
        <v>6</v>
      </c>
      <c r="F930" s="40">
        <v>7</v>
      </c>
      <c r="G930" s="40">
        <v>1</v>
      </c>
      <c r="Q930" s="42">
        <v>0</v>
      </c>
      <c r="R930" s="42">
        <v>1</v>
      </c>
      <c r="S930" s="42">
        <v>1</v>
      </c>
      <c r="T930" s="42">
        <v>2</v>
      </c>
      <c r="U930" s="42">
        <v>7</v>
      </c>
      <c r="V930" s="42">
        <v>2</v>
      </c>
      <c r="W930" s="42">
        <v>7</v>
      </c>
      <c r="X930" s="42">
        <v>1</v>
      </c>
    </row>
    <row r="931" spans="1:24" x14ac:dyDescent="0.2">
      <c r="A931" s="40">
        <v>0</v>
      </c>
      <c r="B931" s="40">
        <v>0</v>
      </c>
      <c r="C931" s="40">
        <v>6</v>
      </c>
      <c r="D931" s="40">
        <v>8</v>
      </c>
      <c r="E931" s="40">
        <v>6</v>
      </c>
      <c r="F931" s="41">
        <v>0</v>
      </c>
      <c r="G931" s="41">
        <v>1</v>
      </c>
      <c r="Q931" s="39">
        <v>1</v>
      </c>
      <c r="R931" s="39">
        <v>0</v>
      </c>
      <c r="S931" s="39">
        <v>0</v>
      </c>
      <c r="T931" s="39">
        <v>2</v>
      </c>
      <c r="U931" s="39">
        <v>0</v>
      </c>
      <c r="V931" s="39">
        <v>2</v>
      </c>
      <c r="W931" s="39">
        <v>0</v>
      </c>
      <c r="X931" s="39">
        <v>1</v>
      </c>
    </row>
    <row r="932" spans="1:24" x14ac:dyDescent="0.2">
      <c r="A932" s="40">
        <v>0</v>
      </c>
      <c r="B932" s="40">
        <v>0</v>
      </c>
      <c r="C932" s="40">
        <v>6</v>
      </c>
      <c r="D932" s="40">
        <v>8</v>
      </c>
      <c r="E932" s="40">
        <v>6</v>
      </c>
      <c r="F932" s="41">
        <v>1</v>
      </c>
      <c r="G932" s="41">
        <v>1</v>
      </c>
      <c r="Q932" s="39">
        <v>1</v>
      </c>
      <c r="R932" s="39">
        <v>0</v>
      </c>
      <c r="S932" s="39">
        <v>0</v>
      </c>
      <c r="T932" s="39">
        <v>2</v>
      </c>
      <c r="U932" s="39">
        <v>1</v>
      </c>
      <c r="V932" s="39">
        <v>2</v>
      </c>
      <c r="W932" s="39">
        <v>0</v>
      </c>
      <c r="X932" s="39">
        <v>1</v>
      </c>
    </row>
    <row r="933" spans="1:24" x14ac:dyDescent="0.2">
      <c r="A933" s="40">
        <v>0</v>
      </c>
      <c r="B933" s="40">
        <v>0</v>
      </c>
      <c r="C933" s="40">
        <v>6</v>
      </c>
      <c r="D933" s="40">
        <v>8</v>
      </c>
      <c r="E933" s="40">
        <v>6</v>
      </c>
      <c r="F933" s="41">
        <v>2</v>
      </c>
      <c r="G933" s="41">
        <v>1</v>
      </c>
      <c r="Q933" s="39">
        <v>1</v>
      </c>
      <c r="R933" s="39">
        <v>0</v>
      </c>
      <c r="S933" s="39">
        <v>0</v>
      </c>
      <c r="T933" s="39">
        <v>2</v>
      </c>
      <c r="U933" s="39">
        <v>1</v>
      </c>
      <c r="V933" s="39">
        <v>2</v>
      </c>
      <c r="W933" s="39">
        <v>1</v>
      </c>
      <c r="X933" s="39">
        <v>1</v>
      </c>
    </row>
    <row r="934" spans="1:24" x14ac:dyDescent="0.2">
      <c r="A934" s="40">
        <v>0</v>
      </c>
      <c r="B934" s="40">
        <v>0</v>
      </c>
      <c r="C934" s="40">
        <v>6</v>
      </c>
      <c r="D934" s="40">
        <v>8</v>
      </c>
      <c r="E934" s="40">
        <v>6</v>
      </c>
      <c r="F934" s="41">
        <v>3</v>
      </c>
      <c r="G934" s="41">
        <v>1</v>
      </c>
      <c r="Q934" s="39">
        <v>1</v>
      </c>
      <c r="R934" s="39">
        <v>0</v>
      </c>
      <c r="S934" s="39">
        <v>0</v>
      </c>
      <c r="T934" s="39">
        <v>2</v>
      </c>
      <c r="U934" s="39">
        <v>2</v>
      </c>
      <c r="V934" s="39">
        <v>2</v>
      </c>
      <c r="W934" s="39">
        <v>0</v>
      </c>
      <c r="X934" s="39">
        <v>1</v>
      </c>
    </row>
    <row r="935" spans="1:24" x14ac:dyDescent="0.2">
      <c r="A935" s="40">
        <v>0</v>
      </c>
      <c r="B935" s="40">
        <v>0</v>
      </c>
      <c r="C935" s="40">
        <v>6</v>
      </c>
      <c r="D935" s="40">
        <v>8</v>
      </c>
      <c r="E935" s="40">
        <v>6</v>
      </c>
      <c r="F935" s="41">
        <v>4</v>
      </c>
      <c r="G935" s="41">
        <v>1</v>
      </c>
      <c r="Q935" s="39">
        <v>1</v>
      </c>
      <c r="R935" s="39">
        <v>0</v>
      </c>
      <c r="S935" s="39">
        <v>0</v>
      </c>
      <c r="T935" s="39">
        <v>2</v>
      </c>
      <c r="U935" s="39">
        <v>2</v>
      </c>
      <c r="V935" s="39">
        <v>2</v>
      </c>
      <c r="W935" s="39">
        <v>1</v>
      </c>
      <c r="X935" s="39">
        <v>1</v>
      </c>
    </row>
    <row r="936" spans="1:24" x14ac:dyDescent="0.2">
      <c r="A936" s="40">
        <v>0</v>
      </c>
      <c r="B936" s="40">
        <v>0</v>
      </c>
      <c r="C936" s="40">
        <v>6</v>
      </c>
      <c r="D936" s="40">
        <v>8</v>
      </c>
      <c r="E936" s="40">
        <v>6</v>
      </c>
      <c r="F936" s="41">
        <v>5</v>
      </c>
      <c r="G936" s="41">
        <v>1</v>
      </c>
      <c r="Q936" s="39">
        <v>1</v>
      </c>
      <c r="R936" s="39">
        <v>0</v>
      </c>
      <c r="S936" s="39">
        <v>0</v>
      </c>
      <c r="T936" s="39">
        <v>2</v>
      </c>
      <c r="U936" s="39">
        <v>2</v>
      </c>
      <c r="V936" s="39">
        <v>2</v>
      </c>
      <c r="W936" s="39">
        <v>2</v>
      </c>
      <c r="X936" s="39">
        <v>1</v>
      </c>
    </row>
    <row r="937" spans="1:24" x14ac:dyDescent="0.2">
      <c r="A937" s="40">
        <v>0</v>
      </c>
      <c r="B937" s="40">
        <v>0</v>
      </c>
      <c r="C937" s="40">
        <v>6</v>
      </c>
      <c r="D937" s="40">
        <v>8</v>
      </c>
      <c r="E937" s="40">
        <v>6</v>
      </c>
      <c r="F937" s="41">
        <v>6</v>
      </c>
      <c r="G937" s="41">
        <v>1</v>
      </c>
      <c r="Q937" s="39">
        <v>1</v>
      </c>
      <c r="R937" s="39">
        <v>0</v>
      </c>
      <c r="S937" s="39">
        <v>0</v>
      </c>
      <c r="T937" s="39">
        <v>2</v>
      </c>
      <c r="U937" s="39">
        <v>3</v>
      </c>
      <c r="V937" s="39">
        <v>2</v>
      </c>
      <c r="W937" s="39">
        <v>0</v>
      </c>
      <c r="X937" s="39">
        <v>1</v>
      </c>
    </row>
    <row r="938" spans="1:24" x14ac:dyDescent="0.2">
      <c r="A938" s="40">
        <v>0</v>
      </c>
      <c r="B938" s="40">
        <v>0</v>
      </c>
      <c r="C938" s="40">
        <v>6</v>
      </c>
      <c r="D938" s="40">
        <v>8</v>
      </c>
      <c r="E938" s="40">
        <v>6</v>
      </c>
      <c r="F938" s="41">
        <v>7</v>
      </c>
      <c r="G938" s="41">
        <v>1</v>
      </c>
      <c r="Q938" s="39">
        <v>1</v>
      </c>
      <c r="R938" s="39">
        <v>0</v>
      </c>
      <c r="S938" s="39">
        <v>0</v>
      </c>
      <c r="T938" s="39">
        <v>2</v>
      </c>
      <c r="U938" s="39">
        <v>3</v>
      </c>
      <c r="V938" s="39">
        <v>2</v>
      </c>
      <c r="W938" s="39">
        <v>1</v>
      </c>
      <c r="X938" s="39">
        <v>1</v>
      </c>
    </row>
    <row r="939" spans="1:24" x14ac:dyDescent="0.2">
      <c r="A939" s="42">
        <v>0</v>
      </c>
      <c r="B939" s="42">
        <v>0</v>
      </c>
      <c r="C939" s="42">
        <v>6</v>
      </c>
      <c r="D939" s="42">
        <v>8</v>
      </c>
      <c r="E939" s="42">
        <v>6</v>
      </c>
      <c r="F939" s="43">
        <v>8</v>
      </c>
      <c r="G939" s="43">
        <v>1</v>
      </c>
      <c r="Q939" s="39">
        <v>1</v>
      </c>
      <c r="R939" s="39">
        <v>0</v>
      </c>
      <c r="S939" s="39">
        <v>0</v>
      </c>
      <c r="T939" s="39">
        <v>2</v>
      </c>
      <c r="U939" s="39">
        <v>3</v>
      </c>
      <c r="V939" s="39">
        <v>2</v>
      </c>
      <c r="W939" s="39">
        <v>2</v>
      </c>
      <c r="X939" s="39">
        <v>1</v>
      </c>
    </row>
    <row r="940" spans="1:24" x14ac:dyDescent="0.2">
      <c r="A940" s="39">
        <v>1</v>
      </c>
      <c r="B940" s="39">
        <v>1</v>
      </c>
      <c r="C940" s="39">
        <v>6</v>
      </c>
      <c r="D940" s="39">
        <v>0</v>
      </c>
      <c r="E940" s="39">
        <v>6</v>
      </c>
      <c r="F940" s="39">
        <v>0</v>
      </c>
      <c r="G940" s="39">
        <v>1</v>
      </c>
      <c r="Q940" s="39">
        <v>1</v>
      </c>
      <c r="R940" s="39">
        <v>0</v>
      </c>
      <c r="S940" s="39">
        <v>0</v>
      </c>
      <c r="T940" s="39">
        <v>2</v>
      </c>
      <c r="U940" s="39">
        <v>3</v>
      </c>
      <c r="V940" s="39">
        <v>2</v>
      </c>
      <c r="W940" s="39">
        <v>3</v>
      </c>
      <c r="X940" s="39">
        <v>1</v>
      </c>
    </row>
    <row r="941" spans="1:24" x14ac:dyDescent="0.2">
      <c r="A941" s="39">
        <v>1</v>
      </c>
      <c r="B941" s="39">
        <v>1</v>
      </c>
      <c r="C941" s="39">
        <v>6</v>
      </c>
      <c r="D941" s="39">
        <v>1</v>
      </c>
      <c r="E941" s="39">
        <v>6</v>
      </c>
      <c r="F941" s="39">
        <v>0</v>
      </c>
      <c r="G941" s="39">
        <v>1</v>
      </c>
      <c r="Q941" s="39">
        <v>1</v>
      </c>
      <c r="R941" s="39">
        <v>0</v>
      </c>
      <c r="S941" s="39">
        <v>0</v>
      </c>
      <c r="T941" s="39">
        <v>2</v>
      </c>
      <c r="U941" s="39">
        <v>4</v>
      </c>
      <c r="V941" s="39">
        <v>2</v>
      </c>
      <c r="W941" s="39">
        <v>0</v>
      </c>
      <c r="X941" s="39">
        <v>1</v>
      </c>
    </row>
    <row r="942" spans="1:24" x14ac:dyDescent="0.2">
      <c r="A942" s="39">
        <v>1</v>
      </c>
      <c r="B942" s="39">
        <v>1</v>
      </c>
      <c r="C942" s="39">
        <v>6</v>
      </c>
      <c r="D942" s="39">
        <v>1</v>
      </c>
      <c r="E942" s="39">
        <v>6</v>
      </c>
      <c r="F942" s="39">
        <v>1</v>
      </c>
      <c r="G942" s="39">
        <v>1</v>
      </c>
      <c r="Q942" s="39">
        <v>1</v>
      </c>
      <c r="R942" s="39">
        <v>0</v>
      </c>
      <c r="S942" s="39">
        <v>0</v>
      </c>
      <c r="T942" s="39">
        <v>2</v>
      </c>
      <c r="U942" s="39">
        <v>4</v>
      </c>
      <c r="V942" s="39">
        <v>2</v>
      </c>
      <c r="W942" s="39">
        <v>1</v>
      </c>
      <c r="X942" s="39">
        <v>1</v>
      </c>
    </row>
    <row r="943" spans="1:24" x14ac:dyDescent="0.2">
      <c r="A943" s="39">
        <v>1</v>
      </c>
      <c r="B943" s="39">
        <v>1</v>
      </c>
      <c r="C943" s="39">
        <v>6</v>
      </c>
      <c r="D943" s="39">
        <v>2</v>
      </c>
      <c r="E943" s="39">
        <v>6</v>
      </c>
      <c r="F943" s="39">
        <v>0</v>
      </c>
      <c r="G943" s="39">
        <v>1</v>
      </c>
      <c r="Q943" s="39">
        <v>1</v>
      </c>
      <c r="R943" s="39">
        <v>0</v>
      </c>
      <c r="S943" s="39">
        <v>0</v>
      </c>
      <c r="T943" s="39">
        <v>2</v>
      </c>
      <c r="U943" s="39">
        <v>4</v>
      </c>
      <c r="V943" s="39">
        <v>2</v>
      </c>
      <c r="W943" s="39">
        <v>2</v>
      </c>
      <c r="X943" s="39">
        <v>1</v>
      </c>
    </row>
    <row r="944" spans="1:24" x14ac:dyDescent="0.2">
      <c r="A944" s="39">
        <v>1</v>
      </c>
      <c r="B944" s="39">
        <v>1</v>
      </c>
      <c r="C944" s="39">
        <v>6</v>
      </c>
      <c r="D944" s="39">
        <v>2</v>
      </c>
      <c r="E944" s="39">
        <v>6</v>
      </c>
      <c r="F944" s="39">
        <v>1</v>
      </c>
      <c r="G944" s="39">
        <v>1</v>
      </c>
      <c r="Q944" s="39">
        <v>1</v>
      </c>
      <c r="R944" s="39">
        <v>0</v>
      </c>
      <c r="S944" s="39">
        <v>0</v>
      </c>
      <c r="T944" s="39">
        <v>2</v>
      </c>
      <c r="U944" s="39">
        <v>4</v>
      </c>
      <c r="V944" s="39">
        <v>2</v>
      </c>
      <c r="W944" s="39">
        <v>3</v>
      </c>
      <c r="X944" s="39">
        <v>1</v>
      </c>
    </row>
    <row r="945" spans="1:24" x14ac:dyDescent="0.2">
      <c r="A945" s="39">
        <v>1</v>
      </c>
      <c r="B945" s="39">
        <v>1</v>
      </c>
      <c r="C945" s="39">
        <v>6</v>
      </c>
      <c r="D945" s="39">
        <v>2</v>
      </c>
      <c r="E945" s="39">
        <v>6</v>
      </c>
      <c r="F945" s="39">
        <v>2</v>
      </c>
      <c r="G945" s="39">
        <v>1</v>
      </c>
      <c r="Q945" s="39">
        <v>1</v>
      </c>
      <c r="R945" s="39">
        <v>0</v>
      </c>
      <c r="S945" s="39">
        <v>0</v>
      </c>
      <c r="T945" s="39">
        <v>2</v>
      </c>
      <c r="U945" s="39">
        <v>4</v>
      </c>
      <c r="V945" s="39">
        <v>2</v>
      </c>
      <c r="W945" s="39">
        <v>4</v>
      </c>
      <c r="X945" s="39">
        <v>1</v>
      </c>
    </row>
    <row r="946" spans="1:24" x14ac:dyDescent="0.2">
      <c r="A946" s="39">
        <v>1</v>
      </c>
      <c r="B946" s="39">
        <v>1</v>
      </c>
      <c r="C946" s="39">
        <v>6</v>
      </c>
      <c r="D946" s="39">
        <v>3</v>
      </c>
      <c r="E946" s="39">
        <v>6</v>
      </c>
      <c r="F946" s="39">
        <v>0</v>
      </c>
      <c r="G946" s="39">
        <v>1</v>
      </c>
      <c r="Q946" s="39">
        <v>1</v>
      </c>
      <c r="R946" s="39">
        <v>0</v>
      </c>
      <c r="S946" s="39">
        <v>0</v>
      </c>
      <c r="T946" s="39">
        <v>2</v>
      </c>
      <c r="U946" s="39">
        <v>5</v>
      </c>
      <c r="V946" s="39">
        <v>2</v>
      </c>
      <c r="W946" s="39">
        <v>0</v>
      </c>
      <c r="X946" s="39">
        <v>1</v>
      </c>
    </row>
    <row r="947" spans="1:24" x14ac:dyDescent="0.2">
      <c r="A947" s="39">
        <v>1</v>
      </c>
      <c r="B947" s="39">
        <v>1</v>
      </c>
      <c r="C947" s="39">
        <v>6</v>
      </c>
      <c r="D947" s="39">
        <v>3</v>
      </c>
      <c r="E947" s="39">
        <v>6</v>
      </c>
      <c r="F947" s="39">
        <v>1</v>
      </c>
      <c r="G947" s="39">
        <v>1</v>
      </c>
      <c r="Q947" s="39">
        <v>1</v>
      </c>
      <c r="R947" s="39">
        <v>0</v>
      </c>
      <c r="S947" s="39">
        <v>0</v>
      </c>
      <c r="T947" s="39">
        <v>2</v>
      </c>
      <c r="U947" s="39">
        <v>5</v>
      </c>
      <c r="V947" s="39">
        <v>2</v>
      </c>
      <c r="W947" s="39">
        <v>1</v>
      </c>
      <c r="X947" s="39">
        <v>1</v>
      </c>
    </row>
    <row r="948" spans="1:24" x14ac:dyDescent="0.2">
      <c r="A948" s="39">
        <v>1</v>
      </c>
      <c r="B948" s="39">
        <v>1</v>
      </c>
      <c r="C948" s="39">
        <v>6</v>
      </c>
      <c r="D948" s="39">
        <v>3</v>
      </c>
      <c r="E948" s="39">
        <v>6</v>
      </c>
      <c r="F948" s="39">
        <v>2</v>
      </c>
      <c r="G948" s="39">
        <v>1</v>
      </c>
      <c r="Q948" s="39">
        <v>1</v>
      </c>
      <c r="R948" s="39">
        <v>0</v>
      </c>
      <c r="S948" s="39">
        <v>0</v>
      </c>
      <c r="T948" s="39">
        <v>2</v>
      </c>
      <c r="U948" s="39">
        <v>5</v>
      </c>
      <c r="V948" s="39">
        <v>2</v>
      </c>
      <c r="W948" s="39">
        <v>2</v>
      </c>
      <c r="X948" s="39">
        <v>1</v>
      </c>
    </row>
    <row r="949" spans="1:24" x14ac:dyDescent="0.2">
      <c r="A949" s="39">
        <v>1</v>
      </c>
      <c r="B949" s="39">
        <v>1</v>
      </c>
      <c r="C949" s="39">
        <v>6</v>
      </c>
      <c r="D949" s="39">
        <v>3</v>
      </c>
      <c r="E949" s="39">
        <v>6</v>
      </c>
      <c r="F949" s="39">
        <v>3</v>
      </c>
      <c r="G949" s="39">
        <v>1</v>
      </c>
      <c r="Q949" s="39">
        <v>1</v>
      </c>
      <c r="R949" s="39">
        <v>0</v>
      </c>
      <c r="S949" s="39">
        <v>0</v>
      </c>
      <c r="T949" s="39">
        <v>2</v>
      </c>
      <c r="U949" s="39">
        <v>5</v>
      </c>
      <c r="V949" s="39">
        <v>2</v>
      </c>
      <c r="W949" s="39">
        <v>3</v>
      </c>
      <c r="X949" s="39">
        <v>1</v>
      </c>
    </row>
    <row r="950" spans="1:24" x14ac:dyDescent="0.2">
      <c r="A950" s="39">
        <v>1</v>
      </c>
      <c r="B950" s="39">
        <v>1</v>
      </c>
      <c r="C950" s="39">
        <v>6</v>
      </c>
      <c r="D950" s="39">
        <v>4</v>
      </c>
      <c r="E950" s="39">
        <v>6</v>
      </c>
      <c r="F950" s="39">
        <v>0</v>
      </c>
      <c r="G950" s="39">
        <v>1</v>
      </c>
      <c r="Q950" s="39">
        <v>1</v>
      </c>
      <c r="R950" s="39">
        <v>0</v>
      </c>
      <c r="S950" s="39">
        <v>0</v>
      </c>
      <c r="T950" s="39">
        <v>2</v>
      </c>
      <c r="U950" s="39">
        <v>5</v>
      </c>
      <c r="V950" s="39">
        <v>2</v>
      </c>
      <c r="W950" s="39">
        <v>4</v>
      </c>
      <c r="X950" s="39">
        <v>1</v>
      </c>
    </row>
    <row r="951" spans="1:24" x14ac:dyDescent="0.2">
      <c r="A951" s="39">
        <v>1</v>
      </c>
      <c r="B951" s="39">
        <v>1</v>
      </c>
      <c r="C951" s="39">
        <v>6</v>
      </c>
      <c r="D951" s="39">
        <v>4</v>
      </c>
      <c r="E951" s="39">
        <v>6</v>
      </c>
      <c r="F951" s="39">
        <v>1</v>
      </c>
      <c r="G951" s="39">
        <v>1</v>
      </c>
      <c r="Q951" s="39">
        <v>1</v>
      </c>
      <c r="R951" s="39">
        <v>0</v>
      </c>
      <c r="S951" s="39">
        <v>0</v>
      </c>
      <c r="T951" s="39">
        <v>2</v>
      </c>
      <c r="U951" s="39">
        <v>5</v>
      </c>
      <c r="V951" s="39">
        <v>2</v>
      </c>
      <c r="W951" s="39">
        <v>5</v>
      </c>
      <c r="X951" s="39">
        <v>1</v>
      </c>
    </row>
    <row r="952" spans="1:24" x14ac:dyDescent="0.2">
      <c r="A952" s="39">
        <v>1</v>
      </c>
      <c r="B952" s="39">
        <v>1</v>
      </c>
      <c r="C952" s="39">
        <v>6</v>
      </c>
      <c r="D952" s="39">
        <v>4</v>
      </c>
      <c r="E952" s="39">
        <v>6</v>
      </c>
      <c r="F952" s="39">
        <v>2</v>
      </c>
      <c r="G952" s="39">
        <v>1</v>
      </c>
      <c r="Q952" s="39">
        <v>1</v>
      </c>
      <c r="R952" s="39">
        <v>0</v>
      </c>
      <c r="S952" s="39">
        <v>0</v>
      </c>
      <c r="T952" s="39">
        <v>2</v>
      </c>
      <c r="U952" s="39">
        <v>6</v>
      </c>
      <c r="V952" s="39">
        <v>2</v>
      </c>
      <c r="W952" s="39">
        <v>0</v>
      </c>
      <c r="X952" s="39">
        <v>1</v>
      </c>
    </row>
    <row r="953" spans="1:24" x14ac:dyDescent="0.2">
      <c r="A953" s="39">
        <v>1</v>
      </c>
      <c r="B953" s="39">
        <v>1</v>
      </c>
      <c r="C953" s="39">
        <v>6</v>
      </c>
      <c r="D953" s="39">
        <v>4</v>
      </c>
      <c r="E953" s="39">
        <v>6</v>
      </c>
      <c r="F953" s="39">
        <v>3</v>
      </c>
      <c r="G953" s="39">
        <v>1</v>
      </c>
      <c r="Q953" s="39">
        <v>1</v>
      </c>
      <c r="R953" s="39">
        <v>0</v>
      </c>
      <c r="S953" s="39">
        <v>0</v>
      </c>
      <c r="T953" s="39">
        <v>2</v>
      </c>
      <c r="U953" s="39">
        <v>6</v>
      </c>
      <c r="V953" s="39">
        <v>2</v>
      </c>
      <c r="W953" s="39">
        <v>1</v>
      </c>
      <c r="X953" s="39">
        <v>1</v>
      </c>
    </row>
    <row r="954" spans="1:24" x14ac:dyDescent="0.2">
      <c r="A954" s="39">
        <v>1</v>
      </c>
      <c r="B954" s="39">
        <v>1</v>
      </c>
      <c r="C954" s="39">
        <v>6</v>
      </c>
      <c r="D954" s="39">
        <v>4</v>
      </c>
      <c r="E954" s="39">
        <v>6</v>
      </c>
      <c r="F954" s="39">
        <v>4</v>
      </c>
      <c r="G954" s="39">
        <v>1</v>
      </c>
      <c r="Q954" s="39">
        <v>1</v>
      </c>
      <c r="R954" s="39">
        <v>0</v>
      </c>
      <c r="S954" s="39">
        <v>0</v>
      </c>
      <c r="T954" s="39">
        <v>2</v>
      </c>
      <c r="U954" s="39">
        <v>6</v>
      </c>
      <c r="V954" s="39">
        <v>2</v>
      </c>
      <c r="W954" s="39">
        <v>2</v>
      </c>
      <c r="X954" s="39">
        <v>1</v>
      </c>
    </row>
    <row r="955" spans="1:24" x14ac:dyDescent="0.2">
      <c r="A955" s="39">
        <v>1</v>
      </c>
      <c r="B955" s="39">
        <v>1</v>
      </c>
      <c r="C955" s="39">
        <v>6</v>
      </c>
      <c r="D955" s="39">
        <v>5</v>
      </c>
      <c r="E955" s="39">
        <v>6</v>
      </c>
      <c r="F955" s="39">
        <v>0</v>
      </c>
      <c r="G955" s="39">
        <v>1</v>
      </c>
      <c r="Q955" s="39">
        <v>1</v>
      </c>
      <c r="R955" s="39">
        <v>0</v>
      </c>
      <c r="S955" s="39">
        <v>0</v>
      </c>
      <c r="T955" s="39">
        <v>2</v>
      </c>
      <c r="U955" s="39">
        <v>6</v>
      </c>
      <c r="V955" s="39">
        <v>2</v>
      </c>
      <c r="W955" s="39">
        <v>3</v>
      </c>
      <c r="X955" s="39">
        <v>1</v>
      </c>
    </row>
    <row r="956" spans="1:24" x14ac:dyDescent="0.2">
      <c r="A956" s="39">
        <v>1</v>
      </c>
      <c r="B956" s="39">
        <v>1</v>
      </c>
      <c r="C956" s="39">
        <v>6</v>
      </c>
      <c r="D956" s="39">
        <v>5</v>
      </c>
      <c r="E956" s="39">
        <v>6</v>
      </c>
      <c r="F956" s="39">
        <v>1</v>
      </c>
      <c r="G956" s="39">
        <v>1</v>
      </c>
      <c r="Q956" s="39">
        <v>1</v>
      </c>
      <c r="R956" s="39">
        <v>0</v>
      </c>
      <c r="S956" s="39">
        <v>0</v>
      </c>
      <c r="T956" s="39">
        <v>2</v>
      </c>
      <c r="U956" s="39">
        <v>6</v>
      </c>
      <c r="V956" s="39">
        <v>2</v>
      </c>
      <c r="W956" s="39">
        <v>4</v>
      </c>
      <c r="X956" s="39">
        <v>1</v>
      </c>
    </row>
    <row r="957" spans="1:24" x14ac:dyDescent="0.2">
      <c r="A957" s="39">
        <v>1</v>
      </c>
      <c r="B957" s="39">
        <v>1</v>
      </c>
      <c r="C957" s="39">
        <v>6</v>
      </c>
      <c r="D957" s="39">
        <v>5</v>
      </c>
      <c r="E957" s="39">
        <v>6</v>
      </c>
      <c r="F957" s="39">
        <v>2</v>
      </c>
      <c r="G957" s="39">
        <v>1</v>
      </c>
      <c r="Q957" s="39">
        <v>1</v>
      </c>
      <c r="R957" s="39">
        <v>0</v>
      </c>
      <c r="S957" s="39">
        <v>0</v>
      </c>
      <c r="T957" s="39">
        <v>2</v>
      </c>
      <c r="U957" s="39">
        <v>6</v>
      </c>
      <c r="V957" s="39">
        <v>2</v>
      </c>
      <c r="W957" s="39">
        <v>5</v>
      </c>
      <c r="X957" s="39">
        <v>1</v>
      </c>
    </row>
    <row r="958" spans="1:24" x14ac:dyDescent="0.2">
      <c r="A958" s="39">
        <v>1</v>
      </c>
      <c r="B958" s="39">
        <v>1</v>
      </c>
      <c r="C958" s="39">
        <v>6</v>
      </c>
      <c r="D958" s="39">
        <v>5</v>
      </c>
      <c r="E958" s="39">
        <v>6</v>
      </c>
      <c r="F958" s="39">
        <v>3</v>
      </c>
      <c r="G958" s="39">
        <v>1</v>
      </c>
      <c r="Q958" s="39">
        <v>1</v>
      </c>
      <c r="R958" s="39">
        <v>0</v>
      </c>
      <c r="S958" s="39">
        <v>0</v>
      </c>
      <c r="T958" s="39">
        <v>2</v>
      </c>
      <c r="U958" s="39">
        <v>6</v>
      </c>
      <c r="V958" s="39">
        <v>2</v>
      </c>
      <c r="W958" s="39">
        <v>6</v>
      </c>
      <c r="X958" s="39">
        <v>1</v>
      </c>
    </row>
    <row r="959" spans="1:24" x14ac:dyDescent="0.2">
      <c r="A959" s="39">
        <v>1</v>
      </c>
      <c r="B959" s="39">
        <v>1</v>
      </c>
      <c r="C959" s="39">
        <v>6</v>
      </c>
      <c r="D959" s="39">
        <v>5</v>
      </c>
      <c r="E959" s="39">
        <v>6</v>
      </c>
      <c r="F959" s="39">
        <v>4</v>
      </c>
      <c r="G959" s="39">
        <v>1</v>
      </c>
      <c r="Q959" s="39">
        <v>1</v>
      </c>
      <c r="R959" s="39">
        <v>0</v>
      </c>
      <c r="S959" s="39">
        <v>0</v>
      </c>
      <c r="T959" s="39">
        <v>2</v>
      </c>
      <c r="U959" s="39">
        <v>7</v>
      </c>
      <c r="V959" s="39">
        <v>2</v>
      </c>
      <c r="W959" s="39">
        <v>0</v>
      </c>
      <c r="X959" s="39">
        <v>1</v>
      </c>
    </row>
    <row r="960" spans="1:24" x14ac:dyDescent="0.2">
      <c r="A960" s="39">
        <v>1</v>
      </c>
      <c r="B960" s="39">
        <v>1</v>
      </c>
      <c r="C960" s="39">
        <v>6</v>
      </c>
      <c r="D960" s="39">
        <v>5</v>
      </c>
      <c r="E960" s="39">
        <v>6</v>
      </c>
      <c r="F960" s="39">
        <v>5</v>
      </c>
      <c r="G960" s="39">
        <v>1</v>
      </c>
      <c r="Q960" s="39">
        <v>1</v>
      </c>
      <c r="R960" s="39">
        <v>0</v>
      </c>
      <c r="S960" s="39">
        <v>0</v>
      </c>
      <c r="T960" s="39">
        <v>2</v>
      </c>
      <c r="U960" s="39">
        <v>7</v>
      </c>
      <c r="V960" s="39">
        <v>2</v>
      </c>
      <c r="W960" s="39">
        <v>1</v>
      </c>
      <c r="X960" s="39">
        <v>1</v>
      </c>
    </row>
    <row r="961" spans="1:24" x14ac:dyDescent="0.2">
      <c r="A961" s="39">
        <v>1</v>
      </c>
      <c r="B961" s="39">
        <v>1</v>
      </c>
      <c r="C961" s="39">
        <v>6</v>
      </c>
      <c r="D961" s="39">
        <v>6</v>
      </c>
      <c r="E961" s="39">
        <v>6</v>
      </c>
      <c r="F961" s="39">
        <v>0</v>
      </c>
      <c r="G961" s="39">
        <v>1</v>
      </c>
      <c r="Q961" s="39">
        <v>1</v>
      </c>
      <c r="R961" s="39">
        <v>0</v>
      </c>
      <c r="S961" s="39">
        <v>0</v>
      </c>
      <c r="T961" s="39">
        <v>2</v>
      </c>
      <c r="U961" s="39">
        <v>7</v>
      </c>
      <c r="V961" s="39">
        <v>2</v>
      </c>
      <c r="W961" s="39">
        <v>2</v>
      </c>
      <c r="X961" s="39">
        <v>1</v>
      </c>
    </row>
    <row r="962" spans="1:24" x14ac:dyDescent="0.2">
      <c r="A962" s="39">
        <v>1</v>
      </c>
      <c r="B962" s="39">
        <v>1</v>
      </c>
      <c r="C962" s="39">
        <v>6</v>
      </c>
      <c r="D962" s="39">
        <v>6</v>
      </c>
      <c r="E962" s="39">
        <v>6</v>
      </c>
      <c r="F962" s="39">
        <v>1</v>
      </c>
      <c r="G962" s="39">
        <v>1</v>
      </c>
      <c r="Q962" s="39">
        <v>1</v>
      </c>
      <c r="R962" s="39">
        <v>0</v>
      </c>
      <c r="S962" s="39">
        <v>0</v>
      </c>
      <c r="T962" s="39">
        <v>2</v>
      </c>
      <c r="U962" s="39">
        <v>7</v>
      </c>
      <c r="V962" s="39">
        <v>2</v>
      </c>
      <c r="W962" s="39">
        <v>3</v>
      </c>
      <c r="X962" s="39">
        <v>1</v>
      </c>
    </row>
    <row r="963" spans="1:24" x14ac:dyDescent="0.2">
      <c r="A963" s="39">
        <v>1</v>
      </c>
      <c r="B963" s="39">
        <v>1</v>
      </c>
      <c r="C963" s="39">
        <v>6</v>
      </c>
      <c r="D963" s="39">
        <v>6</v>
      </c>
      <c r="E963" s="39">
        <v>6</v>
      </c>
      <c r="F963" s="39">
        <v>2</v>
      </c>
      <c r="G963" s="39">
        <v>1</v>
      </c>
      <c r="Q963" s="39">
        <v>1</v>
      </c>
      <c r="R963" s="39">
        <v>0</v>
      </c>
      <c r="S963" s="39">
        <v>0</v>
      </c>
      <c r="T963" s="39">
        <v>2</v>
      </c>
      <c r="U963" s="39">
        <v>7</v>
      </c>
      <c r="V963" s="39">
        <v>2</v>
      </c>
      <c r="W963" s="39">
        <v>4</v>
      </c>
      <c r="X963" s="39">
        <v>1</v>
      </c>
    </row>
    <row r="964" spans="1:24" x14ac:dyDescent="0.2">
      <c r="A964" s="39">
        <v>1</v>
      </c>
      <c r="B964" s="39">
        <v>1</v>
      </c>
      <c r="C964" s="39">
        <v>6</v>
      </c>
      <c r="D964" s="39">
        <v>6</v>
      </c>
      <c r="E964" s="39">
        <v>6</v>
      </c>
      <c r="F964" s="39">
        <v>3</v>
      </c>
      <c r="G964" s="39">
        <v>1</v>
      </c>
      <c r="Q964" s="39">
        <v>1</v>
      </c>
      <c r="R964" s="39">
        <v>0</v>
      </c>
      <c r="S964" s="39">
        <v>0</v>
      </c>
      <c r="T964" s="39">
        <v>2</v>
      </c>
      <c r="U964" s="39">
        <v>7</v>
      </c>
      <c r="V964" s="39">
        <v>2</v>
      </c>
      <c r="W964" s="39">
        <v>5</v>
      </c>
      <c r="X964" s="39">
        <v>1</v>
      </c>
    </row>
    <row r="965" spans="1:24" x14ac:dyDescent="0.2">
      <c r="A965" s="39">
        <v>1</v>
      </c>
      <c r="B965" s="39">
        <v>1</v>
      </c>
      <c r="C965" s="39">
        <v>6</v>
      </c>
      <c r="D965" s="39">
        <v>6</v>
      </c>
      <c r="E965" s="39">
        <v>6</v>
      </c>
      <c r="F965" s="39">
        <v>4</v>
      </c>
      <c r="G965" s="39">
        <v>1</v>
      </c>
      <c r="Q965" s="39">
        <v>1</v>
      </c>
      <c r="R965" s="39">
        <v>0</v>
      </c>
      <c r="S965" s="39">
        <v>0</v>
      </c>
      <c r="T965" s="39">
        <v>2</v>
      </c>
      <c r="U965" s="39">
        <v>7</v>
      </c>
      <c r="V965" s="39">
        <v>2</v>
      </c>
      <c r="W965" s="39">
        <v>6</v>
      </c>
      <c r="X965" s="39">
        <v>1</v>
      </c>
    </row>
    <row r="966" spans="1:24" x14ac:dyDescent="0.2">
      <c r="A966" s="39">
        <v>1</v>
      </c>
      <c r="B966" s="39">
        <v>1</v>
      </c>
      <c r="C966" s="39">
        <v>6</v>
      </c>
      <c r="D966" s="39">
        <v>6</v>
      </c>
      <c r="E966" s="39">
        <v>6</v>
      </c>
      <c r="F966" s="39">
        <v>5</v>
      </c>
      <c r="G966" s="39">
        <v>1</v>
      </c>
      <c r="Q966" s="42">
        <v>1</v>
      </c>
      <c r="R966" s="42">
        <v>0</v>
      </c>
      <c r="S966" s="42">
        <v>0</v>
      </c>
      <c r="T966" s="42">
        <v>2</v>
      </c>
      <c r="U966" s="42">
        <v>7</v>
      </c>
      <c r="V966" s="42">
        <v>2</v>
      </c>
      <c r="W966" s="42">
        <v>7</v>
      </c>
      <c r="X966" s="42">
        <v>1</v>
      </c>
    </row>
    <row r="967" spans="1:24" x14ac:dyDescent="0.2">
      <c r="A967" s="39">
        <v>1</v>
      </c>
      <c r="B967" s="39">
        <v>1</v>
      </c>
      <c r="C967" s="39">
        <v>6</v>
      </c>
      <c r="D967" s="39">
        <v>6</v>
      </c>
      <c r="E967" s="39">
        <v>6</v>
      </c>
      <c r="F967" s="39">
        <v>6</v>
      </c>
      <c r="G967" s="39">
        <v>1</v>
      </c>
      <c r="Q967" s="39">
        <v>1</v>
      </c>
      <c r="R967" s="39">
        <v>0</v>
      </c>
      <c r="S967" s="39">
        <v>1</v>
      </c>
      <c r="T967" s="39">
        <v>2</v>
      </c>
      <c r="U967" s="39">
        <v>0</v>
      </c>
      <c r="V967" s="39">
        <v>2</v>
      </c>
      <c r="W967" s="39">
        <v>0</v>
      </c>
      <c r="X967" s="39">
        <v>1</v>
      </c>
    </row>
    <row r="968" spans="1:24" x14ac:dyDescent="0.2">
      <c r="A968" s="39">
        <v>1</v>
      </c>
      <c r="B968" s="39">
        <v>1</v>
      </c>
      <c r="C968" s="39">
        <v>6</v>
      </c>
      <c r="D968" s="39">
        <v>7</v>
      </c>
      <c r="E968" s="39">
        <v>6</v>
      </c>
      <c r="F968" s="39">
        <v>0</v>
      </c>
      <c r="G968" s="39">
        <v>1</v>
      </c>
      <c r="Q968" s="39">
        <v>1</v>
      </c>
      <c r="R968" s="39">
        <v>0</v>
      </c>
      <c r="S968" s="39">
        <v>1</v>
      </c>
      <c r="T968" s="39">
        <v>2</v>
      </c>
      <c r="U968" s="39">
        <v>1</v>
      </c>
      <c r="V968" s="39">
        <v>2</v>
      </c>
      <c r="W968" s="39">
        <v>0</v>
      </c>
      <c r="X968" s="39">
        <v>1</v>
      </c>
    </row>
    <row r="969" spans="1:24" x14ac:dyDescent="0.2">
      <c r="A969" s="39">
        <v>1</v>
      </c>
      <c r="B969" s="39">
        <v>1</v>
      </c>
      <c r="C969" s="39">
        <v>6</v>
      </c>
      <c r="D969" s="39">
        <v>7</v>
      </c>
      <c r="E969" s="39">
        <v>6</v>
      </c>
      <c r="F969" s="39">
        <v>1</v>
      </c>
      <c r="G969" s="39">
        <v>1</v>
      </c>
      <c r="Q969" s="39">
        <v>1</v>
      </c>
      <c r="R969" s="39">
        <v>0</v>
      </c>
      <c r="S969" s="39">
        <v>1</v>
      </c>
      <c r="T969" s="39">
        <v>2</v>
      </c>
      <c r="U969" s="39">
        <v>1</v>
      </c>
      <c r="V969" s="39">
        <v>2</v>
      </c>
      <c r="W969" s="39">
        <v>1</v>
      </c>
      <c r="X969" s="39">
        <v>1</v>
      </c>
    </row>
    <row r="970" spans="1:24" x14ac:dyDescent="0.2">
      <c r="A970" s="39">
        <v>1</v>
      </c>
      <c r="B970" s="39">
        <v>1</v>
      </c>
      <c r="C970" s="39">
        <v>6</v>
      </c>
      <c r="D970" s="39">
        <v>7</v>
      </c>
      <c r="E970" s="39">
        <v>6</v>
      </c>
      <c r="F970" s="39">
        <v>2</v>
      </c>
      <c r="G970" s="39">
        <v>1</v>
      </c>
      <c r="Q970" s="39">
        <v>1</v>
      </c>
      <c r="R970" s="39">
        <v>0</v>
      </c>
      <c r="S970" s="39">
        <v>1</v>
      </c>
      <c r="T970" s="39">
        <v>2</v>
      </c>
      <c r="U970" s="39">
        <v>2</v>
      </c>
      <c r="V970" s="39">
        <v>2</v>
      </c>
      <c r="W970" s="39">
        <v>0</v>
      </c>
      <c r="X970" s="39">
        <v>1</v>
      </c>
    </row>
    <row r="971" spans="1:24" x14ac:dyDescent="0.2">
      <c r="A971" s="39">
        <v>1</v>
      </c>
      <c r="B971" s="39">
        <v>1</v>
      </c>
      <c r="C971" s="39">
        <v>6</v>
      </c>
      <c r="D971" s="39">
        <v>7</v>
      </c>
      <c r="E971" s="39">
        <v>6</v>
      </c>
      <c r="F971" s="39">
        <v>3</v>
      </c>
      <c r="G971" s="39">
        <v>1</v>
      </c>
      <c r="Q971" s="39">
        <v>1</v>
      </c>
      <c r="R971" s="39">
        <v>0</v>
      </c>
      <c r="S971" s="39">
        <v>1</v>
      </c>
      <c r="T971" s="39">
        <v>2</v>
      </c>
      <c r="U971" s="39">
        <v>2</v>
      </c>
      <c r="V971" s="39">
        <v>2</v>
      </c>
      <c r="W971" s="39">
        <v>1</v>
      </c>
      <c r="X971" s="39">
        <v>1</v>
      </c>
    </row>
    <row r="972" spans="1:24" x14ac:dyDescent="0.2">
      <c r="A972" s="39">
        <v>1</v>
      </c>
      <c r="B972" s="39">
        <v>1</v>
      </c>
      <c r="C972" s="39">
        <v>6</v>
      </c>
      <c r="D972" s="39">
        <v>7</v>
      </c>
      <c r="E972" s="39">
        <v>6</v>
      </c>
      <c r="F972" s="39">
        <v>4</v>
      </c>
      <c r="G972" s="39">
        <v>1</v>
      </c>
      <c r="Q972" s="39">
        <v>1</v>
      </c>
      <c r="R972" s="39">
        <v>0</v>
      </c>
      <c r="S972" s="39">
        <v>1</v>
      </c>
      <c r="T972" s="39">
        <v>2</v>
      </c>
      <c r="U972" s="39">
        <v>2</v>
      </c>
      <c r="V972" s="39">
        <v>2</v>
      </c>
      <c r="W972" s="39">
        <v>2</v>
      </c>
      <c r="X972" s="39">
        <v>1</v>
      </c>
    </row>
    <row r="973" spans="1:24" x14ac:dyDescent="0.2">
      <c r="A973" s="39">
        <v>1</v>
      </c>
      <c r="B973" s="39">
        <v>1</v>
      </c>
      <c r="C973" s="39">
        <v>6</v>
      </c>
      <c r="D973" s="39">
        <v>7</v>
      </c>
      <c r="E973" s="39">
        <v>6</v>
      </c>
      <c r="F973" s="39">
        <v>5</v>
      </c>
      <c r="G973" s="39">
        <v>1</v>
      </c>
      <c r="Q973" s="39">
        <v>1</v>
      </c>
      <c r="R973" s="39">
        <v>0</v>
      </c>
      <c r="S973" s="39">
        <v>1</v>
      </c>
      <c r="T973" s="39">
        <v>2</v>
      </c>
      <c r="U973" s="39">
        <v>3</v>
      </c>
      <c r="V973" s="39">
        <v>2</v>
      </c>
      <c r="W973" s="39">
        <v>0</v>
      </c>
      <c r="X973" s="39">
        <v>1</v>
      </c>
    </row>
    <row r="974" spans="1:24" x14ac:dyDescent="0.2">
      <c r="A974" s="39">
        <v>1</v>
      </c>
      <c r="B974" s="39">
        <v>1</v>
      </c>
      <c r="C974" s="39">
        <v>6</v>
      </c>
      <c r="D974" s="39">
        <v>7</v>
      </c>
      <c r="E974" s="39">
        <v>6</v>
      </c>
      <c r="F974" s="39">
        <v>6</v>
      </c>
      <c r="G974" s="39">
        <v>1</v>
      </c>
      <c r="Q974" s="39">
        <v>1</v>
      </c>
      <c r="R974" s="39">
        <v>0</v>
      </c>
      <c r="S974" s="39">
        <v>1</v>
      </c>
      <c r="T974" s="39">
        <v>2</v>
      </c>
      <c r="U974" s="39">
        <v>3</v>
      </c>
      <c r="V974" s="39">
        <v>2</v>
      </c>
      <c r="W974" s="39">
        <v>1</v>
      </c>
      <c r="X974" s="39">
        <v>1</v>
      </c>
    </row>
    <row r="975" spans="1:24" x14ac:dyDescent="0.2">
      <c r="A975" s="40">
        <v>1</v>
      </c>
      <c r="B975" s="40">
        <v>1</v>
      </c>
      <c r="C975" s="40">
        <v>6</v>
      </c>
      <c r="D975" s="40">
        <v>7</v>
      </c>
      <c r="E975" s="40">
        <v>6</v>
      </c>
      <c r="F975" s="40">
        <v>7</v>
      </c>
      <c r="G975" s="40">
        <v>1</v>
      </c>
      <c r="Q975" s="39">
        <v>1</v>
      </c>
      <c r="R975" s="39">
        <v>0</v>
      </c>
      <c r="S975" s="39">
        <v>1</v>
      </c>
      <c r="T975" s="39">
        <v>2</v>
      </c>
      <c r="U975" s="39">
        <v>3</v>
      </c>
      <c r="V975" s="39">
        <v>2</v>
      </c>
      <c r="W975" s="39">
        <v>2</v>
      </c>
      <c r="X975" s="39">
        <v>1</v>
      </c>
    </row>
    <row r="976" spans="1:24" x14ac:dyDescent="0.2">
      <c r="A976" s="40">
        <v>1</v>
      </c>
      <c r="B976" s="40">
        <v>1</v>
      </c>
      <c r="C976" s="40">
        <v>6</v>
      </c>
      <c r="D976" s="40">
        <v>8</v>
      </c>
      <c r="E976" s="40">
        <v>6</v>
      </c>
      <c r="F976" s="41">
        <v>0</v>
      </c>
      <c r="G976" s="41">
        <v>1</v>
      </c>
      <c r="Q976" s="39">
        <v>1</v>
      </c>
      <c r="R976" s="39">
        <v>0</v>
      </c>
      <c r="S976" s="39">
        <v>1</v>
      </c>
      <c r="T976" s="39">
        <v>2</v>
      </c>
      <c r="U976" s="39">
        <v>3</v>
      </c>
      <c r="V976" s="39">
        <v>2</v>
      </c>
      <c r="W976" s="39">
        <v>3</v>
      </c>
      <c r="X976" s="39">
        <v>1</v>
      </c>
    </row>
    <row r="977" spans="1:24" x14ac:dyDescent="0.2">
      <c r="A977" s="40">
        <v>1</v>
      </c>
      <c r="B977" s="40">
        <v>1</v>
      </c>
      <c r="C977" s="40">
        <v>6</v>
      </c>
      <c r="D977" s="40">
        <v>8</v>
      </c>
      <c r="E977" s="40">
        <v>6</v>
      </c>
      <c r="F977" s="41">
        <v>1</v>
      </c>
      <c r="G977" s="41">
        <v>1</v>
      </c>
      <c r="Q977" s="39">
        <v>1</v>
      </c>
      <c r="R977" s="39">
        <v>0</v>
      </c>
      <c r="S977" s="39">
        <v>1</v>
      </c>
      <c r="T977" s="39">
        <v>2</v>
      </c>
      <c r="U977" s="39">
        <v>4</v>
      </c>
      <c r="V977" s="39">
        <v>2</v>
      </c>
      <c r="W977" s="39">
        <v>0</v>
      </c>
      <c r="X977" s="39">
        <v>1</v>
      </c>
    </row>
    <row r="978" spans="1:24" x14ac:dyDescent="0.2">
      <c r="A978" s="40">
        <v>1</v>
      </c>
      <c r="B978" s="40">
        <v>1</v>
      </c>
      <c r="C978" s="40">
        <v>6</v>
      </c>
      <c r="D978" s="40">
        <v>8</v>
      </c>
      <c r="E978" s="40">
        <v>6</v>
      </c>
      <c r="F978" s="41">
        <v>2</v>
      </c>
      <c r="G978" s="41">
        <v>1</v>
      </c>
      <c r="Q978" s="39">
        <v>1</v>
      </c>
      <c r="R978" s="39">
        <v>0</v>
      </c>
      <c r="S978" s="39">
        <v>1</v>
      </c>
      <c r="T978" s="39">
        <v>2</v>
      </c>
      <c r="U978" s="39">
        <v>4</v>
      </c>
      <c r="V978" s="39">
        <v>2</v>
      </c>
      <c r="W978" s="39">
        <v>1</v>
      </c>
      <c r="X978" s="39">
        <v>1</v>
      </c>
    </row>
    <row r="979" spans="1:24" x14ac:dyDescent="0.2">
      <c r="A979" s="40">
        <v>1</v>
      </c>
      <c r="B979" s="40">
        <v>1</v>
      </c>
      <c r="C979" s="40">
        <v>6</v>
      </c>
      <c r="D979" s="40">
        <v>8</v>
      </c>
      <c r="E979" s="40">
        <v>6</v>
      </c>
      <c r="F979" s="41">
        <v>3</v>
      </c>
      <c r="G979" s="41">
        <v>1</v>
      </c>
      <c r="Q979" s="39">
        <v>1</v>
      </c>
      <c r="R979" s="39">
        <v>0</v>
      </c>
      <c r="S979" s="39">
        <v>1</v>
      </c>
      <c r="T979" s="39">
        <v>2</v>
      </c>
      <c r="U979" s="39">
        <v>4</v>
      </c>
      <c r="V979" s="39">
        <v>2</v>
      </c>
      <c r="W979" s="39">
        <v>2</v>
      </c>
      <c r="X979" s="39">
        <v>1</v>
      </c>
    </row>
    <row r="980" spans="1:24" x14ac:dyDescent="0.2">
      <c r="A980" s="40">
        <v>1</v>
      </c>
      <c r="B980" s="40">
        <v>1</v>
      </c>
      <c r="C980" s="40">
        <v>6</v>
      </c>
      <c r="D980" s="40">
        <v>8</v>
      </c>
      <c r="E980" s="40">
        <v>6</v>
      </c>
      <c r="F980" s="41">
        <v>4</v>
      </c>
      <c r="G980" s="41">
        <v>1</v>
      </c>
      <c r="Q980" s="39">
        <v>1</v>
      </c>
      <c r="R980" s="39">
        <v>0</v>
      </c>
      <c r="S980" s="39">
        <v>1</v>
      </c>
      <c r="T980" s="39">
        <v>2</v>
      </c>
      <c r="U980" s="39">
        <v>4</v>
      </c>
      <c r="V980" s="39">
        <v>2</v>
      </c>
      <c r="W980" s="39">
        <v>3</v>
      </c>
      <c r="X980" s="39">
        <v>1</v>
      </c>
    </row>
    <row r="981" spans="1:24" x14ac:dyDescent="0.2">
      <c r="A981" s="40">
        <v>1</v>
      </c>
      <c r="B981" s="40">
        <v>1</v>
      </c>
      <c r="C981" s="40">
        <v>6</v>
      </c>
      <c r="D981" s="40">
        <v>8</v>
      </c>
      <c r="E981" s="40">
        <v>6</v>
      </c>
      <c r="F981" s="41">
        <v>5</v>
      </c>
      <c r="G981" s="41">
        <v>1</v>
      </c>
      <c r="Q981" s="39">
        <v>1</v>
      </c>
      <c r="R981" s="39">
        <v>0</v>
      </c>
      <c r="S981" s="39">
        <v>1</v>
      </c>
      <c r="T981" s="39">
        <v>2</v>
      </c>
      <c r="U981" s="39">
        <v>4</v>
      </c>
      <c r="V981" s="39">
        <v>2</v>
      </c>
      <c r="W981" s="39">
        <v>4</v>
      </c>
      <c r="X981" s="39">
        <v>1</v>
      </c>
    </row>
    <row r="982" spans="1:24" x14ac:dyDescent="0.2">
      <c r="A982" s="40">
        <v>1</v>
      </c>
      <c r="B982" s="40">
        <v>1</v>
      </c>
      <c r="C982" s="40">
        <v>6</v>
      </c>
      <c r="D982" s="40">
        <v>8</v>
      </c>
      <c r="E982" s="40">
        <v>6</v>
      </c>
      <c r="F982" s="41">
        <v>6</v>
      </c>
      <c r="G982" s="41">
        <v>1</v>
      </c>
      <c r="Q982" s="39">
        <v>1</v>
      </c>
      <c r="R982" s="39">
        <v>0</v>
      </c>
      <c r="S982" s="39">
        <v>1</v>
      </c>
      <c r="T982" s="39">
        <v>2</v>
      </c>
      <c r="U982" s="39">
        <v>5</v>
      </c>
      <c r="V982" s="39">
        <v>2</v>
      </c>
      <c r="W982" s="39">
        <v>0</v>
      </c>
      <c r="X982" s="39">
        <v>1</v>
      </c>
    </row>
    <row r="983" spans="1:24" x14ac:dyDescent="0.2">
      <c r="A983" s="40">
        <v>1</v>
      </c>
      <c r="B983" s="40">
        <v>1</v>
      </c>
      <c r="C983" s="40">
        <v>6</v>
      </c>
      <c r="D983" s="40">
        <v>8</v>
      </c>
      <c r="E983" s="40">
        <v>6</v>
      </c>
      <c r="F983" s="41">
        <v>7</v>
      </c>
      <c r="G983" s="41">
        <v>1</v>
      </c>
      <c r="Q983" s="39">
        <v>1</v>
      </c>
      <c r="R983" s="39">
        <v>0</v>
      </c>
      <c r="S983" s="39">
        <v>1</v>
      </c>
      <c r="T983" s="39">
        <v>2</v>
      </c>
      <c r="U983" s="39">
        <v>5</v>
      </c>
      <c r="V983" s="39">
        <v>2</v>
      </c>
      <c r="W983" s="39">
        <v>1</v>
      </c>
      <c r="X983" s="39">
        <v>1</v>
      </c>
    </row>
    <row r="984" spans="1:24" x14ac:dyDescent="0.2">
      <c r="A984" s="42">
        <v>1</v>
      </c>
      <c r="B984" s="42">
        <v>1</v>
      </c>
      <c r="C984" s="42">
        <v>6</v>
      </c>
      <c r="D984" s="42">
        <v>8</v>
      </c>
      <c r="E984" s="42">
        <v>6</v>
      </c>
      <c r="F984" s="43">
        <v>8</v>
      </c>
      <c r="G984" s="43">
        <v>1</v>
      </c>
      <c r="Q984" s="39">
        <v>1</v>
      </c>
      <c r="R984" s="39">
        <v>0</v>
      </c>
      <c r="S984" s="39">
        <v>1</v>
      </c>
      <c r="T984" s="39">
        <v>2</v>
      </c>
      <c r="U984" s="39">
        <v>5</v>
      </c>
      <c r="V984" s="39">
        <v>2</v>
      </c>
      <c r="W984" s="39">
        <v>2</v>
      </c>
      <c r="X984" s="39">
        <v>1</v>
      </c>
    </row>
    <row r="985" spans="1:24" x14ac:dyDescent="0.2">
      <c r="A985" s="39">
        <v>0</v>
      </c>
      <c r="B985" s="39">
        <v>0</v>
      </c>
      <c r="C985" s="39">
        <v>7</v>
      </c>
      <c r="D985" s="39">
        <v>0</v>
      </c>
      <c r="E985" s="39">
        <v>7</v>
      </c>
      <c r="F985" s="39">
        <v>0</v>
      </c>
      <c r="G985" s="39">
        <v>1</v>
      </c>
      <c r="Q985" s="39">
        <v>1</v>
      </c>
      <c r="R985" s="39">
        <v>0</v>
      </c>
      <c r="S985" s="39">
        <v>1</v>
      </c>
      <c r="T985" s="39">
        <v>2</v>
      </c>
      <c r="U985" s="39">
        <v>5</v>
      </c>
      <c r="V985" s="39">
        <v>2</v>
      </c>
      <c r="W985" s="39">
        <v>3</v>
      </c>
      <c r="X985" s="39">
        <v>1</v>
      </c>
    </row>
    <row r="986" spans="1:24" x14ac:dyDescent="0.2">
      <c r="A986" s="39">
        <v>0</v>
      </c>
      <c r="B986" s="39">
        <v>0</v>
      </c>
      <c r="C986" s="39">
        <v>7</v>
      </c>
      <c r="D986" s="39">
        <v>1</v>
      </c>
      <c r="E986" s="39">
        <v>7</v>
      </c>
      <c r="F986" s="39">
        <v>0</v>
      </c>
      <c r="G986" s="39">
        <v>1</v>
      </c>
      <c r="Q986" s="39">
        <v>1</v>
      </c>
      <c r="R986" s="39">
        <v>0</v>
      </c>
      <c r="S986" s="39">
        <v>1</v>
      </c>
      <c r="T986" s="39">
        <v>2</v>
      </c>
      <c r="U986" s="39">
        <v>5</v>
      </c>
      <c r="V986" s="39">
        <v>2</v>
      </c>
      <c r="W986" s="39">
        <v>4</v>
      </c>
      <c r="X986" s="39">
        <v>1</v>
      </c>
    </row>
    <row r="987" spans="1:24" x14ac:dyDescent="0.2">
      <c r="A987" s="39">
        <v>0</v>
      </c>
      <c r="B987" s="39">
        <v>0</v>
      </c>
      <c r="C987" s="39">
        <v>7</v>
      </c>
      <c r="D987" s="39">
        <v>1</v>
      </c>
      <c r="E987" s="39">
        <v>7</v>
      </c>
      <c r="F987" s="39">
        <v>1</v>
      </c>
      <c r="G987" s="39">
        <v>1</v>
      </c>
      <c r="Q987" s="39">
        <v>1</v>
      </c>
      <c r="R987" s="39">
        <v>0</v>
      </c>
      <c r="S987" s="39">
        <v>1</v>
      </c>
      <c r="T987" s="39">
        <v>2</v>
      </c>
      <c r="U987" s="39">
        <v>5</v>
      </c>
      <c r="V987" s="39">
        <v>2</v>
      </c>
      <c r="W987" s="39">
        <v>5</v>
      </c>
      <c r="X987" s="39">
        <v>1</v>
      </c>
    </row>
    <row r="988" spans="1:24" x14ac:dyDescent="0.2">
      <c r="A988" s="39">
        <v>0</v>
      </c>
      <c r="B988" s="39">
        <v>0</v>
      </c>
      <c r="C988" s="39">
        <v>7</v>
      </c>
      <c r="D988" s="39">
        <v>2</v>
      </c>
      <c r="E988" s="39">
        <v>7</v>
      </c>
      <c r="F988" s="39">
        <v>0</v>
      </c>
      <c r="G988" s="39">
        <v>1</v>
      </c>
      <c r="Q988" s="39">
        <v>1</v>
      </c>
      <c r="R988" s="39">
        <v>0</v>
      </c>
      <c r="S988" s="39">
        <v>1</v>
      </c>
      <c r="T988" s="39">
        <v>2</v>
      </c>
      <c r="U988" s="39">
        <v>6</v>
      </c>
      <c r="V988" s="39">
        <v>2</v>
      </c>
      <c r="W988" s="39">
        <v>0</v>
      </c>
      <c r="X988" s="39">
        <v>1</v>
      </c>
    </row>
    <row r="989" spans="1:24" x14ac:dyDescent="0.2">
      <c r="A989" s="39">
        <v>0</v>
      </c>
      <c r="B989" s="39">
        <v>0</v>
      </c>
      <c r="C989" s="39">
        <v>7</v>
      </c>
      <c r="D989" s="39">
        <v>2</v>
      </c>
      <c r="E989" s="39">
        <v>7</v>
      </c>
      <c r="F989" s="39">
        <v>1</v>
      </c>
      <c r="G989" s="39">
        <v>1</v>
      </c>
      <c r="Q989" s="39">
        <v>1</v>
      </c>
      <c r="R989" s="39">
        <v>0</v>
      </c>
      <c r="S989" s="39">
        <v>1</v>
      </c>
      <c r="T989" s="39">
        <v>2</v>
      </c>
      <c r="U989" s="39">
        <v>6</v>
      </c>
      <c r="V989" s="39">
        <v>2</v>
      </c>
      <c r="W989" s="39">
        <v>1</v>
      </c>
      <c r="X989" s="39">
        <v>1</v>
      </c>
    </row>
    <row r="990" spans="1:24" x14ac:dyDescent="0.2">
      <c r="A990" s="39">
        <v>0</v>
      </c>
      <c r="B990" s="39">
        <v>0</v>
      </c>
      <c r="C990" s="39">
        <v>7</v>
      </c>
      <c r="D990" s="39">
        <v>2</v>
      </c>
      <c r="E990" s="39">
        <v>7</v>
      </c>
      <c r="F990" s="39">
        <v>2</v>
      </c>
      <c r="G990" s="39">
        <v>1</v>
      </c>
      <c r="Q990" s="39">
        <v>1</v>
      </c>
      <c r="R990" s="39">
        <v>0</v>
      </c>
      <c r="S990" s="39">
        <v>1</v>
      </c>
      <c r="T990" s="39">
        <v>2</v>
      </c>
      <c r="U990" s="39">
        <v>6</v>
      </c>
      <c r="V990" s="39">
        <v>2</v>
      </c>
      <c r="W990" s="39">
        <v>2</v>
      </c>
      <c r="X990" s="39">
        <v>1</v>
      </c>
    </row>
    <row r="991" spans="1:24" x14ac:dyDescent="0.2">
      <c r="A991" s="39">
        <v>0</v>
      </c>
      <c r="B991" s="39">
        <v>0</v>
      </c>
      <c r="C991" s="39">
        <v>7</v>
      </c>
      <c r="D991" s="39">
        <v>3</v>
      </c>
      <c r="E991" s="39">
        <v>7</v>
      </c>
      <c r="F991" s="39">
        <v>0</v>
      </c>
      <c r="G991" s="39">
        <v>1</v>
      </c>
      <c r="Q991" s="39">
        <v>1</v>
      </c>
      <c r="R991" s="39">
        <v>0</v>
      </c>
      <c r="S991" s="39">
        <v>1</v>
      </c>
      <c r="T991" s="39">
        <v>2</v>
      </c>
      <c r="U991" s="39">
        <v>6</v>
      </c>
      <c r="V991" s="39">
        <v>2</v>
      </c>
      <c r="W991" s="39">
        <v>3</v>
      </c>
      <c r="X991" s="39">
        <v>1</v>
      </c>
    </row>
    <row r="992" spans="1:24" x14ac:dyDescent="0.2">
      <c r="A992" s="39">
        <v>0</v>
      </c>
      <c r="B992" s="39">
        <v>0</v>
      </c>
      <c r="C992" s="39">
        <v>7</v>
      </c>
      <c r="D992" s="39">
        <v>3</v>
      </c>
      <c r="E992" s="39">
        <v>7</v>
      </c>
      <c r="F992" s="39">
        <v>1</v>
      </c>
      <c r="G992" s="39">
        <v>1</v>
      </c>
      <c r="Q992" s="39">
        <v>1</v>
      </c>
      <c r="R992" s="39">
        <v>0</v>
      </c>
      <c r="S992" s="39">
        <v>1</v>
      </c>
      <c r="T992" s="39">
        <v>2</v>
      </c>
      <c r="U992" s="39">
        <v>6</v>
      </c>
      <c r="V992" s="39">
        <v>2</v>
      </c>
      <c r="W992" s="39">
        <v>4</v>
      </c>
      <c r="X992" s="39">
        <v>1</v>
      </c>
    </row>
    <row r="993" spans="1:24" x14ac:dyDescent="0.2">
      <c r="A993" s="39">
        <v>0</v>
      </c>
      <c r="B993" s="39">
        <v>0</v>
      </c>
      <c r="C993" s="39">
        <v>7</v>
      </c>
      <c r="D993" s="39">
        <v>3</v>
      </c>
      <c r="E993" s="39">
        <v>7</v>
      </c>
      <c r="F993" s="39">
        <v>2</v>
      </c>
      <c r="G993" s="39">
        <v>1</v>
      </c>
      <c r="Q993" s="39">
        <v>1</v>
      </c>
      <c r="R993" s="39">
        <v>0</v>
      </c>
      <c r="S993" s="39">
        <v>1</v>
      </c>
      <c r="T993" s="39">
        <v>2</v>
      </c>
      <c r="U993" s="39">
        <v>6</v>
      </c>
      <c r="V993" s="39">
        <v>2</v>
      </c>
      <c r="W993" s="39">
        <v>5</v>
      </c>
      <c r="X993" s="39">
        <v>1</v>
      </c>
    </row>
    <row r="994" spans="1:24" x14ac:dyDescent="0.2">
      <c r="A994" s="39">
        <v>0</v>
      </c>
      <c r="B994" s="39">
        <v>0</v>
      </c>
      <c r="C994" s="39">
        <v>7</v>
      </c>
      <c r="D994" s="39">
        <v>3</v>
      </c>
      <c r="E994" s="39">
        <v>7</v>
      </c>
      <c r="F994" s="39">
        <v>3</v>
      </c>
      <c r="G994" s="39">
        <v>1</v>
      </c>
      <c r="Q994" s="39">
        <v>1</v>
      </c>
      <c r="R994" s="39">
        <v>0</v>
      </c>
      <c r="S994" s="39">
        <v>1</v>
      </c>
      <c r="T994" s="39">
        <v>2</v>
      </c>
      <c r="U994" s="39">
        <v>6</v>
      </c>
      <c r="V994" s="39">
        <v>2</v>
      </c>
      <c r="W994" s="39">
        <v>6</v>
      </c>
      <c r="X994" s="39">
        <v>1</v>
      </c>
    </row>
    <row r="995" spans="1:24" x14ac:dyDescent="0.2">
      <c r="A995" s="39">
        <v>0</v>
      </c>
      <c r="B995" s="39">
        <v>0</v>
      </c>
      <c r="C995" s="39">
        <v>7</v>
      </c>
      <c r="D995" s="39">
        <v>4</v>
      </c>
      <c r="E995" s="39">
        <v>7</v>
      </c>
      <c r="F995" s="39">
        <v>0</v>
      </c>
      <c r="G995" s="39">
        <v>1</v>
      </c>
      <c r="Q995" s="39">
        <v>1</v>
      </c>
      <c r="R995" s="39">
        <v>0</v>
      </c>
      <c r="S995" s="39">
        <v>1</v>
      </c>
      <c r="T995" s="39">
        <v>2</v>
      </c>
      <c r="U995" s="39">
        <v>7</v>
      </c>
      <c r="V995" s="39">
        <v>2</v>
      </c>
      <c r="W995" s="39">
        <v>0</v>
      </c>
      <c r="X995" s="39">
        <v>1</v>
      </c>
    </row>
    <row r="996" spans="1:24" x14ac:dyDescent="0.2">
      <c r="A996" s="39">
        <v>0</v>
      </c>
      <c r="B996" s="39">
        <v>0</v>
      </c>
      <c r="C996" s="39">
        <v>7</v>
      </c>
      <c r="D996" s="39">
        <v>4</v>
      </c>
      <c r="E996" s="39">
        <v>7</v>
      </c>
      <c r="F996" s="39">
        <v>1</v>
      </c>
      <c r="G996" s="39">
        <v>1</v>
      </c>
      <c r="Q996" s="39">
        <v>1</v>
      </c>
      <c r="R996" s="39">
        <v>0</v>
      </c>
      <c r="S996" s="39">
        <v>1</v>
      </c>
      <c r="T996" s="39">
        <v>2</v>
      </c>
      <c r="U996" s="39">
        <v>7</v>
      </c>
      <c r="V996" s="39">
        <v>2</v>
      </c>
      <c r="W996" s="39">
        <v>1</v>
      </c>
      <c r="X996" s="39">
        <v>1</v>
      </c>
    </row>
    <row r="997" spans="1:24" x14ac:dyDescent="0.2">
      <c r="A997" s="39">
        <v>0</v>
      </c>
      <c r="B997" s="39">
        <v>0</v>
      </c>
      <c r="C997" s="39">
        <v>7</v>
      </c>
      <c r="D997" s="39">
        <v>4</v>
      </c>
      <c r="E997" s="39">
        <v>7</v>
      </c>
      <c r="F997" s="39">
        <v>2</v>
      </c>
      <c r="G997" s="39">
        <v>1</v>
      </c>
      <c r="Q997" s="39">
        <v>1</v>
      </c>
      <c r="R997" s="39">
        <v>0</v>
      </c>
      <c r="S997" s="39">
        <v>1</v>
      </c>
      <c r="T997" s="39">
        <v>2</v>
      </c>
      <c r="U997" s="39">
        <v>7</v>
      </c>
      <c r="V997" s="39">
        <v>2</v>
      </c>
      <c r="W997" s="39">
        <v>2</v>
      </c>
      <c r="X997" s="39">
        <v>1</v>
      </c>
    </row>
    <row r="998" spans="1:24" x14ac:dyDescent="0.2">
      <c r="A998" s="39">
        <v>0</v>
      </c>
      <c r="B998" s="39">
        <v>0</v>
      </c>
      <c r="C998" s="39">
        <v>7</v>
      </c>
      <c r="D998" s="39">
        <v>4</v>
      </c>
      <c r="E998" s="39">
        <v>7</v>
      </c>
      <c r="F998" s="39">
        <v>3</v>
      </c>
      <c r="G998" s="39">
        <v>1</v>
      </c>
      <c r="Q998" s="39">
        <v>1</v>
      </c>
      <c r="R998" s="39">
        <v>0</v>
      </c>
      <c r="S998" s="39">
        <v>1</v>
      </c>
      <c r="T998" s="39">
        <v>2</v>
      </c>
      <c r="U998" s="39">
        <v>7</v>
      </c>
      <c r="V998" s="39">
        <v>2</v>
      </c>
      <c r="W998" s="39">
        <v>3</v>
      </c>
      <c r="X998" s="39">
        <v>1</v>
      </c>
    </row>
    <row r="999" spans="1:24" x14ac:dyDescent="0.2">
      <c r="A999" s="39">
        <v>0</v>
      </c>
      <c r="B999" s="39">
        <v>0</v>
      </c>
      <c r="C999" s="39">
        <v>7</v>
      </c>
      <c r="D999" s="39">
        <v>4</v>
      </c>
      <c r="E999" s="39">
        <v>7</v>
      </c>
      <c r="F999" s="39">
        <v>4</v>
      </c>
      <c r="G999" s="39">
        <v>1</v>
      </c>
      <c r="Q999" s="39">
        <v>1</v>
      </c>
      <c r="R999" s="39">
        <v>0</v>
      </c>
      <c r="S999" s="39">
        <v>1</v>
      </c>
      <c r="T999" s="39">
        <v>2</v>
      </c>
      <c r="U999" s="39">
        <v>7</v>
      </c>
      <c r="V999" s="39">
        <v>2</v>
      </c>
      <c r="W999" s="39">
        <v>4</v>
      </c>
      <c r="X999" s="39">
        <v>1</v>
      </c>
    </row>
    <row r="1000" spans="1:24" x14ac:dyDescent="0.2">
      <c r="A1000" s="39">
        <v>0</v>
      </c>
      <c r="B1000" s="39">
        <v>0</v>
      </c>
      <c r="C1000" s="39">
        <v>7</v>
      </c>
      <c r="D1000" s="39">
        <v>5</v>
      </c>
      <c r="E1000" s="39">
        <v>7</v>
      </c>
      <c r="F1000" s="39">
        <v>0</v>
      </c>
      <c r="G1000" s="39">
        <v>1</v>
      </c>
      <c r="Q1000" s="39">
        <v>1</v>
      </c>
      <c r="R1000" s="39">
        <v>0</v>
      </c>
      <c r="S1000" s="39">
        <v>1</v>
      </c>
      <c r="T1000" s="39">
        <v>2</v>
      </c>
      <c r="U1000" s="39">
        <v>7</v>
      </c>
      <c r="V1000" s="39">
        <v>2</v>
      </c>
      <c r="W1000" s="39">
        <v>5</v>
      </c>
      <c r="X1000" s="39">
        <v>1</v>
      </c>
    </row>
    <row r="1001" spans="1:24" x14ac:dyDescent="0.2">
      <c r="A1001" s="39">
        <v>0</v>
      </c>
      <c r="B1001" s="39">
        <v>0</v>
      </c>
      <c r="C1001" s="39">
        <v>7</v>
      </c>
      <c r="D1001" s="39">
        <v>5</v>
      </c>
      <c r="E1001" s="39">
        <v>7</v>
      </c>
      <c r="F1001" s="39">
        <v>1</v>
      </c>
      <c r="G1001" s="39">
        <v>1</v>
      </c>
      <c r="Q1001" s="39">
        <v>1</v>
      </c>
      <c r="R1001" s="39">
        <v>0</v>
      </c>
      <c r="S1001" s="39">
        <v>1</v>
      </c>
      <c r="T1001" s="39">
        <v>2</v>
      </c>
      <c r="U1001" s="39">
        <v>7</v>
      </c>
      <c r="V1001" s="39">
        <v>2</v>
      </c>
      <c r="W1001" s="39">
        <v>6</v>
      </c>
      <c r="X1001" s="39">
        <v>1</v>
      </c>
    </row>
    <row r="1002" spans="1:24" x14ac:dyDescent="0.2">
      <c r="A1002" s="39">
        <v>0</v>
      </c>
      <c r="B1002" s="39">
        <v>0</v>
      </c>
      <c r="C1002" s="39">
        <v>7</v>
      </c>
      <c r="D1002" s="39">
        <v>5</v>
      </c>
      <c r="E1002" s="39">
        <v>7</v>
      </c>
      <c r="F1002" s="39">
        <v>2</v>
      </c>
      <c r="G1002" s="39">
        <v>1</v>
      </c>
      <c r="Q1002" s="42">
        <v>1</v>
      </c>
      <c r="R1002" s="42">
        <v>0</v>
      </c>
      <c r="S1002" s="42">
        <v>1</v>
      </c>
      <c r="T1002" s="42">
        <v>2</v>
      </c>
      <c r="U1002" s="42">
        <v>7</v>
      </c>
      <c r="V1002" s="42">
        <v>2</v>
      </c>
      <c r="W1002" s="42">
        <v>7</v>
      </c>
      <c r="X1002" s="42">
        <v>1</v>
      </c>
    </row>
    <row r="1003" spans="1:24" x14ac:dyDescent="0.2">
      <c r="A1003" s="39">
        <v>0</v>
      </c>
      <c r="B1003" s="39">
        <v>0</v>
      </c>
      <c r="C1003" s="39">
        <v>7</v>
      </c>
      <c r="D1003" s="39">
        <v>5</v>
      </c>
      <c r="E1003" s="39">
        <v>7</v>
      </c>
      <c r="F1003" s="39">
        <v>3</v>
      </c>
      <c r="G1003" s="39">
        <v>1</v>
      </c>
      <c r="Q1003" s="39">
        <v>0</v>
      </c>
      <c r="R1003" s="39">
        <v>0</v>
      </c>
      <c r="S1003" s="39">
        <v>0</v>
      </c>
      <c r="T1003" s="39">
        <v>3</v>
      </c>
      <c r="U1003" s="39">
        <v>0</v>
      </c>
      <c r="V1003" s="39">
        <v>3</v>
      </c>
      <c r="W1003" s="39">
        <v>0</v>
      </c>
      <c r="X1003" s="39">
        <v>1</v>
      </c>
    </row>
    <row r="1004" spans="1:24" x14ac:dyDescent="0.2">
      <c r="A1004" s="39">
        <v>0</v>
      </c>
      <c r="B1004" s="39">
        <v>0</v>
      </c>
      <c r="C1004" s="39">
        <v>7</v>
      </c>
      <c r="D1004" s="39">
        <v>5</v>
      </c>
      <c r="E1004" s="39">
        <v>7</v>
      </c>
      <c r="F1004" s="39">
        <v>4</v>
      </c>
      <c r="G1004" s="39">
        <v>1</v>
      </c>
      <c r="Q1004" s="39">
        <v>0</v>
      </c>
      <c r="R1004" s="39">
        <v>0</v>
      </c>
      <c r="S1004" s="39">
        <v>0</v>
      </c>
      <c r="T1004" s="39">
        <v>3</v>
      </c>
      <c r="U1004" s="39">
        <v>1</v>
      </c>
      <c r="V1004" s="39">
        <v>3</v>
      </c>
      <c r="W1004" s="39">
        <v>0</v>
      </c>
      <c r="X1004" s="39">
        <v>1</v>
      </c>
    </row>
    <row r="1005" spans="1:24" x14ac:dyDescent="0.2">
      <c r="A1005" s="39">
        <v>0</v>
      </c>
      <c r="B1005" s="39">
        <v>0</v>
      </c>
      <c r="C1005" s="39">
        <v>7</v>
      </c>
      <c r="D1005" s="39">
        <v>5</v>
      </c>
      <c r="E1005" s="39">
        <v>7</v>
      </c>
      <c r="F1005" s="39">
        <v>5</v>
      </c>
      <c r="G1005" s="39">
        <v>1</v>
      </c>
      <c r="Q1005" s="39">
        <v>0</v>
      </c>
      <c r="R1005" s="39">
        <v>0</v>
      </c>
      <c r="S1005" s="39">
        <v>0</v>
      </c>
      <c r="T1005" s="39">
        <v>3</v>
      </c>
      <c r="U1005" s="39">
        <v>1</v>
      </c>
      <c r="V1005" s="39">
        <v>3</v>
      </c>
      <c r="W1005" s="39">
        <v>1</v>
      </c>
      <c r="X1005" s="39">
        <v>1</v>
      </c>
    </row>
    <row r="1006" spans="1:24" x14ac:dyDescent="0.2">
      <c r="A1006" s="39">
        <v>0</v>
      </c>
      <c r="B1006" s="39">
        <v>0</v>
      </c>
      <c r="C1006" s="39">
        <v>7</v>
      </c>
      <c r="D1006" s="39">
        <v>6</v>
      </c>
      <c r="E1006" s="39">
        <v>7</v>
      </c>
      <c r="F1006" s="39">
        <v>0</v>
      </c>
      <c r="G1006" s="39">
        <v>1</v>
      </c>
      <c r="Q1006" s="39">
        <v>0</v>
      </c>
      <c r="R1006" s="39">
        <v>0</v>
      </c>
      <c r="S1006" s="39">
        <v>0</v>
      </c>
      <c r="T1006" s="39">
        <v>3</v>
      </c>
      <c r="U1006" s="39">
        <v>2</v>
      </c>
      <c r="V1006" s="39">
        <v>3</v>
      </c>
      <c r="W1006" s="39">
        <v>0</v>
      </c>
      <c r="X1006" s="39">
        <v>1</v>
      </c>
    </row>
    <row r="1007" spans="1:24" x14ac:dyDescent="0.2">
      <c r="A1007" s="39">
        <v>0</v>
      </c>
      <c r="B1007" s="39">
        <v>0</v>
      </c>
      <c r="C1007" s="39">
        <v>7</v>
      </c>
      <c r="D1007" s="39">
        <v>6</v>
      </c>
      <c r="E1007" s="39">
        <v>7</v>
      </c>
      <c r="F1007" s="39">
        <v>1</v>
      </c>
      <c r="G1007" s="39">
        <v>1</v>
      </c>
      <c r="Q1007" s="39">
        <v>0</v>
      </c>
      <c r="R1007" s="39">
        <v>0</v>
      </c>
      <c r="S1007" s="39">
        <v>0</v>
      </c>
      <c r="T1007" s="39">
        <v>3</v>
      </c>
      <c r="U1007" s="39">
        <v>2</v>
      </c>
      <c r="V1007" s="39">
        <v>3</v>
      </c>
      <c r="W1007" s="39">
        <v>1</v>
      </c>
      <c r="X1007" s="39">
        <v>1</v>
      </c>
    </row>
    <row r="1008" spans="1:24" x14ac:dyDescent="0.2">
      <c r="A1008" s="39">
        <v>0</v>
      </c>
      <c r="B1008" s="39">
        <v>0</v>
      </c>
      <c r="C1008" s="39">
        <v>7</v>
      </c>
      <c r="D1008" s="39">
        <v>6</v>
      </c>
      <c r="E1008" s="39">
        <v>7</v>
      </c>
      <c r="F1008" s="39">
        <v>2</v>
      </c>
      <c r="G1008" s="39">
        <v>1</v>
      </c>
      <c r="Q1008" s="39">
        <v>0</v>
      </c>
      <c r="R1008" s="39">
        <v>0</v>
      </c>
      <c r="S1008" s="39">
        <v>0</v>
      </c>
      <c r="T1008" s="39">
        <v>3</v>
      </c>
      <c r="U1008" s="39">
        <v>2</v>
      </c>
      <c r="V1008" s="39">
        <v>3</v>
      </c>
      <c r="W1008" s="39">
        <v>2</v>
      </c>
      <c r="X1008" s="39">
        <v>1</v>
      </c>
    </row>
    <row r="1009" spans="1:24" x14ac:dyDescent="0.2">
      <c r="A1009" s="39">
        <v>0</v>
      </c>
      <c r="B1009" s="39">
        <v>0</v>
      </c>
      <c r="C1009" s="39">
        <v>7</v>
      </c>
      <c r="D1009" s="39">
        <v>6</v>
      </c>
      <c r="E1009" s="39">
        <v>7</v>
      </c>
      <c r="F1009" s="39">
        <v>3</v>
      </c>
      <c r="G1009" s="39">
        <v>1</v>
      </c>
      <c r="Q1009" s="39">
        <v>0</v>
      </c>
      <c r="R1009" s="39">
        <v>0</v>
      </c>
      <c r="S1009" s="39">
        <v>0</v>
      </c>
      <c r="T1009" s="39">
        <v>3</v>
      </c>
      <c r="U1009" s="39">
        <v>3</v>
      </c>
      <c r="V1009" s="39">
        <v>3</v>
      </c>
      <c r="W1009" s="39">
        <v>0</v>
      </c>
      <c r="X1009" s="39">
        <v>1</v>
      </c>
    </row>
    <row r="1010" spans="1:24" x14ac:dyDescent="0.2">
      <c r="A1010" s="39">
        <v>0</v>
      </c>
      <c r="B1010" s="39">
        <v>0</v>
      </c>
      <c r="C1010" s="39">
        <v>7</v>
      </c>
      <c r="D1010" s="39">
        <v>6</v>
      </c>
      <c r="E1010" s="39">
        <v>7</v>
      </c>
      <c r="F1010" s="39">
        <v>4</v>
      </c>
      <c r="G1010" s="39">
        <v>1</v>
      </c>
      <c r="Q1010" s="39">
        <v>0</v>
      </c>
      <c r="R1010" s="39">
        <v>0</v>
      </c>
      <c r="S1010" s="39">
        <v>0</v>
      </c>
      <c r="T1010" s="39">
        <v>3</v>
      </c>
      <c r="U1010" s="39">
        <v>3</v>
      </c>
      <c r="V1010" s="39">
        <v>3</v>
      </c>
      <c r="W1010" s="39">
        <v>1</v>
      </c>
      <c r="X1010" s="39">
        <v>1</v>
      </c>
    </row>
    <row r="1011" spans="1:24" x14ac:dyDescent="0.2">
      <c r="A1011" s="39">
        <v>0</v>
      </c>
      <c r="B1011" s="39">
        <v>0</v>
      </c>
      <c r="C1011" s="39">
        <v>7</v>
      </c>
      <c r="D1011" s="39">
        <v>6</v>
      </c>
      <c r="E1011" s="39">
        <v>7</v>
      </c>
      <c r="F1011" s="39">
        <v>5</v>
      </c>
      <c r="G1011" s="39">
        <v>1</v>
      </c>
      <c r="Q1011" s="39">
        <v>0</v>
      </c>
      <c r="R1011" s="39">
        <v>0</v>
      </c>
      <c r="S1011" s="39">
        <v>0</v>
      </c>
      <c r="T1011" s="39">
        <v>3</v>
      </c>
      <c r="U1011" s="39">
        <v>3</v>
      </c>
      <c r="V1011" s="39">
        <v>3</v>
      </c>
      <c r="W1011" s="39">
        <v>2</v>
      </c>
      <c r="X1011" s="39">
        <v>1</v>
      </c>
    </row>
    <row r="1012" spans="1:24" x14ac:dyDescent="0.2">
      <c r="A1012" s="39">
        <v>0</v>
      </c>
      <c r="B1012" s="39">
        <v>0</v>
      </c>
      <c r="C1012" s="39">
        <v>7</v>
      </c>
      <c r="D1012" s="39">
        <v>6</v>
      </c>
      <c r="E1012" s="39">
        <v>7</v>
      </c>
      <c r="F1012" s="39">
        <v>6</v>
      </c>
      <c r="G1012" s="39">
        <v>1</v>
      </c>
      <c r="Q1012" s="39">
        <v>0</v>
      </c>
      <c r="R1012" s="39">
        <v>0</v>
      </c>
      <c r="S1012" s="39">
        <v>0</v>
      </c>
      <c r="T1012" s="39">
        <v>3</v>
      </c>
      <c r="U1012" s="39">
        <v>3</v>
      </c>
      <c r="V1012" s="39">
        <v>3</v>
      </c>
      <c r="W1012" s="39">
        <v>3</v>
      </c>
      <c r="X1012" s="39">
        <v>1</v>
      </c>
    </row>
    <row r="1013" spans="1:24" x14ac:dyDescent="0.2">
      <c r="A1013" s="39">
        <v>0</v>
      </c>
      <c r="B1013" s="39">
        <v>0</v>
      </c>
      <c r="C1013" s="39">
        <v>7</v>
      </c>
      <c r="D1013" s="39">
        <v>7</v>
      </c>
      <c r="E1013" s="39">
        <v>7</v>
      </c>
      <c r="F1013" s="39">
        <v>0</v>
      </c>
      <c r="G1013" s="39">
        <v>1</v>
      </c>
      <c r="Q1013" s="39">
        <v>0</v>
      </c>
      <c r="R1013" s="39">
        <v>0</v>
      </c>
      <c r="S1013" s="39">
        <v>0</v>
      </c>
      <c r="T1013" s="39">
        <v>3</v>
      </c>
      <c r="U1013" s="39">
        <v>4</v>
      </c>
      <c r="V1013" s="39">
        <v>3</v>
      </c>
      <c r="W1013" s="39">
        <v>0</v>
      </c>
      <c r="X1013" s="39">
        <v>1</v>
      </c>
    </row>
    <row r="1014" spans="1:24" x14ac:dyDescent="0.2">
      <c r="A1014" s="39">
        <v>0</v>
      </c>
      <c r="B1014" s="39">
        <v>0</v>
      </c>
      <c r="C1014" s="39">
        <v>7</v>
      </c>
      <c r="D1014" s="39">
        <v>7</v>
      </c>
      <c r="E1014" s="39">
        <v>7</v>
      </c>
      <c r="F1014" s="39">
        <v>1</v>
      </c>
      <c r="G1014" s="39">
        <v>1</v>
      </c>
      <c r="Q1014" s="39">
        <v>0</v>
      </c>
      <c r="R1014" s="39">
        <v>0</v>
      </c>
      <c r="S1014" s="39">
        <v>0</v>
      </c>
      <c r="T1014" s="39">
        <v>3</v>
      </c>
      <c r="U1014" s="39">
        <v>4</v>
      </c>
      <c r="V1014" s="39">
        <v>3</v>
      </c>
      <c r="W1014" s="39">
        <v>1</v>
      </c>
      <c r="X1014" s="39">
        <v>1</v>
      </c>
    </row>
    <row r="1015" spans="1:24" x14ac:dyDescent="0.2">
      <c r="A1015" s="39">
        <v>0</v>
      </c>
      <c r="B1015" s="39">
        <v>0</v>
      </c>
      <c r="C1015" s="39">
        <v>7</v>
      </c>
      <c r="D1015" s="39">
        <v>7</v>
      </c>
      <c r="E1015" s="39">
        <v>7</v>
      </c>
      <c r="F1015" s="39">
        <v>2</v>
      </c>
      <c r="G1015" s="39">
        <v>1</v>
      </c>
      <c r="Q1015" s="39">
        <v>0</v>
      </c>
      <c r="R1015" s="39">
        <v>0</v>
      </c>
      <c r="S1015" s="39">
        <v>0</v>
      </c>
      <c r="T1015" s="39">
        <v>3</v>
      </c>
      <c r="U1015" s="39">
        <v>4</v>
      </c>
      <c r="V1015" s="39">
        <v>3</v>
      </c>
      <c r="W1015" s="39">
        <v>2</v>
      </c>
      <c r="X1015" s="39">
        <v>1</v>
      </c>
    </row>
    <row r="1016" spans="1:24" x14ac:dyDescent="0.2">
      <c r="A1016" s="39">
        <v>0</v>
      </c>
      <c r="B1016" s="39">
        <v>0</v>
      </c>
      <c r="C1016" s="39">
        <v>7</v>
      </c>
      <c r="D1016" s="39">
        <v>7</v>
      </c>
      <c r="E1016" s="39">
        <v>7</v>
      </c>
      <c r="F1016" s="39">
        <v>3</v>
      </c>
      <c r="G1016" s="39">
        <v>1</v>
      </c>
      <c r="Q1016" s="39">
        <v>0</v>
      </c>
      <c r="R1016" s="39">
        <v>0</v>
      </c>
      <c r="S1016" s="39">
        <v>0</v>
      </c>
      <c r="T1016" s="39">
        <v>3</v>
      </c>
      <c r="U1016" s="39">
        <v>4</v>
      </c>
      <c r="V1016" s="39">
        <v>3</v>
      </c>
      <c r="W1016" s="39">
        <v>3</v>
      </c>
      <c r="X1016" s="39">
        <v>1</v>
      </c>
    </row>
    <row r="1017" spans="1:24" x14ac:dyDescent="0.2">
      <c r="A1017" s="39">
        <v>0</v>
      </c>
      <c r="B1017" s="39">
        <v>0</v>
      </c>
      <c r="C1017" s="39">
        <v>7</v>
      </c>
      <c r="D1017" s="39">
        <v>7</v>
      </c>
      <c r="E1017" s="39">
        <v>7</v>
      </c>
      <c r="F1017" s="39">
        <v>4</v>
      </c>
      <c r="G1017" s="39">
        <v>1</v>
      </c>
      <c r="Q1017" s="39">
        <v>0</v>
      </c>
      <c r="R1017" s="39">
        <v>0</v>
      </c>
      <c r="S1017" s="39">
        <v>0</v>
      </c>
      <c r="T1017" s="39">
        <v>3</v>
      </c>
      <c r="U1017" s="39">
        <v>4</v>
      </c>
      <c r="V1017" s="39">
        <v>3</v>
      </c>
      <c r="W1017" s="39">
        <v>4</v>
      </c>
      <c r="X1017" s="39">
        <v>1</v>
      </c>
    </row>
    <row r="1018" spans="1:24" x14ac:dyDescent="0.2">
      <c r="A1018" s="39">
        <v>0</v>
      </c>
      <c r="B1018" s="39">
        <v>0</v>
      </c>
      <c r="C1018" s="39">
        <v>7</v>
      </c>
      <c r="D1018" s="39">
        <v>7</v>
      </c>
      <c r="E1018" s="39">
        <v>7</v>
      </c>
      <c r="F1018" s="39">
        <v>5</v>
      </c>
      <c r="G1018" s="39">
        <v>1</v>
      </c>
      <c r="Q1018" s="39">
        <v>0</v>
      </c>
      <c r="R1018" s="39">
        <v>0</v>
      </c>
      <c r="S1018" s="39">
        <v>0</v>
      </c>
      <c r="T1018" s="39">
        <v>3</v>
      </c>
      <c r="U1018" s="39">
        <v>5</v>
      </c>
      <c r="V1018" s="39">
        <v>3</v>
      </c>
      <c r="W1018" s="39">
        <v>0</v>
      </c>
      <c r="X1018" s="39">
        <v>1</v>
      </c>
    </row>
    <row r="1019" spans="1:24" x14ac:dyDescent="0.2">
      <c r="A1019" s="39">
        <v>0</v>
      </c>
      <c r="B1019" s="39">
        <v>0</v>
      </c>
      <c r="C1019" s="39">
        <v>7</v>
      </c>
      <c r="D1019" s="39">
        <v>7</v>
      </c>
      <c r="E1019" s="39">
        <v>7</v>
      </c>
      <c r="F1019" s="39">
        <v>6</v>
      </c>
      <c r="G1019" s="39">
        <v>1</v>
      </c>
      <c r="Q1019" s="39">
        <v>0</v>
      </c>
      <c r="R1019" s="39">
        <v>0</v>
      </c>
      <c r="S1019" s="39">
        <v>0</v>
      </c>
      <c r="T1019" s="39">
        <v>3</v>
      </c>
      <c r="U1019" s="39">
        <v>5</v>
      </c>
      <c r="V1019" s="39">
        <v>3</v>
      </c>
      <c r="W1019" s="39">
        <v>1</v>
      </c>
      <c r="X1019" s="39">
        <v>1</v>
      </c>
    </row>
    <row r="1020" spans="1:24" x14ac:dyDescent="0.2">
      <c r="A1020" s="40">
        <v>0</v>
      </c>
      <c r="B1020" s="40">
        <v>0</v>
      </c>
      <c r="C1020" s="40">
        <v>7</v>
      </c>
      <c r="D1020" s="40">
        <v>7</v>
      </c>
      <c r="E1020" s="40">
        <v>7</v>
      </c>
      <c r="F1020" s="40">
        <v>7</v>
      </c>
      <c r="G1020" s="40">
        <v>1</v>
      </c>
      <c r="Q1020" s="39">
        <v>0</v>
      </c>
      <c r="R1020" s="39">
        <v>0</v>
      </c>
      <c r="S1020" s="39">
        <v>0</v>
      </c>
      <c r="T1020" s="39">
        <v>3</v>
      </c>
      <c r="U1020" s="39">
        <v>5</v>
      </c>
      <c r="V1020" s="39">
        <v>3</v>
      </c>
      <c r="W1020" s="39">
        <v>2</v>
      </c>
      <c r="X1020" s="39">
        <v>1</v>
      </c>
    </row>
    <row r="1021" spans="1:24" x14ac:dyDescent="0.2">
      <c r="A1021" s="40">
        <v>0</v>
      </c>
      <c r="B1021" s="40">
        <v>0</v>
      </c>
      <c r="C1021" s="40">
        <v>7</v>
      </c>
      <c r="D1021" s="40">
        <v>8</v>
      </c>
      <c r="E1021" s="40">
        <v>7</v>
      </c>
      <c r="F1021" s="41">
        <v>0</v>
      </c>
      <c r="G1021" s="41">
        <v>1</v>
      </c>
      <c r="Q1021" s="39">
        <v>0</v>
      </c>
      <c r="R1021" s="39">
        <v>0</v>
      </c>
      <c r="S1021" s="39">
        <v>0</v>
      </c>
      <c r="T1021" s="39">
        <v>3</v>
      </c>
      <c r="U1021" s="39">
        <v>5</v>
      </c>
      <c r="V1021" s="39">
        <v>3</v>
      </c>
      <c r="W1021" s="39">
        <v>3</v>
      </c>
      <c r="X1021" s="39">
        <v>1</v>
      </c>
    </row>
    <row r="1022" spans="1:24" x14ac:dyDescent="0.2">
      <c r="A1022" s="40">
        <v>0</v>
      </c>
      <c r="B1022" s="40">
        <v>0</v>
      </c>
      <c r="C1022" s="40">
        <v>7</v>
      </c>
      <c r="D1022" s="40">
        <v>8</v>
      </c>
      <c r="E1022" s="40">
        <v>7</v>
      </c>
      <c r="F1022" s="41">
        <v>1</v>
      </c>
      <c r="G1022" s="41">
        <v>1</v>
      </c>
      <c r="Q1022" s="39">
        <v>0</v>
      </c>
      <c r="R1022" s="39">
        <v>0</v>
      </c>
      <c r="S1022" s="39">
        <v>0</v>
      </c>
      <c r="T1022" s="39">
        <v>3</v>
      </c>
      <c r="U1022" s="39">
        <v>5</v>
      </c>
      <c r="V1022" s="39">
        <v>3</v>
      </c>
      <c r="W1022" s="39">
        <v>4</v>
      </c>
      <c r="X1022" s="39">
        <v>1</v>
      </c>
    </row>
    <row r="1023" spans="1:24" x14ac:dyDescent="0.2">
      <c r="A1023" s="40">
        <v>0</v>
      </c>
      <c r="B1023" s="40">
        <v>0</v>
      </c>
      <c r="C1023" s="40">
        <v>7</v>
      </c>
      <c r="D1023" s="40">
        <v>8</v>
      </c>
      <c r="E1023" s="40">
        <v>7</v>
      </c>
      <c r="F1023" s="41">
        <v>2</v>
      </c>
      <c r="G1023" s="41">
        <v>1</v>
      </c>
      <c r="Q1023" s="39">
        <v>0</v>
      </c>
      <c r="R1023" s="39">
        <v>0</v>
      </c>
      <c r="S1023" s="39">
        <v>0</v>
      </c>
      <c r="T1023" s="39">
        <v>3</v>
      </c>
      <c r="U1023" s="39">
        <v>5</v>
      </c>
      <c r="V1023" s="39">
        <v>3</v>
      </c>
      <c r="W1023" s="39">
        <v>5</v>
      </c>
      <c r="X1023" s="39">
        <v>1</v>
      </c>
    </row>
    <row r="1024" spans="1:24" x14ac:dyDescent="0.2">
      <c r="A1024" s="40">
        <v>0</v>
      </c>
      <c r="B1024" s="40">
        <v>0</v>
      </c>
      <c r="C1024" s="40">
        <v>7</v>
      </c>
      <c r="D1024" s="40">
        <v>8</v>
      </c>
      <c r="E1024" s="40">
        <v>7</v>
      </c>
      <c r="F1024" s="41">
        <v>3</v>
      </c>
      <c r="G1024" s="41">
        <v>1</v>
      </c>
      <c r="Q1024" s="39">
        <v>0</v>
      </c>
      <c r="R1024" s="39">
        <v>0</v>
      </c>
      <c r="S1024" s="39">
        <v>0</v>
      </c>
      <c r="T1024" s="39">
        <v>3</v>
      </c>
      <c r="U1024" s="39">
        <v>6</v>
      </c>
      <c r="V1024" s="39">
        <v>3</v>
      </c>
      <c r="W1024" s="39">
        <v>0</v>
      </c>
      <c r="X1024" s="39">
        <v>1</v>
      </c>
    </row>
    <row r="1025" spans="1:24" x14ac:dyDescent="0.2">
      <c r="A1025" s="40">
        <v>0</v>
      </c>
      <c r="B1025" s="40">
        <v>0</v>
      </c>
      <c r="C1025" s="40">
        <v>7</v>
      </c>
      <c r="D1025" s="40">
        <v>8</v>
      </c>
      <c r="E1025" s="40">
        <v>7</v>
      </c>
      <c r="F1025" s="41">
        <v>4</v>
      </c>
      <c r="G1025" s="41">
        <v>1</v>
      </c>
      <c r="Q1025" s="39">
        <v>0</v>
      </c>
      <c r="R1025" s="39">
        <v>0</v>
      </c>
      <c r="S1025" s="39">
        <v>0</v>
      </c>
      <c r="T1025" s="39">
        <v>3</v>
      </c>
      <c r="U1025" s="39">
        <v>6</v>
      </c>
      <c r="V1025" s="39">
        <v>3</v>
      </c>
      <c r="W1025" s="39">
        <v>1</v>
      </c>
      <c r="X1025" s="39">
        <v>1</v>
      </c>
    </row>
    <row r="1026" spans="1:24" x14ac:dyDescent="0.2">
      <c r="A1026" s="40">
        <v>0</v>
      </c>
      <c r="B1026" s="40">
        <v>0</v>
      </c>
      <c r="C1026" s="40">
        <v>7</v>
      </c>
      <c r="D1026" s="40">
        <v>8</v>
      </c>
      <c r="E1026" s="40">
        <v>7</v>
      </c>
      <c r="F1026" s="41">
        <v>5</v>
      </c>
      <c r="G1026" s="41">
        <v>1</v>
      </c>
      <c r="Q1026" s="39">
        <v>0</v>
      </c>
      <c r="R1026" s="39">
        <v>0</v>
      </c>
      <c r="S1026" s="39">
        <v>0</v>
      </c>
      <c r="T1026" s="39">
        <v>3</v>
      </c>
      <c r="U1026" s="39">
        <v>6</v>
      </c>
      <c r="V1026" s="39">
        <v>3</v>
      </c>
      <c r="W1026" s="39">
        <v>2</v>
      </c>
      <c r="X1026" s="39">
        <v>1</v>
      </c>
    </row>
    <row r="1027" spans="1:24" x14ac:dyDescent="0.2">
      <c r="A1027" s="40">
        <v>0</v>
      </c>
      <c r="B1027" s="40">
        <v>0</v>
      </c>
      <c r="C1027" s="40">
        <v>7</v>
      </c>
      <c r="D1027" s="40">
        <v>8</v>
      </c>
      <c r="E1027" s="40">
        <v>7</v>
      </c>
      <c r="F1027" s="41">
        <v>6</v>
      </c>
      <c r="G1027" s="41">
        <v>1</v>
      </c>
      <c r="Q1027" s="39">
        <v>0</v>
      </c>
      <c r="R1027" s="39">
        <v>0</v>
      </c>
      <c r="S1027" s="39">
        <v>0</v>
      </c>
      <c r="T1027" s="39">
        <v>3</v>
      </c>
      <c r="U1027" s="39">
        <v>6</v>
      </c>
      <c r="V1027" s="39">
        <v>3</v>
      </c>
      <c r="W1027" s="39">
        <v>3</v>
      </c>
      <c r="X1027" s="39">
        <v>1</v>
      </c>
    </row>
    <row r="1028" spans="1:24" x14ac:dyDescent="0.2">
      <c r="A1028" s="40">
        <v>0</v>
      </c>
      <c r="B1028" s="40">
        <v>0</v>
      </c>
      <c r="C1028" s="40">
        <v>7</v>
      </c>
      <c r="D1028" s="40">
        <v>8</v>
      </c>
      <c r="E1028" s="40">
        <v>7</v>
      </c>
      <c r="F1028" s="41">
        <v>7</v>
      </c>
      <c r="G1028" s="41">
        <v>1</v>
      </c>
      <c r="Q1028" s="39">
        <v>0</v>
      </c>
      <c r="R1028" s="39">
        <v>0</v>
      </c>
      <c r="S1028" s="39">
        <v>0</v>
      </c>
      <c r="T1028" s="39">
        <v>3</v>
      </c>
      <c r="U1028" s="39">
        <v>6</v>
      </c>
      <c r="V1028" s="39">
        <v>3</v>
      </c>
      <c r="W1028" s="39">
        <v>4</v>
      </c>
      <c r="X1028" s="39">
        <v>1</v>
      </c>
    </row>
    <row r="1029" spans="1:24" x14ac:dyDescent="0.2">
      <c r="A1029" s="42">
        <v>0</v>
      </c>
      <c r="B1029" s="42">
        <v>0</v>
      </c>
      <c r="C1029" s="42">
        <v>7</v>
      </c>
      <c r="D1029" s="42">
        <v>8</v>
      </c>
      <c r="E1029" s="42">
        <v>7</v>
      </c>
      <c r="F1029" s="43">
        <v>8</v>
      </c>
      <c r="G1029" s="43">
        <v>1</v>
      </c>
      <c r="Q1029" s="39">
        <v>0</v>
      </c>
      <c r="R1029" s="39">
        <v>0</v>
      </c>
      <c r="S1029" s="39">
        <v>0</v>
      </c>
      <c r="T1029" s="39">
        <v>3</v>
      </c>
      <c r="U1029" s="39">
        <v>6</v>
      </c>
      <c r="V1029" s="39">
        <v>3</v>
      </c>
      <c r="W1029" s="39">
        <v>5</v>
      </c>
      <c r="X1029" s="39">
        <v>1</v>
      </c>
    </row>
    <row r="1030" spans="1:24" x14ac:dyDescent="0.2">
      <c r="A1030" s="39">
        <v>1</v>
      </c>
      <c r="B1030" s="39">
        <v>1</v>
      </c>
      <c r="C1030" s="39">
        <v>7</v>
      </c>
      <c r="D1030" s="39">
        <v>0</v>
      </c>
      <c r="E1030" s="39">
        <v>7</v>
      </c>
      <c r="F1030" s="39">
        <v>0</v>
      </c>
      <c r="G1030" s="39">
        <v>1</v>
      </c>
      <c r="Q1030" s="39">
        <v>0</v>
      </c>
      <c r="R1030" s="39">
        <v>0</v>
      </c>
      <c r="S1030" s="39">
        <v>0</v>
      </c>
      <c r="T1030" s="39">
        <v>3</v>
      </c>
      <c r="U1030" s="39">
        <v>6</v>
      </c>
      <c r="V1030" s="39">
        <v>3</v>
      </c>
      <c r="W1030" s="39">
        <v>6</v>
      </c>
      <c r="X1030" s="39">
        <v>1</v>
      </c>
    </row>
    <row r="1031" spans="1:24" x14ac:dyDescent="0.2">
      <c r="A1031" s="39">
        <v>1</v>
      </c>
      <c r="B1031" s="39">
        <v>1</v>
      </c>
      <c r="C1031" s="39">
        <v>7</v>
      </c>
      <c r="D1031" s="39">
        <v>1</v>
      </c>
      <c r="E1031" s="39">
        <v>7</v>
      </c>
      <c r="F1031" s="39">
        <v>0</v>
      </c>
      <c r="G1031" s="39">
        <v>1</v>
      </c>
      <c r="Q1031" s="39">
        <v>0</v>
      </c>
      <c r="R1031" s="39">
        <v>0</v>
      </c>
      <c r="S1031" s="39">
        <v>0</v>
      </c>
      <c r="T1031" s="39">
        <v>3</v>
      </c>
      <c r="U1031" s="39">
        <v>7</v>
      </c>
      <c r="V1031" s="39">
        <v>3</v>
      </c>
      <c r="W1031" s="39">
        <v>0</v>
      </c>
      <c r="X1031" s="39">
        <v>1</v>
      </c>
    </row>
    <row r="1032" spans="1:24" x14ac:dyDescent="0.2">
      <c r="A1032" s="39">
        <v>1</v>
      </c>
      <c r="B1032" s="39">
        <v>1</v>
      </c>
      <c r="C1032" s="39">
        <v>7</v>
      </c>
      <c r="D1032" s="39">
        <v>1</v>
      </c>
      <c r="E1032" s="39">
        <v>7</v>
      </c>
      <c r="F1032" s="39">
        <v>1</v>
      </c>
      <c r="G1032" s="39">
        <v>1</v>
      </c>
      <c r="Q1032" s="39">
        <v>0</v>
      </c>
      <c r="R1032" s="39">
        <v>0</v>
      </c>
      <c r="S1032" s="39">
        <v>0</v>
      </c>
      <c r="T1032" s="39">
        <v>3</v>
      </c>
      <c r="U1032" s="39">
        <v>7</v>
      </c>
      <c r="V1032" s="39">
        <v>3</v>
      </c>
      <c r="W1032" s="39">
        <v>1</v>
      </c>
      <c r="X1032" s="39">
        <v>1</v>
      </c>
    </row>
    <row r="1033" spans="1:24" x14ac:dyDescent="0.2">
      <c r="A1033" s="39">
        <v>1</v>
      </c>
      <c r="B1033" s="39">
        <v>1</v>
      </c>
      <c r="C1033" s="39">
        <v>7</v>
      </c>
      <c r="D1033" s="39">
        <v>2</v>
      </c>
      <c r="E1033" s="39">
        <v>7</v>
      </c>
      <c r="F1033" s="39">
        <v>0</v>
      </c>
      <c r="G1033" s="39">
        <v>1</v>
      </c>
      <c r="Q1033" s="39">
        <v>0</v>
      </c>
      <c r="R1033" s="39">
        <v>0</v>
      </c>
      <c r="S1033" s="39">
        <v>0</v>
      </c>
      <c r="T1033" s="39">
        <v>3</v>
      </c>
      <c r="U1033" s="39">
        <v>7</v>
      </c>
      <c r="V1033" s="39">
        <v>3</v>
      </c>
      <c r="W1033" s="39">
        <v>2</v>
      </c>
      <c r="X1033" s="39">
        <v>1</v>
      </c>
    </row>
    <row r="1034" spans="1:24" x14ac:dyDescent="0.2">
      <c r="A1034" s="39">
        <v>1</v>
      </c>
      <c r="B1034" s="39">
        <v>1</v>
      </c>
      <c r="C1034" s="39">
        <v>7</v>
      </c>
      <c r="D1034" s="39">
        <v>2</v>
      </c>
      <c r="E1034" s="39">
        <v>7</v>
      </c>
      <c r="F1034" s="39">
        <v>1</v>
      </c>
      <c r="G1034" s="39">
        <v>1</v>
      </c>
      <c r="Q1034" s="39">
        <v>0</v>
      </c>
      <c r="R1034" s="39">
        <v>0</v>
      </c>
      <c r="S1034" s="39">
        <v>0</v>
      </c>
      <c r="T1034" s="39">
        <v>3</v>
      </c>
      <c r="U1034" s="39">
        <v>7</v>
      </c>
      <c r="V1034" s="39">
        <v>3</v>
      </c>
      <c r="W1034" s="39">
        <v>3</v>
      </c>
      <c r="X1034" s="39">
        <v>1</v>
      </c>
    </row>
    <row r="1035" spans="1:24" x14ac:dyDescent="0.2">
      <c r="A1035" s="39">
        <v>1</v>
      </c>
      <c r="B1035" s="39">
        <v>1</v>
      </c>
      <c r="C1035" s="39">
        <v>7</v>
      </c>
      <c r="D1035" s="39">
        <v>2</v>
      </c>
      <c r="E1035" s="39">
        <v>7</v>
      </c>
      <c r="F1035" s="39">
        <v>2</v>
      </c>
      <c r="G1035" s="39">
        <v>1</v>
      </c>
      <c r="Q1035" s="39">
        <v>0</v>
      </c>
      <c r="R1035" s="39">
        <v>0</v>
      </c>
      <c r="S1035" s="39">
        <v>0</v>
      </c>
      <c r="T1035" s="39">
        <v>3</v>
      </c>
      <c r="U1035" s="39">
        <v>7</v>
      </c>
      <c r="V1035" s="39">
        <v>3</v>
      </c>
      <c r="W1035" s="39">
        <v>4</v>
      </c>
      <c r="X1035" s="39">
        <v>1</v>
      </c>
    </row>
    <row r="1036" spans="1:24" x14ac:dyDescent="0.2">
      <c r="A1036" s="39">
        <v>1</v>
      </c>
      <c r="B1036" s="39">
        <v>1</v>
      </c>
      <c r="C1036" s="39">
        <v>7</v>
      </c>
      <c r="D1036" s="39">
        <v>3</v>
      </c>
      <c r="E1036" s="39">
        <v>7</v>
      </c>
      <c r="F1036" s="39">
        <v>0</v>
      </c>
      <c r="G1036" s="39">
        <v>1</v>
      </c>
      <c r="Q1036" s="39">
        <v>0</v>
      </c>
      <c r="R1036" s="39">
        <v>0</v>
      </c>
      <c r="S1036" s="39">
        <v>0</v>
      </c>
      <c r="T1036" s="39">
        <v>3</v>
      </c>
      <c r="U1036" s="39">
        <v>7</v>
      </c>
      <c r="V1036" s="39">
        <v>3</v>
      </c>
      <c r="W1036" s="39">
        <v>5</v>
      </c>
      <c r="X1036" s="39">
        <v>1</v>
      </c>
    </row>
    <row r="1037" spans="1:24" x14ac:dyDescent="0.2">
      <c r="A1037" s="39">
        <v>1</v>
      </c>
      <c r="B1037" s="39">
        <v>1</v>
      </c>
      <c r="C1037" s="39">
        <v>7</v>
      </c>
      <c r="D1037" s="39">
        <v>3</v>
      </c>
      <c r="E1037" s="39">
        <v>7</v>
      </c>
      <c r="F1037" s="39">
        <v>1</v>
      </c>
      <c r="G1037" s="39">
        <v>1</v>
      </c>
      <c r="Q1037" s="39">
        <v>0</v>
      </c>
      <c r="R1037" s="39">
        <v>0</v>
      </c>
      <c r="S1037" s="39">
        <v>0</v>
      </c>
      <c r="T1037" s="39">
        <v>3</v>
      </c>
      <c r="U1037" s="39">
        <v>7</v>
      </c>
      <c r="V1037" s="39">
        <v>3</v>
      </c>
      <c r="W1037" s="39">
        <v>6</v>
      </c>
      <c r="X1037" s="39">
        <v>1</v>
      </c>
    </row>
    <row r="1038" spans="1:24" x14ac:dyDescent="0.2">
      <c r="A1038" s="39">
        <v>1</v>
      </c>
      <c r="B1038" s="39">
        <v>1</v>
      </c>
      <c r="C1038" s="39">
        <v>7</v>
      </c>
      <c r="D1038" s="39">
        <v>3</v>
      </c>
      <c r="E1038" s="39">
        <v>7</v>
      </c>
      <c r="F1038" s="39">
        <v>2</v>
      </c>
      <c r="G1038" s="39">
        <v>1</v>
      </c>
      <c r="Q1038" s="42">
        <v>0</v>
      </c>
      <c r="R1038" s="42">
        <v>0</v>
      </c>
      <c r="S1038" s="42">
        <v>0</v>
      </c>
      <c r="T1038" s="42">
        <v>3</v>
      </c>
      <c r="U1038" s="42">
        <v>7</v>
      </c>
      <c r="V1038" s="42">
        <v>3</v>
      </c>
      <c r="W1038" s="42">
        <v>7</v>
      </c>
      <c r="X1038" s="42">
        <v>1</v>
      </c>
    </row>
    <row r="1039" spans="1:24" x14ac:dyDescent="0.2">
      <c r="A1039" s="39">
        <v>1</v>
      </c>
      <c r="B1039" s="39">
        <v>1</v>
      </c>
      <c r="C1039" s="39">
        <v>7</v>
      </c>
      <c r="D1039" s="39">
        <v>3</v>
      </c>
      <c r="E1039" s="39">
        <v>7</v>
      </c>
      <c r="F1039" s="39">
        <v>3</v>
      </c>
      <c r="G1039" s="39">
        <v>1</v>
      </c>
      <c r="Q1039" s="39">
        <v>1</v>
      </c>
      <c r="R1039" s="39">
        <v>1</v>
      </c>
      <c r="S1039" s="39">
        <v>1</v>
      </c>
      <c r="T1039" s="39">
        <v>3</v>
      </c>
      <c r="U1039" s="39">
        <v>0</v>
      </c>
      <c r="V1039" s="39">
        <v>3</v>
      </c>
      <c r="W1039" s="39">
        <v>0</v>
      </c>
      <c r="X1039" s="39">
        <v>1</v>
      </c>
    </row>
    <row r="1040" spans="1:24" x14ac:dyDescent="0.2">
      <c r="A1040" s="39">
        <v>1</v>
      </c>
      <c r="B1040" s="39">
        <v>1</v>
      </c>
      <c r="C1040" s="39">
        <v>7</v>
      </c>
      <c r="D1040" s="39">
        <v>4</v>
      </c>
      <c r="E1040" s="39">
        <v>7</v>
      </c>
      <c r="F1040" s="39">
        <v>0</v>
      </c>
      <c r="G1040" s="39">
        <v>1</v>
      </c>
      <c r="Q1040" s="39">
        <v>1</v>
      </c>
      <c r="R1040" s="39">
        <v>1</v>
      </c>
      <c r="S1040" s="39">
        <v>1</v>
      </c>
      <c r="T1040" s="39">
        <v>3</v>
      </c>
      <c r="U1040" s="39">
        <v>1</v>
      </c>
      <c r="V1040" s="39">
        <v>3</v>
      </c>
      <c r="W1040" s="39">
        <v>0</v>
      </c>
      <c r="X1040" s="39">
        <v>1</v>
      </c>
    </row>
    <row r="1041" spans="1:24" x14ac:dyDescent="0.2">
      <c r="A1041" s="39">
        <v>1</v>
      </c>
      <c r="B1041" s="39">
        <v>1</v>
      </c>
      <c r="C1041" s="39">
        <v>7</v>
      </c>
      <c r="D1041" s="39">
        <v>4</v>
      </c>
      <c r="E1041" s="39">
        <v>7</v>
      </c>
      <c r="F1041" s="39">
        <v>1</v>
      </c>
      <c r="G1041" s="39">
        <v>1</v>
      </c>
      <c r="Q1041" s="39">
        <v>1</v>
      </c>
      <c r="R1041" s="39">
        <v>1</v>
      </c>
      <c r="S1041" s="39">
        <v>1</v>
      </c>
      <c r="T1041" s="39">
        <v>3</v>
      </c>
      <c r="U1041" s="39">
        <v>1</v>
      </c>
      <c r="V1041" s="39">
        <v>3</v>
      </c>
      <c r="W1041" s="39">
        <v>1</v>
      </c>
      <c r="X1041" s="39">
        <v>1</v>
      </c>
    </row>
    <row r="1042" spans="1:24" x14ac:dyDescent="0.2">
      <c r="A1042" s="39">
        <v>1</v>
      </c>
      <c r="B1042" s="39">
        <v>1</v>
      </c>
      <c r="C1042" s="39">
        <v>7</v>
      </c>
      <c r="D1042" s="39">
        <v>4</v>
      </c>
      <c r="E1042" s="39">
        <v>7</v>
      </c>
      <c r="F1042" s="39">
        <v>2</v>
      </c>
      <c r="G1042" s="39">
        <v>1</v>
      </c>
      <c r="Q1042" s="39">
        <v>1</v>
      </c>
      <c r="R1042" s="39">
        <v>1</v>
      </c>
      <c r="S1042" s="39">
        <v>1</v>
      </c>
      <c r="T1042" s="39">
        <v>3</v>
      </c>
      <c r="U1042" s="39">
        <v>2</v>
      </c>
      <c r="V1042" s="39">
        <v>3</v>
      </c>
      <c r="W1042" s="39">
        <v>0</v>
      </c>
      <c r="X1042" s="39">
        <v>1</v>
      </c>
    </row>
    <row r="1043" spans="1:24" x14ac:dyDescent="0.2">
      <c r="A1043" s="39">
        <v>1</v>
      </c>
      <c r="B1043" s="39">
        <v>1</v>
      </c>
      <c r="C1043" s="39">
        <v>7</v>
      </c>
      <c r="D1043" s="39">
        <v>4</v>
      </c>
      <c r="E1043" s="39">
        <v>7</v>
      </c>
      <c r="F1043" s="39">
        <v>3</v>
      </c>
      <c r="G1043" s="39">
        <v>1</v>
      </c>
      <c r="Q1043" s="39">
        <v>1</v>
      </c>
      <c r="R1043" s="39">
        <v>1</v>
      </c>
      <c r="S1043" s="39">
        <v>1</v>
      </c>
      <c r="T1043" s="39">
        <v>3</v>
      </c>
      <c r="U1043" s="39">
        <v>2</v>
      </c>
      <c r="V1043" s="39">
        <v>3</v>
      </c>
      <c r="W1043" s="39">
        <v>1</v>
      </c>
      <c r="X1043" s="39">
        <v>1</v>
      </c>
    </row>
    <row r="1044" spans="1:24" x14ac:dyDescent="0.2">
      <c r="A1044" s="39">
        <v>1</v>
      </c>
      <c r="B1044" s="39">
        <v>1</v>
      </c>
      <c r="C1044" s="39">
        <v>7</v>
      </c>
      <c r="D1044" s="39">
        <v>4</v>
      </c>
      <c r="E1044" s="39">
        <v>7</v>
      </c>
      <c r="F1044" s="39">
        <v>4</v>
      </c>
      <c r="G1044" s="39">
        <v>1</v>
      </c>
      <c r="Q1044" s="39">
        <v>1</v>
      </c>
      <c r="R1044" s="39">
        <v>1</v>
      </c>
      <c r="S1044" s="39">
        <v>1</v>
      </c>
      <c r="T1044" s="39">
        <v>3</v>
      </c>
      <c r="U1044" s="39">
        <v>2</v>
      </c>
      <c r="V1044" s="39">
        <v>3</v>
      </c>
      <c r="W1044" s="39">
        <v>2</v>
      </c>
      <c r="X1044" s="39">
        <v>1</v>
      </c>
    </row>
    <row r="1045" spans="1:24" x14ac:dyDescent="0.2">
      <c r="A1045" s="39">
        <v>1</v>
      </c>
      <c r="B1045" s="39">
        <v>1</v>
      </c>
      <c r="C1045" s="39">
        <v>7</v>
      </c>
      <c r="D1045" s="39">
        <v>5</v>
      </c>
      <c r="E1045" s="39">
        <v>7</v>
      </c>
      <c r="F1045" s="39">
        <v>0</v>
      </c>
      <c r="G1045" s="39">
        <v>1</v>
      </c>
      <c r="Q1045" s="39">
        <v>1</v>
      </c>
      <c r="R1045" s="39">
        <v>1</v>
      </c>
      <c r="S1045" s="39">
        <v>1</v>
      </c>
      <c r="T1045" s="39">
        <v>3</v>
      </c>
      <c r="U1045" s="39">
        <v>3</v>
      </c>
      <c r="V1045" s="39">
        <v>3</v>
      </c>
      <c r="W1045" s="39">
        <v>0</v>
      </c>
      <c r="X1045" s="39">
        <v>1</v>
      </c>
    </row>
    <row r="1046" spans="1:24" x14ac:dyDescent="0.2">
      <c r="A1046" s="39">
        <v>1</v>
      </c>
      <c r="B1046" s="39">
        <v>1</v>
      </c>
      <c r="C1046" s="39">
        <v>7</v>
      </c>
      <c r="D1046" s="39">
        <v>5</v>
      </c>
      <c r="E1046" s="39">
        <v>7</v>
      </c>
      <c r="F1046" s="39">
        <v>1</v>
      </c>
      <c r="G1046" s="39">
        <v>1</v>
      </c>
      <c r="Q1046" s="39">
        <v>1</v>
      </c>
      <c r="R1046" s="39">
        <v>1</v>
      </c>
      <c r="S1046" s="39">
        <v>1</v>
      </c>
      <c r="T1046" s="39">
        <v>3</v>
      </c>
      <c r="U1046" s="39">
        <v>3</v>
      </c>
      <c r="V1046" s="39">
        <v>3</v>
      </c>
      <c r="W1046" s="39">
        <v>1</v>
      </c>
      <c r="X1046" s="39">
        <v>1</v>
      </c>
    </row>
    <row r="1047" spans="1:24" x14ac:dyDescent="0.2">
      <c r="A1047" s="39">
        <v>1</v>
      </c>
      <c r="B1047" s="39">
        <v>1</v>
      </c>
      <c r="C1047" s="39">
        <v>7</v>
      </c>
      <c r="D1047" s="39">
        <v>5</v>
      </c>
      <c r="E1047" s="39">
        <v>7</v>
      </c>
      <c r="F1047" s="39">
        <v>2</v>
      </c>
      <c r="G1047" s="39">
        <v>1</v>
      </c>
      <c r="Q1047" s="39">
        <v>1</v>
      </c>
      <c r="R1047" s="39">
        <v>1</v>
      </c>
      <c r="S1047" s="39">
        <v>1</v>
      </c>
      <c r="T1047" s="39">
        <v>3</v>
      </c>
      <c r="U1047" s="39">
        <v>3</v>
      </c>
      <c r="V1047" s="39">
        <v>3</v>
      </c>
      <c r="W1047" s="39">
        <v>2</v>
      </c>
      <c r="X1047" s="39">
        <v>1</v>
      </c>
    </row>
    <row r="1048" spans="1:24" x14ac:dyDescent="0.2">
      <c r="A1048" s="39">
        <v>1</v>
      </c>
      <c r="B1048" s="39">
        <v>1</v>
      </c>
      <c r="C1048" s="39">
        <v>7</v>
      </c>
      <c r="D1048" s="39">
        <v>5</v>
      </c>
      <c r="E1048" s="39">
        <v>7</v>
      </c>
      <c r="F1048" s="39">
        <v>3</v>
      </c>
      <c r="G1048" s="39">
        <v>1</v>
      </c>
      <c r="Q1048" s="39">
        <v>1</v>
      </c>
      <c r="R1048" s="39">
        <v>1</v>
      </c>
      <c r="S1048" s="39">
        <v>1</v>
      </c>
      <c r="T1048" s="39">
        <v>3</v>
      </c>
      <c r="U1048" s="39">
        <v>3</v>
      </c>
      <c r="V1048" s="39">
        <v>3</v>
      </c>
      <c r="W1048" s="39">
        <v>3</v>
      </c>
      <c r="X1048" s="39">
        <v>1</v>
      </c>
    </row>
    <row r="1049" spans="1:24" x14ac:dyDescent="0.2">
      <c r="A1049" s="39">
        <v>1</v>
      </c>
      <c r="B1049" s="39">
        <v>1</v>
      </c>
      <c r="C1049" s="39">
        <v>7</v>
      </c>
      <c r="D1049" s="39">
        <v>5</v>
      </c>
      <c r="E1049" s="39">
        <v>7</v>
      </c>
      <c r="F1049" s="39">
        <v>4</v>
      </c>
      <c r="G1049" s="39">
        <v>1</v>
      </c>
      <c r="Q1049" s="39">
        <v>1</v>
      </c>
      <c r="R1049" s="39">
        <v>1</v>
      </c>
      <c r="S1049" s="39">
        <v>1</v>
      </c>
      <c r="T1049" s="39">
        <v>3</v>
      </c>
      <c r="U1049" s="39">
        <v>4</v>
      </c>
      <c r="V1049" s="39">
        <v>3</v>
      </c>
      <c r="W1049" s="39">
        <v>0</v>
      </c>
      <c r="X1049" s="39">
        <v>1</v>
      </c>
    </row>
    <row r="1050" spans="1:24" x14ac:dyDescent="0.2">
      <c r="A1050" s="39">
        <v>1</v>
      </c>
      <c r="B1050" s="39">
        <v>1</v>
      </c>
      <c r="C1050" s="39">
        <v>7</v>
      </c>
      <c r="D1050" s="39">
        <v>5</v>
      </c>
      <c r="E1050" s="39">
        <v>7</v>
      </c>
      <c r="F1050" s="39">
        <v>5</v>
      </c>
      <c r="G1050" s="39">
        <v>1</v>
      </c>
      <c r="Q1050" s="39">
        <v>1</v>
      </c>
      <c r="R1050" s="39">
        <v>1</v>
      </c>
      <c r="S1050" s="39">
        <v>1</v>
      </c>
      <c r="T1050" s="39">
        <v>3</v>
      </c>
      <c r="U1050" s="39">
        <v>4</v>
      </c>
      <c r="V1050" s="39">
        <v>3</v>
      </c>
      <c r="W1050" s="39">
        <v>1</v>
      </c>
      <c r="X1050" s="39">
        <v>1</v>
      </c>
    </row>
    <row r="1051" spans="1:24" x14ac:dyDescent="0.2">
      <c r="A1051" s="39">
        <v>1</v>
      </c>
      <c r="B1051" s="39">
        <v>1</v>
      </c>
      <c r="C1051" s="39">
        <v>7</v>
      </c>
      <c r="D1051" s="39">
        <v>6</v>
      </c>
      <c r="E1051" s="39">
        <v>7</v>
      </c>
      <c r="F1051" s="39">
        <v>0</v>
      </c>
      <c r="G1051" s="39">
        <v>1</v>
      </c>
      <c r="Q1051" s="39">
        <v>1</v>
      </c>
      <c r="R1051" s="39">
        <v>1</v>
      </c>
      <c r="S1051" s="39">
        <v>1</v>
      </c>
      <c r="T1051" s="39">
        <v>3</v>
      </c>
      <c r="U1051" s="39">
        <v>4</v>
      </c>
      <c r="V1051" s="39">
        <v>3</v>
      </c>
      <c r="W1051" s="39">
        <v>2</v>
      </c>
      <c r="X1051" s="39">
        <v>1</v>
      </c>
    </row>
    <row r="1052" spans="1:24" x14ac:dyDescent="0.2">
      <c r="A1052" s="39">
        <v>1</v>
      </c>
      <c r="B1052" s="39">
        <v>1</v>
      </c>
      <c r="C1052" s="39">
        <v>7</v>
      </c>
      <c r="D1052" s="39">
        <v>6</v>
      </c>
      <c r="E1052" s="39">
        <v>7</v>
      </c>
      <c r="F1052" s="39">
        <v>1</v>
      </c>
      <c r="G1052" s="39">
        <v>1</v>
      </c>
      <c r="Q1052" s="39">
        <v>1</v>
      </c>
      <c r="R1052" s="39">
        <v>1</v>
      </c>
      <c r="S1052" s="39">
        <v>1</v>
      </c>
      <c r="T1052" s="39">
        <v>3</v>
      </c>
      <c r="U1052" s="39">
        <v>4</v>
      </c>
      <c r="V1052" s="39">
        <v>3</v>
      </c>
      <c r="W1052" s="39">
        <v>3</v>
      </c>
      <c r="X1052" s="39">
        <v>1</v>
      </c>
    </row>
    <row r="1053" spans="1:24" x14ac:dyDescent="0.2">
      <c r="A1053" s="39">
        <v>1</v>
      </c>
      <c r="B1053" s="39">
        <v>1</v>
      </c>
      <c r="C1053" s="39">
        <v>7</v>
      </c>
      <c r="D1053" s="39">
        <v>6</v>
      </c>
      <c r="E1053" s="39">
        <v>7</v>
      </c>
      <c r="F1053" s="39">
        <v>2</v>
      </c>
      <c r="G1053" s="39">
        <v>1</v>
      </c>
      <c r="Q1053" s="39">
        <v>1</v>
      </c>
      <c r="R1053" s="39">
        <v>1</v>
      </c>
      <c r="S1053" s="39">
        <v>1</v>
      </c>
      <c r="T1053" s="39">
        <v>3</v>
      </c>
      <c r="U1053" s="39">
        <v>4</v>
      </c>
      <c r="V1053" s="39">
        <v>3</v>
      </c>
      <c r="W1053" s="39">
        <v>4</v>
      </c>
      <c r="X1053" s="39">
        <v>1</v>
      </c>
    </row>
    <row r="1054" spans="1:24" x14ac:dyDescent="0.2">
      <c r="A1054" s="39">
        <v>1</v>
      </c>
      <c r="B1054" s="39">
        <v>1</v>
      </c>
      <c r="C1054" s="39">
        <v>7</v>
      </c>
      <c r="D1054" s="39">
        <v>6</v>
      </c>
      <c r="E1054" s="39">
        <v>7</v>
      </c>
      <c r="F1054" s="39">
        <v>3</v>
      </c>
      <c r="G1054" s="39">
        <v>1</v>
      </c>
      <c r="Q1054" s="39">
        <v>1</v>
      </c>
      <c r="R1054" s="39">
        <v>1</v>
      </c>
      <c r="S1054" s="39">
        <v>1</v>
      </c>
      <c r="T1054" s="39">
        <v>3</v>
      </c>
      <c r="U1054" s="39">
        <v>5</v>
      </c>
      <c r="V1054" s="39">
        <v>3</v>
      </c>
      <c r="W1054" s="39">
        <v>0</v>
      </c>
      <c r="X1054" s="39">
        <v>1</v>
      </c>
    </row>
    <row r="1055" spans="1:24" x14ac:dyDescent="0.2">
      <c r="A1055" s="39">
        <v>1</v>
      </c>
      <c r="B1055" s="39">
        <v>1</v>
      </c>
      <c r="C1055" s="39">
        <v>7</v>
      </c>
      <c r="D1055" s="39">
        <v>6</v>
      </c>
      <c r="E1055" s="39">
        <v>7</v>
      </c>
      <c r="F1055" s="39">
        <v>4</v>
      </c>
      <c r="G1055" s="39">
        <v>1</v>
      </c>
      <c r="Q1055" s="39">
        <v>1</v>
      </c>
      <c r="R1055" s="39">
        <v>1</v>
      </c>
      <c r="S1055" s="39">
        <v>1</v>
      </c>
      <c r="T1055" s="39">
        <v>3</v>
      </c>
      <c r="U1055" s="39">
        <v>5</v>
      </c>
      <c r="V1055" s="39">
        <v>3</v>
      </c>
      <c r="W1055" s="39">
        <v>1</v>
      </c>
      <c r="X1055" s="39">
        <v>1</v>
      </c>
    </row>
    <row r="1056" spans="1:24" x14ac:dyDescent="0.2">
      <c r="A1056" s="39">
        <v>1</v>
      </c>
      <c r="B1056" s="39">
        <v>1</v>
      </c>
      <c r="C1056" s="39">
        <v>7</v>
      </c>
      <c r="D1056" s="39">
        <v>6</v>
      </c>
      <c r="E1056" s="39">
        <v>7</v>
      </c>
      <c r="F1056" s="39">
        <v>5</v>
      </c>
      <c r="G1056" s="39">
        <v>1</v>
      </c>
      <c r="Q1056" s="39">
        <v>1</v>
      </c>
      <c r="R1056" s="39">
        <v>1</v>
      </c>
      <c r="S1056" s="39">
        <v>1</v>
      </c>
      <c r="T1056" s="39">
        <v>3</v>
      </c>
      <c r="U1056" s="39">
        <v>5</v>
      </c>
      <c r="V1056" s="39">
        <v>3</v>
      </c>
      <c r="W1056" s="39">
        <v>2</v>
      </c>
      <c r="X1056" s="39">
        <v>1</v>
      </c>
    </row>
    <row r="1057" spans="1:24" x14ac:dyDescent="0.2">
      <c r="A1057" s="39">
        <v>1</v>
      </c>
      <c r="B1057" s="39">
        <v>1</v>
      </c>
      <c r="C1057" s="39">
        <v>7</v>
      </c>
      <c r="D1057" s="39">
        <v>6</v>
      </c>
      <c r="E1057" s="39">
        <v>7</v>
      </c>
      <c r="F1057" s="39">
        <v>6</v>
      </c>
      <c r="G1057" s="39">
        <v>1</v>
      </c>
      <c r="Q1057" s="39">
        <v>1</v>
      </c>
      <c r="R1057" s="39">
        <v>1</v>
      </c>
      <c r="S1057" s="39">
        <v>1</v>
      </c>
      <c r="T1057" s="39">
        <v>3</v>
      </c>
      <c r="U1057" s="39">
        <v>5</v>
      </c>
      <c r="V1057" s="39">
        <v>3</v>
      </c>
      <c r="W1057" s="39">
        <v>3</v>
      </c>
      <c r="X1057" s="39">
        <v>1</v>
      </c>
    </row>
    <row r="1058" spans="1:24" x14ac:dyDescent="0.2">
      <c r="A1058" s="39">
        <v>1</v>
      </c>
      <c r="B1058" s="39">
        <v>1</v>
      </c>
      <c r="C1058" s="39">
        <v>7</v>
      </c>
      <c r="D1058" s="39">
        <v>7</v>
      </c>
      <c r="E1058" s="39">
        <v>7</v>
      </c>
      <c r="F1058" s="39">
        <v>0</v>
      </c>
      <c r="G1058" s="39">
        <v>1</v>
      </c>
      <c r="Q1058" s="39">
        <v>1</v>
      </c>
      <c r="R1058" s="39">
        <v>1</v>
      </c>
      <c r="S1058" s="39">
        <v>1</v>
      </c>
      <c r="T1058" s="39">
        <v>3</v>
      </c>
      <c r="U1058" s="39">
        <v>5</v>
      </c>
      <c r="V1058" s="39">
        <v>3</v>
      </c>
      <c r="W1058" s="39">
        <v>4</v>
      </c>
      <c r="X1058" s="39">
        <v>1</v>
      </c>
    </row>
    <row r="1059" spans="1:24" x14ac:dyDescent="0.2">
      <c r="A1059" s="39">
        <v>1</v>
      </c>
      <c r="B1059" s="39">
        <v>1</v>
      </c>
      <c r="C1059" s="39">
        <v>7</v>
      </c>
      <c r="D1059" s="39">
        <v>7</v>
      </c>
      <c r="E1059" s="39">
        <v>7</v>
      </c>
      <c r="F1059" s="39">
        <v>1</v>
      </c>
      <c r="G1059" s="39">
        <v>1</v>
      </c>
      <c r="Q1059" s="39">
        <v>1</v>
      </c>
      <c r="R1059" s="39">
        <v>1</v>
      </c>
      <c r="S1059" s="39">
        <v>1</v>
      </c>
      <c r="T1059" s="39">
        <v>3</v>
      </c>
      <c r="U1059" s="39">
        <v>5</v>
      </c>
      <c r="V1059" s="39">
        <v>3</v>
      </c>
      <c r="W1059" s="39">
        <v>5</v>
      </c>
      <c r="X1059" s="39">
        <v>1</v>
      </c>
    </row>
    <row r="1060" spans="1:24" x14ac:dyDescent="0.2">
      <c r="A1060" s="39">
        <v>1</v>
      </c>
      <c r="B1060" s="39">
        <v>1</v>
      </c>
      <c r="C1060" s="39">
        <v>7</v>
      </c>
      <c r="D1060" s="39">
        <v>7</v>
      </c>
      <c r="E1060" s="39">
        <v>7</v>
      </c>
      <c r="F1060" s="39">
        <v>2</v>
      </c>
      <c r="G1060" s="39">
        <v>1</v>
      </c>
      <c r="Q1060" s="39">
        <v>1</v>
      </c>
      <c r="R1060" s="39">
        <v>1</v>
      </c>
      <c r="S1060" s="39">
        <v>1</v>
      </c>
      <c r="T1060" s="39">
        <v>3</v>
      </c>
      <c r="U1060" s="39">
        <v>6</v>
      </c>
      <c r="V1060" s="39">
        <v>3</v>
      </c>
      <c r="W1060" s="39">
        <v>0</v>
      </c>
      <c r="X1060" s="39">
        <v>1</v>
      </c>
    </row>
    <row r="1061" spans="1:24" x14ac:dyDescent="0.2">
      <c r="A1061" s="39">
        <v>1</v>
      </c>
      <c r="B1061" s="39">
        <v>1</v>
      </c>
      <c r="C1061" s="39">
        <v>7</v>
      </c>
      <c r="D1061" s="39">
        <v>7</v>
      </c>
      <c r="E1061" s="39">
        <v>7</v>
      </c>
      <c r="F1061" s="39">
        <v>3</v>
      </c>
      <c r="G1061" s="39">
        <v>1</v>
      </c>
      <c r="Q1061" s="39">
        <v>1</v>
      </c>
      <c r="R1061" s="39">
        <v>1</v>
      </c>
      <c r="S1061" s="39">
        <v>1</v>
      </c>
      <c r="T1061" s="39">
        <v>3</v>
      </c>
      <c r="U1061" s="39">
        <v>6</v>
      </c>
      <c r="V1061" s="39">
        <v>3</v>
      </c>
      <c r="W1061" s="39">
        <v>1</v>
      </c>
      <c r="X1061" s="39">
        <v>1</v>
      </c>
    </row>
    <row r="1062" spans="1:24" x14ac:dyDescent="0.2">
      <c r="A1062" s="39">
        <v>1</v>
      </c>
      <c r="B1062" s="39">
        <v>1</v>
      </c>
      <c r="C1062" s="39">
        <v>7</v>
      </c>
      <c r="D1062" s="39">
        <v>7</v>
      </c>
      <c r="E1062" s="39">
        <v>7</v>
      </c>
      <c r="F1062" s="39">
        <v>4</v>
      </c>
      <c r="G1062" s="39">
        <v>1</v>
      </c>
      <c r="Q1062" s="39">
        <v>1</v>
      </c>
      <c r="R1062" s="39">
        <v>1</v>
      </c>
      <c r="S1062" s="39">
        <v>1</v>
      </c>
      <c r="T1062" s="39">
        <v>3</v>
      </c>
      <c r="U1062" s="39">
        <v>6</v>
      </c>
      <c r="V1062" s="39">
        <v>3</v>
      </c>
      <c r="W1062" s="39">
        <v>2</v>
      </c>
      <c r="X1062" s="39">
        <v>1</v>
      </c>
    </row>
    <row r="1063" spans="1:24" x14ac:dyDescent="0.2">
      <c r="A1063" s="39">
        <v>1</v>
      </c>
      <c r="B1063" s="39">
        <v>1</v>
      </c>
      <c r="C1063" s="39">
        <v>7</v>
      </c>
      <c r="D1063" s="39">
        <v>7</v>
      </c>
      <c r="E1063" s="39">
        <v>7</v>
      </c>
      <c r="F1063" s="39">
        <v>5</v>
      </c>
      <c r="G1063" s="39">
        <v>1</v>
      </c>
      <c r="Q1063" s="39">
        <v>1</v>
      </c>
      <c r="R1063" s="39">
        <v>1</v>
      </c>
      <c r="S1063" s="39">
        <v>1</v>
      </c>
      <c r="T1063" s="39">
        <v>3</v>
      </c>
      <c r="U1063" s="39">
        <v>6</v>
      </c>
      <c r="V1063" s="39">
        <v>3</v>
      </c>
      <c r="W1063" s="39">
        <v>3</v>
      </c>
      <c r="X1063" s="39">
        <v>1</v>
      </c>
    </row>
    <row r="1064" spans="1:24" x14ac:dyDescent="0.2">
      <c r="A1064" s="39">
        <v>1</v>
      </c>
      <c r="B1064" s="39">
        <v>1</v>
      </c>
      <c r="C1064" s="39">
        <v>7</v>
      </c>
      <c r="D1064" s="39">
        <v>7</v>
      </c>
      <c r="E1064" s="39">
        <v>7</v>
      </c>
      <c r="F1064" s="39">
        <v>6</v>
      </c>
      <c r="G1064" s="39">
        <v>1</v>
      </c>
      <c r="Q1064" s="39">
        <v>1</v>
      </c>
      <c r="R1064" s="39">
        <v>1</v>
      </c>
      <c r="S1064" s="39">
        <v>1</v>
      </c>
      <c r="T1064" s="39">
        <v>3</v>
      </c>
      <c r="U1064" s="39">
        <v>6</v>
      </c>
      <c r="V1064" s="39">
        <v>3</v>
      </c>
      <c r="W1064" s="39">
        <v>4</v>
      </c>
      <c r="X1064" s="39">
        <v>1</v>
      </c>
    </row>
    <row r="1065" spans="1:24" x14ac:dyDescent="0.2">
      <c r="A1065" s="40">
        <v>1</v>
      </c>
      <c r="B1065" s="40">
        <v>1</v>
      </c>
      <c r="C1065" s="40">
        <v>7</v>
      </c>
      <c r="D1065" s="40">
        <v>7</v>
      </c>
      <c r="E1065" s="40">
        <v>7</v>
      </c>
      <c r="F1065" s="40">
        <v>7</v>
      </c>
      <c r="G1065" s="40">
        <v>1</v>
      </c>
      <c r="Q1065" s="39">
        <v>1</v>
      </c>
      <c r="R1065" s="39">
        <v>1</v>
      </c>
      <c r="S1065" s="39">
        <v>1</v>
      </c>
      <c r="T1065" s="39">
        <v>3</v>
      </c>
      <c r="U1065" s="39">
        <v>6</v>
      </c>
      <c r="V1065" s="39">
        <v>3</v>
      </c>
      <c r="W1065" s="39">
        <v>5</v>
      </c>
      <c r="X1065" s="39">
        <v>1</v>
      </c>
    </row>
    <row r="1066" spans="1:24" x14ac:dyDescent="0.2">
      <c r="A1066" s="40">
        <v>1</v>
      </c>
      <c r="B1066" s="40">
        <v>1</v>
      </c>
      <c r="C1066" s="40">
        <v>7</v>
      </c>
      <c r="D1066" s="40">
        <v>8</v>
      </c>
      <c r="E1066" s="40">
        <v>7</v>
      </c>
      <c r="F1066" s="41">
        <v>0</v>
      </c>
      <c r="G1066" s="41">
        <v>1</v>
      </c>
      <c r="Q1066" s="39">
        <v>1</v>
      </c>
      <c r="R1066" s="39">
        <v>1</v>
      </c>
      <c r="S1066" s="39">
        <v>1</v>
      </c>
      <c r="T1066" s="39">
        <v>3</v>
      </c>
      <c r="U1066" s="39">
        <v>6</v>
      </c>
      <c r="V1066" s="39">
        <v>3</v>
      </c>
      <c r="W1066" s="39">
        <v>6</v>
      </c>
      <c r="X1066" s="39">
        <v>1</v>
      </c>
    </row>
    <row r="1067" spans="1:24" x14ac:dyDescent="0.2">
      <c r="A1067" s="40">
        <v>1</v>
      </c>
      <c r="B1067" s="40">
        <v>1</v>
      </c>
      <c r="C1067" s="40">
        <v>7</v>
      </c>
      <c r="D1067" s="40">
        <v>8</v>
      </c>
      <c r="E1067" s="40">
        <v>7</v>
      </c>
      <c r="F1067" s="41">
        <v>1</v>
      </c>
      <c r="G1067" s="41">
        <v>1</v>
      </c>
      <c r="Q1067" s="39">
        <v>1</v>
      </c>
      <c r="R1067" s="39">
        <v>1</v>
      </c>
      <c r="S1067" s="39">
        <v>1</v>
      </c>
      <c r="T1067" s="39">
        <v>3</v>
      </c>
      <c r="U1067" s="39">
        <v>7</v>
      </c>
      <c r="V1067" s="39">
        <v>3</v>
      </c>
      <c r="W1067" s="39">
        <v>0</v>
      </c>
      <c r="X1067" s="39">
        <v>1</v>
      </c>
    </row>
    <row r="1068" spans="1:24" x14ac:dyDescent="0.2">
      <c r="A1068" s="40">
        <v>1</v>
      </c>
      <c r="B1068" s="40">
        <v>1</v>
      </c>
      <c r="C1068" s="40">
        <v>7</v>
      </c>
      <c r="D1068" s="40">
        <v>8</v>
      </c>
      <c r="E1068" s="40">
        <v>7</v>
      </c>
      <c r="F1068" s="41">
        <v>2</v>
      </c>
      <c r="G1068" s="41">
        <v>1</v>
      </c>
      <c r="Q1068" s="39">
        <v>1</v>
      </c>
      <c r="R1068" s="39">
        <v>1</v>
      </c>
      <c r="S1068" s="39">
        <v>1</v>
      </c>
      <c r="T1068" s="39">
        <v>3</v>
      </c>
      <c r="U1068" s="39">
        <v>7</v>
      </c>
      <c r="V1068" s="39">
        <v>3</v>
      </c>
      <c r="W1068" s="39">
        <v>1</v>
      </c>
      <c r="X1068" s="39">
        <v>1</v>
      </c>
    </row>
    <row r="1069" spans="1:24" x14ac:dyDescent="0.2">
      <c r="A1069" s="40">
        <v>1</v>
      </c>
      <c r="B1069" s="40">
        <v>1</v>
      </c>
      <c r="C1069" s="40">
        <v>7</v>
      </c>
      <c r="D1069" s="40">
        <v>8</v>
      </c>
      <c r="E1069" s="40">
        <v>7</v>
      </c>
      <c r="F1069" s="41">
        <v>3</v>
      </c>
      <c r="G1069" s="41">
        <v>1</v>
      </c>
      <c r="Q1069" s="39">
        <v>1</v>
      </c>
      <c r="R1069" s="39">
        <v>1</v>
      </c>
      <c r="S1069" s="39">
        <v>1</v>
      </c>
      <c r="T1069" s="39">
        <v>3</v>
      </c>
      <c r="U1069" s="39">
        <v>7</v>
      </c>
      <c r="V1069" s="39">
        <v>3</v>
      </c>
      <c r="W1069" s="39">
        <v>2</v>
      </c>
      <c r="X1069" s="39">
        <v>1</v>
      </c>
    </row>
    <row r="1070" spans="1:24" x14ac:dyDescent="0.2">
      <c r="A1070" s="40">
        <v>1</v>
      </c>
      <c r="B1070" s="40">
        <v>1</v>
      </c>
      <c r="C1070" s="40">
        <v>7</v>
      </c>
      <c r="D1070" s="40">
        <v>8</v>
      </c>
      <c r="E1070" s="40">
        <v>7</v>
      </c>
      <c r="F1070" s="41">
        <v>4</v>
      </c>
      <c r="G1070" s="41">
        <v>1</v>
      </c>
      <c r="Q1070" s="39">
        <v>1</v>
      </c>
      <c r="R1070" s="39">
        <v>1</v>
      </c>
      <c r="S1070" s="39">
        <v>1</v>
      </c>
      <c r="T1070" s="39">
        <v>3</v>
      </c>
      <c r="U1070" s="39">
        <v>7</v>
      </c>
      <c r="V1070" s="39">
        <v>3</v>
      </c>
      <c r="W1070" s="39">
        <v>3</v>
      </c>
      <c r="X1070" s="39">
        <v>1</v>
      </c>
    </row>
    <row r="1071" spans="1:24" x14ac:dyDescent="0.2">
      <c r="A1071" s="40">
        <v>1</v>
      </c>
      <c r="B1071" s="40">
        <v>1</v>
      </c>
      <c r="C1071" s="40">
        <v>7</v>
      </c>
      <c r="D1071" s="40">
        <v>8</v>
      </c>
      <c r="E1071" s="40">
        <v>7</v>
      </c>
      <c r="F1071" s="41">
        <v>5</v>
      </c>
      <c r="G1071" s="41">
        <v>1</v>
      </c>
      <c r="Q1071" s="39">
        <v>1</v>
      </c>
      <c r="R1071" s="39">
        <v>1</v>
      </c>
      <c r="S1071" s="39">
        <v>1</v>
      </c>
      <c r="T1071" s="39">
        <v>3</v>
      </c>
      <c r="U1071" s="39">
        <v>7</v>
      </c>
      <c r="V1071" s="39">
        <v>3</v>
      </c>
      <c r="W1071" s="39">
        <v>4</v>
      </c>
      <c r="X1071" s="39">
        <v>1</v>
      </c>
    </row>
    <row r="1072" spans="1:24" x14ac:dyDescent="0.2">
      <c r="A1072" s="40">
        <v>1</v>
      </c>
      <c r="B1072" s="40">
        <v>1</v>
      </c>
      <c r="C1072" s="40">
        <v>7</v>
      </c>
      <c r="D1072" s="40">
        <v>8</v>
      </c>
      <c r="E1072" s="40">
        <v>7</v>
      </c>
      <c r="F1072" s="41">
        <v>6</v>
      </c>
      <c r="G1072" s="41">
        <v>1</v>
      </c>
      <c r="Q1072" s="39">
        <v>1</v>
      </c>
      <c r="R1072" s="39">
        <v>1</v>
      </c>
      <c r="S1072" s="39">
        <v>1</v>
      </c>
      <c r="T1072" s="39">
        <v>3</v>
      </c>
      <c r="U1072" s="39">
        <v>7</v>
      </c>
      <c r="V1072" s="39">
        <v>3</v>
      </c>
      <c r="W1072" s="39">
        <v>5</v>
      </c>
      <c r="X1072" s="39">
        <v>1</v>
      </c>
    </row>
    <row r="1073" spans="1:24" x14ac:dyDescent="0.2">
      <c r="A1073" s="40">
        <v>1</v>
      </c>
      <c r="B1073" s="40">
        <v>1</v>
      </c>
      <c r="C1073" s="40">
        <v>7</v>
      </c>
      <c r="D1073" s="40">
        <v>8</v>
      </c>
      <c r="E1073" s="40">
        <v>7</v>
      </c>
      <c r="F1073" s="41">
        <v>7</v>
      </c>
      <c r="G1073" s="41">
        <v>1</v>
      </c>
      <c r="Q1073" s="39">
        <v>1</v>
      </c>
      <c r="R1073" s="39">
        <v>1</v>
      </c>
      <c r="S1073" s="39">
        <v>1</v>
      </c>
      <c r="T1073" s="39">
        <v>3</v>
      </c>
      <c r="U1073" s="39">
        <v>7</v>
      </c>
      <c r="V1073" s="39">
        <v>3</v>
      </c>
      <c r="W1073" s="39">
        <v>6</v>
      </c>
      <c r="X1073" s="39">
        <v>1</v>
      </c>
    </row>
    <row r="1074" spans="1:24" x14ac:dyDescent="0.2">
      <c r="A1074" s="42">
        <v>1</v>
      </c>
      <c r="B1074" s="42">
        <v>1</v>
      </c>
      <c r="C1074" s="42">
        <v>7</v>
      </c>
      <c r="D1074" s="42">
        <v>8</v>
      </c>
      <c r="E1074" s="42">
        <v>7</v>
      </c>
      <c r="F1074" s="43">
        <v>8</v>
      </c>
      <c r="G1074" s="43">
        <v>1</v>
      </c>
      <c r="Q1074" s="42">
        <v>1</v>
      </c>
      <c r="R1074" s="42">
        <v>1</v>
      </c>
      <c r="S1074" s="42">
        <v>1</v>
      </c>
      <c r="T1074" s="42">
        <v>3</v>
      </c>
      <c r="U1074" s="42">
        <v>7</v>
      </c>
      <c r="V1074" s="42">
        <v>3</v>
      </c>
      <c r="W1074" s="42">
        <v>7</v>
      </c>
      <c r="X1074" s="42">
        <v>1</v>
      </c>
    </row>
    <row r="1075" spans="1:24" x14ac:dyDescent="0.2">
      <c r="A1075" s="39">
        <v>0</v>
      </c>
      <c r="B1075" s="39">
        <v>0</v>
      </c>
      <c r="C1075" s="39">
        <v>8</v>
      </c>
      <c r="D1075" s="39">
        <v>0</v>
      </c>
      <c r="E1075" s="39">
        <v>8</v>
      </c>
      <c r="F1075" s="39">
        <v>0</v>
      </c>
      <c r="G1075" s="39">
        <v>1</v>
      </c>
      <c r="Q1075" s="39">
        <v>0</v>
      </c>
      <c r="R1075" s="39">
        <v>1</v>
      </c>
      <c r="S1075" s="39">
        <v>0</v>
      </c>
      <c r="T1075" s="39">
        <v>3</v>
      </c>
      <c r="U1075" s="39">
        <v>0</v>
      </c>
      <c r="V1075" s="39">
        <v>3</v>
      </c>
      <c r="W1075" s="39">
        <v>0</v>
      </c>
      <c r="X1075" s="39">
        <v>1</v>
      </c>
    </row>
    <row r="1076" spans="1:24" x14ac:dyDescent="0.2">
      <c r="A1076" s="39">
        <v>0</v>
      </c>
      <c r="B1076" s="39">
        <v>0</v>
      </c>
      <c r="C1076" s="39">
        <v>8</v>
      </c>
      <c r="D1076" s="39">
        <v>1</v>
      </c>
      <c r="E1076" s="39">
        <v>8</v>
      </c>
      <c r="F1076" s="39">
        <v>0</v>
      </c>
      <c r="G1076" s="39">
        <v>1</v>
      </c>
      <c r="Q1076" s="39">
        <v>0</v>
      </c>
      <c r="R1076" s="39">
        <v>1</v>
      </c>
      <c r="S1076" s="39">
        <v>0</v>
      </c>
      <c r="T1076" s="39">
        <v>3</v>
      </c>
      <c r="U1076" s="39">
        <v>1</v>
      </c>
      <c r="V1076" s="39">
        <v>3</v>
      </c>
      <c r="W1076" s="39">
        <v>0</v>
      </c>
      <c r="X1076" s="39">
        <v>1</v>
      </c>
    </row>
    <row r="1077" spans="1:24" x14ac:dyDescent="0.2">
      <c r="A1077" s="39">
        <v>0</v>
      </c>
      <c r="B1077" s="39">
        <v>0</v>
      </c>
      <c r="C1077" s="39">
        <v>8</v>
      </c>
      <c r="D1077" s="39">
        <v>1</v>
      </c>
      <c r="E1077" s="39">
        <v>8</v>
      </c>
      <c r="F1077" s="39">
        <v>1</v>
      </c>
      <c r="G1077" s="39">
        <v>1</v>
      </c>
      <c r="Q1077" s="39">
        <v>0</v>
      </c>
      <c r="R1077" s="39">
        <v>1</v>
      </c>
      <c r="S1077" s="39">
        <v>0</v>
      </c>
      <c r="T1077" s="39">
        <v>3</v>
      </c>
      <c r="U1077" s="39">
        <v>1</v>
      </c>
      <c r="V1077" s="39">
        <v>3</v>
      </c>
      <c r="W1077" s="39">
        <v>1</v>
      </c>
      <c r="X1077" s="39">
        <v>1</v>
      </c>
    </row>
    <row r="1078" spans="1:24" x14ac:dyDescent="0.2">
      <c r="A1078" s="39">
        <v>0</v>
      </c>
      <c r="B1078" s="39">
        <v>0</v>
      </c>
      <c r="C1078" s="39">
        <v>8</v>
      </c>
      <c r="D1078" s="39">
        <v>2</v>
      </c>
      <c r="E1078" s="39">
        <v>8</v>
      </c>
      <c r="F1078" s="39">
        <v>0</v>
      </c>
      <c r="G1078" s="39">
        <v>1</v>
      </c>
      <c r="Q1078" s="39">
        <v>0</v>
      </c>
      <c r="R1078" s="39">
        <v>1</v>
      </c>
      <c r="S1078" s="39">
        <v>0</v>
      </c>
      <c r="T1078" s="39">
        <v>3</v>
      </c>
      <c r="U1078" s="39">
        <v>2</v>
      </c>
      <c r="V1078" s="39">
        <v>3</v>
      </c>
      <c r="W1078" s="39">
        <v>0</v>
      </c>
      <c r="X1078" s="39">
        <v>1</v>
      </c>
    </row>
    <row r="1079" spans="1:24" x14ac:dyDescent="0.2">
      <c r="A1079" s="39">
        <v>0</v>
      </c>
      <c r="B1079" s="39">
        <v>0</v>
      </c>
      <c r="C1079" s="39">
        <v>8</v>
      </c>
      <c r="D1079" s="39">
        <v>2</v>
      </c>
      <c r="E1079" s="39">
        <v>8</v>
      </c>
      <c r="F1079" s="39">
        <v>1</v>
      </c>
      <c r="G1079" s="39">
        <v>1</v>
      </c>
      <c r="Q1079" s="39">
        <v>0</v>
      </c>
      <c r="R1079" s="39">
        <v>1</v>
      </c>
      <c r="S1079" s="39">
        <v>0</v>
      </c>
      <c r="T1079" s="39">
        <v>3</v>
      </c>
      <c r="U1079" s="39">
        <v>2</v>
      </c>
      <c r="V1079" s="39">
        <v>3</v>
      </c>
      <c r="W1079" s="39">
        <v>1</v>
      </c>
      <c r="X1079" s="39">
        <v>1</v>
      </c>
    </row>
    <row r="1080" spans="1:24" x14ac:dyDescent="0.2">
      <c r="A1080" s="39">
        <v>0</v>
      </c>
      <c r="B1080" s="39">
        <v>0</v>
      </c>
      <c r="C1080" s="39">
        <v>8</v>
      </c>
      <c r="D1080" s="39">
        <v>2</v>
      </c>
      <c r="E1080" s="39">
        <v>8</v>
      </c>
      <c r="F1080" s="39">
        <v>2</v>
      </c>
      <c r="G1080" s="39">
        <v>1</v>
      </c>
      <c r="Q1080" s="39">
        <v>0</v>
      </c>
      <c r="R1080" s="39">
        <v>1</v>
      </c>
      <c r="S1080" s="39">
        <v>0</v>
      </c>
      <c r="T1080" s="39">
        <v>3</v>
      </c>
      <c r="U1080" s="39">
        <v>2</v>
      </c>
      <c r="V1080" s="39">
        <v>3</v>
      </c>
      <c r="W1080" s="39">
        <v>2</v>
      </c>
      <c r="X1080" s="39">
        <v>1</v>
      </c>
    </row>
    <row r="1081" spans="1:24" x14ac:dyDescent="0.2">
      <c r="A1081" s="39">
        <v>0</v>
      </c>
      <c r="B1081" s="39">
        <v>0</v>
      </c>
      <c r="C1081" s="39">
        <v>8</v>
      </c>
      <c r="D1081" s="39">
        <v>3</v>
      </c>
      <c r="E1081" s="39">
        <v>8</v>
      </c>
      <c r="F1081" s="39">
        <v>0</v>
      </c>
      <c r="G1081" s="39">
        <v>1</v>
      </c>
      <c r="Q1081" s="39">
        <v>0</v>
      </c>
      <c r="R1081" s="39">
        <v>1</v>
      </c>
      <c r="S1081" s="39">
        <v>0</v>
      </c>
      <c r="T1081" s="39">
        <v>3</v>
      </c>
      <c r="U1081" s="39">
        <v>3</v>
      </c>
      <c r="V1081" s="39">
        <v>3</v>
      </c>
      <c r="W1081" s="39">
        <v>0</v>
      </c>
      <c r="X1081" s="39">
        <v>1</v>
      </c>
    </row>
    <row r="1082" spans="1:24" x14ac:dyDescent="0.2">
      <c r="A1082" s="39">
        <v>0</v>
      </c>
      <c r="B1082" s="39">
        <v>0</v>
      </c>
      <c r="C1082" s="39">
        <v>8</v>
      </c>
      <c r="D1082" s="39">
        <v>3</v>
      </c>
      <c r="E1082" s="39">
        <v>8</v>
      </c>
      <c r="F1082" s="39">
        <v>1</v>
      </c>
      <c r="G1082" s="39">
        <v>1</v>
      </c>
      <c r="Q1082" s="39">
        <v>0</v>
      </c>
      <c r="R1082" s="39">
        <v>1</v>
      </c>
      <c r="S1082" s="39">
        <v>0</v>
      </c>
      <c r="T1082" s="39">
        <v>3</v>
      </c>
      <c r="U1082" s="39">
        <v>3</v>
      </c>
      <c r="V1082" s="39">
        <v>3</v>
      </c>
      <c r="W1082" s="39">
        <v>1</v>
      </c>
      <c r="X1082" s="39">
        <v>1</v>
      </c>
    </row>
    <row r="1083" spans="1:24" x14ac:dyDescent="0.2">
      <c r="A1083" s="39">
        <v>0</v>
      </c>
      <c r="B1083" s="39">
        <v>0</v>
      </c>
      <c r="C1083" s="39">
        <v>8</v>
      </c>
      <c r="D1083" s="39">
        <v>3</v>
      </c>
      <c r="E1083" s="39">
        <v>8</v>
      </c>
      <c r="F1083" s="39">
        <v>2</v>
      </c>
      <c r="G1083" s="39">
        <v>1</v>
      </c>
      <c r="Q1083" s="39">
        <v>0</v>
      </c>
      <c r="R1083" s="39">
        <v>1</v>
      </c>
      <c r="S1083" s="39">
        <v>0</v>
      </c>
      <c r="T1083" s="39">
        <v>3</v>
      </c>
      <c r="U1083" s="39">
        <v>3</v>
      </c>
      <c r="V1083" s="39">
        <v>3</v>
      </c>
      <c r="W1083" s="39">
        <v>2</v>
      </c>
      <c r="X1083" s="39">
        <v>1</v>
      </c>
    </row>
    <row r="1084" spans="1:24" x14ac:dyDescent="0.2">
      <c r="A1084" s="39">
        <v>0</v>
      </c>
      <c r="B1084" s="39">
        <v>0</v>
      </c>
      <c r="C1084" s="39">
        <v>8</v>
      </c>
      <c r="D1084" s="39">
        <v>3</v>
      </c>
      <c r="E1084" s="39">
        <v>8</v>
      </c>
      <c r="F1084" s="39">
        <v>3</v>
      </c>
      <c r="G1084" s="39">
        <v>1</v>
      </c>
      <c r="Q1084" s="39">
        <v>0</v>
      </c>
      <c r="R1084" s="39">
        <v>1</v>
      </c>
      <c r="S1084" s="39">
        <v>0</v>
      </c>
      <c r="T1084" s="39">
        <v>3</v>
      </c>
      <c r="U1084" s="39">
        <v>3</v>
      </c>
      <c r="V1084" s="39">
        <v>3</v>
      </c>
      <c r="W1084" s="39">
        <v>3</v>
      </c>
      <c r="X1084" s="39">
        <v>1</v>
      </c>
    </row>
    <row r="1085" spans="1:24" x14ac:dyDescent="0.2">
      <c r="A1085" s="39">
        <v>0</v>
      </c>
      <c r="B1085" s="39">
        <v>0</v>
      </c>
      <c r="C1085" s="39">
        <v>8</v>
      </c>
      <c r="D1085" s="39">
        <v>4</v>
      </c>
      <c r="E1085" s="39">
        <v>8</v>
      </c>
      <c r="F1085" s="39">
        <v>0</v>
      </c>
      <c r="G1085" s="39">
        <v>1</v>
      </c>
      <c r="Q1085" s="39">
        <v>0</v>
      </c>
      <c r="R1085" s="39">
        <v>1</v>
      </c>
      <c r="S1085" s="39">
        <v>0</v>
      </c>
      <c r="T1085" s="39">
        <v>3</v>
      </c>
      <c r="U1085" s="39">
        <v>4</v>
      </c>
      <c r="V1085" s="39">
        <v>3</v>
      </c>
      <c r="W1085" s="39">
        <v>0</v>
      </c>
      <c r="X1085" s="39">
        <v>1</v>
      </c>
    </row>
    <row r="1086" spans="1:24" x14ac:dyDescent="0.2">
      <c r="A1086" s="39">
        <v>0</v>
      </c>
      <c r="B1086" s="39">
        <v>0</v>
      </c>
      <c r="C1086" s="39">
        <v>8</v>
      </c>
      <c r="D1086" s="39">
        <v>4</v>
      </c>
      <c r="E1086" s="39">
        <v>8</v>
      </c>
      <c r="F1086" s="39">
        <v>1</v>
      </c>
      <c r="G1086" s="39">
        <v>1</v>
      </c>
      <c r="Q1086" s="39">
        <v>0</v>
      </c>
      <c r="R1086" s="39">
        <v>1</v>
      </c>
      <c r="S1086" s="39">
        <v>0</v>
      </c>
      <c r="T1086" s="39">
        <v>3</v>
      </c>
      <c r="U1086" s="39">
        <v>4</v>
      </c>
      <c r="V1086" s="39">
        <v>3</v>
      </c>
      <c r="W1086" s="39">
        <v>1</v>
      </c>
      <c r="X1086" s="39">
        <v>1</v>
      </c>
    </row>
    <row r="1087" spans="1:24" x14ac:dyDescent="0.2">
      <c r="A1087" s="39">
        <v>0</v>
      </c>
      <c r="B1087" s="39">
        <v>0</v>
      </c>
      <c r="C1087" s="39">
        <v>8</v>
      </c>
      <c r="D1087" s="39">
        <v>4</v>
      </c>
      <c r="E1087" s="39">
        <v>8</v>
      </c>
      <c r="F1087" s="39">
        <v>2</v>
      </c>
      <c r="G1087" s="39">
        <v>1</v>
      </c>
      <c r="Q1087" s="39">
        <v>0</v>
      </c>
      <c r="R1087" s="39">
        <v>1</v>
      </c>
      <c r="S1087" s="39">
        <v>0</v>
      </c>
      <c r="T1087" s="39">
        <v>3</v>
      </c>
      <c r="U1087" s="39">
        <v>4</v>
      </c>
      <c r="V1087" s="39">
        <v>3</v>
      </c>
      <c r="W1087" s="39">
        <v>2</v>
      </c>
      <c r="X1087" s="39">
        <v>1</v>
      </c>
    </row>
    <row r="1088" spans="1:24" x14ac:dyDescent="0.2">
      <c r="A1088" s="39">
        <v>0</v>
      </c>
      <c r="B1088" s="39">
        <v>0</v>
      </c>
      <c r="C1088" s="39">
        <v>8</v>
      </c>
      <c r="D1088" s="39">
        <v>4</v>
      </c>
      <c r="E1088" s="39">
        <v>8</v>
      </c>
      <c r="F1088" s="39">
        <v>3</v>
      </c>
      <c r="G1088" s="39">
        <v>1</v>
      </c>
      <c r="Q1088" s="39">
        <v>0</v>
      </c>
      <c r="R1088" s="39">
        <v>1</v>
      </c>
      <c r="S1088" s="39">
        <v>0</v>
      </c>
      <c r="T1088" s="39">
        <v>3</v>
      </c>
      <c r="U1088" s="39">
        <v>4</v>
      </c>
      <c r="V1088" s="39">
        <v>3</v>
      </c>
      <c r="W1088" s="39">
        <v>3</v>
      </c>
      <c r="X1088" s="39">
        <v>1</v>
      </c>
    </row>
    <row r="1089" spans="1:24" x14ac:dyDescent="0.2">
      <c r="A1089" s="39">
        <v>0</v>
      </c>
      <c r="B1089" s="39">
        <v>0</v>
      </c>
      <c r="C1089" s="39">
        <v>8</v>
      </c>
      <c r="D1089" s="39">
        <v>4</v>
      </c>
      <c r="E1089" s="39">
        <v>8</v>
      </c>
      <c r="F1089" s="39">
        <v>4</v>
      </c>
      <c r="G1089" s="39">
        <v>1</v>
      </c>
      <c r="Q1089" s="39">
        <v>0</v>
      </c>
      <c r="R1089" s="39">
        <v>1</v>
      </c>
      <c r="S1089" s="39">
        <v>0</v>
      </c>
      <c r="T1089" s="39">
        <v>3</v>
      </c>
      <c r="U1089" s="39">
        <v>4</v>
      </c>
      <c r="V1089" s="39">
        <v>3</v>
      </c>
      <c r="W1089" s="39">
        <v>4</v>
      </c>
      <c r="X1089" s="39">
        <v>1</v>
      </c>
    </row>
    <row r="1090" spans="1:24" x14ac:dyDescent="0.2">
      <c r="A1090" s="39">
        <v>0</v>
      </c>
      <c r="B1090" s="39">
        <v>0</v>
      </c>
      <c r="C1090" s="39">
        <v>8</v>
      </c>
      <c r="D1090" s="39">
        <v>5</v>
      </c>
      <c r="E1090" s="39">
        <v>8</v>
      </c>
      <c r="F1090" s="39">
        <v>0</v>
      </c>
      <c r="G1090" s="39">
        <v>1</v>
      </c>
      <c r="Q1090" s="39">
        <v>0</v>
      </c>
      <c r="R1090" s="39">
        <v>1</v>
      </c>
      <c r="S1090" s="39">
        <v>0</v>
      </c>
      <c r="T1090" s="39">
        <v>3</v>
      </c>
      <c r="U1090" s="39">
        <v>5</v>
      </c>
      <c r="V1090" s="39">
        <v>3</v>
      </c>
      <c r="W1090" s="39">
        <v>0</v>
      </c>
      <c r="X1090" s="39">
        <v>1</v>
      </c>
    </row>
    <row r="1091" spans="1:24" x14ac:dyDescent="0.2">
      <c r="A1091" s="39">
        <v>0</v>
      </c>
      <c r="B1091" s="39">
        <v>0</v>
      </c>
      <c r="C1091" s="39">
        <v>8</v>
      </c>
      <c r="D1091" s="39">
        <v>5</v>
      </c>
      <c r="E1091" s="39">
        <v>8</v>
      </c>
      <c r="F1091" s="39">
        <v>1</v>
      </c>
      <c r="G1091" s="39">
        <v>1</v>
      </c>
      <c r="Q1091" s="39">
        <v>0</v>
      </c>
      <c r="R1091" s="39">
        <v>1</v>
      </c>
      <c r="S1091" s="39">
        <v>0</v>
      </c>
      <c r="T1091" s="39">
        <v>3</v>
      </c>
      <c r="U1091" s="39">
        <v>5</v>
      </c>
      <c r="V1091" s="39">
        <v>3</v>
      </c>
      <c r="W1091" s="39">
        <v>1</v>
      </c>
      <c r="X1091" s="39">
        <v>1</v>
      </c>
    </row>
    <row r="1092" spans="1:24" x14ac:dyDescent="0.2">
      <c r="A1092" s="39">
        <v>0</v>
      </c>
      <c r="B1092" s="39">
        <v>0</v>
      </c>
      <c r="C1092" s="39">
        <v>8</v>
      </c>
      <c r="D1092" s="39">
        <v>5</v>
      </c>
      <c r="E1092" s="39">
        <v>8</v>
      </c>
      <c r="F1092" s="39">
        <v>2</v>
      </c>
      <c r="G1092" s="39">
        <v>1</v>
      </c>
      <c r="Q1092" s="39">
        <v>0</v>
      </c>
      <c r="R1092" s="39">
        <v>1</v>
      </c>
      <c r="S1092" s="39">
        <v>0</v>
      </c>
      <c r="T1092" s="39">
        <v>3</v>
      </c>
      <c r="U1092" s="39">
        <v>5</v>
      </c>
      <c r="V1092" s="39">
        <v>3</v>
      </c>
      <c r="W1092" s="39">
        <v>2</v>
      </c>
      <c r="X1092" s="39">
        <v>1</v>
      </c>
    </row>
    <row r="1093" spans="1:24" x14ac:dyDescent="0.2">
      <c r="A1093" s="39">
        <v>0</v>
      </c>
      <c r="B1093" s="39">
        <v>0</v>
      </c>
      <c r="C1093" s="39">
        <v>8</v>
      </c>
      <c r="D1093" s="39">
        <v>5</v>
      </c>
      <c r="E1093" s="39">
        <v>8</v>
      </c>
      <c r="F1093" s="39">
        <v>3</v>
      </c>
      <c r="G1093" s="39">
        <v>1</v>
      </c>
      <c r="Q1093" s="39">
        <v>0</v>
      </c>
      <c r="R1093" s="39">
        <v>1</v>
      </c>
      <c r="S1093" s="39">
        <v>0</v>
      </c>
      <c r="T1093" s="39">
        <v>3</v>
      </c>
      <c r="U1093" s="39">
        <v>5</v>
      </c>
      <c r="V1093" s="39">
        <v>3</v>
      </c>
      <c r="W1093" s="39">
        <v>3</v>
      </c>
      <c r="X1093" s="39">
        <v>1</v>
      </c>
    </row>
    <row r="1094" spans="1:24" x14ac:dyDescent="0.2">
      <c r="A1094" s="39">
        <v>0</v>
      </c>
      <c r="B1094" s="39">
        <v>0</v>
      </c>
      <c r="C1094" s="39">
        <v>8</v>
      </c>
      <c r="D1094" s="39">
        <v>5</v>
      </c>
      <c r="E1094" s="39">
        <v>8</v>
      </c>
      <c r="F1094" s="39">
        <v>4</v>
      </c>
      <c r="G1094" s="39">
        <v>1</v>
      </c>
      <c r="Q1094" s="39">
        <v>0</v>
      </c>
      <c r="R1094" s="39">
        <v>1</v>
      </c>
      <c r="S1094" s="39">
        <v>0</v>
      </c>
      <c r="T1094" s="39">
        <v>3</v>
      </c>
      <c r="U1094" s="39">
        <v>5</v>
      </c>
      <c r="V1094" s="39">
        <v>3</v>
      </c>
      <c r="W1094" s="39">
        <v>4</v>
      </c>
      <c r="X1094" s="39">
        <v>1</v>
      </c>
    </row>
    <row r="1095" spans="1:24" x14ac:dyDescent="0.2">
      <c r="A1095" s="39">
        <v>0</v>
      </c>
      <c r="B1095" s="39">
        <v>0</v>
      </c>
      <c r="C1095" s="39">
        <v>8</v>
      </c>
      <c r="D1095" s="39">
        <v>5</v>
      </c>
      <c r="E1095" s="39">
        <v>8</v>
      </c>
      <c r="F1095" s="39">
        <v>5</v>
      </c>
      <c r="G1095" s="39">
        <v>1</v>
      </c>
      <c r="Q1095" s="39">
        <v>0</v>
      </c>
      <c r="R1095" s="39">
        <v>1</v>
      </c>
      <c r="S1095" s="39">
        <v>0</v>
      </c>
      <c r="T1095" s="39">
        <v>3</v>
      </c>
      <c r="U1095" s="39">
        <v>5</v>
      </c>
      <c r="V1095" s="39">
        <v>3</v>
      </c>
      <c r="W1095" s="39">
        <v>5</v>
      </c>
      <c r="X1095" s="39">
        <v>1</v>
      </c>
    </row>
    <row r="1096" spans="1:24" x14ac:dyDescent="0.2">
      <c r="A1096" s="39">
        <v>0</v>
      </c>
      <c r="B1096" s="39">
        <v>0</v>
      </c>
      <c r="C1096" s="39">
        <v>8</v>
      </c>
      <c r="D1096" s="39">
        <v>6</v>
      </c>
      <c r="E1096" s="39">
        <v>8</v>
      </c>
      <c r="F1096" s="39">
        <v>0</v>
      </c>
      <c r="G1096" s="39">
        <v>1</v>
      </c>
      <c r="Q1096" s="39">
        <v>0</v>
      </c>
      <c r="R1096" s="39">
        <v>1</v>
      </c>
      <c r="S1096" s="39">
        <v>0</v>
      </c>
      <c r="T1096" s="39">
        <v>3</v>
      </c>
      <c r="U1096" s="39">
        <v>6</v>
      </c>
      <c r="V1096" s="39">
        <v>3</v>
      </c>
      <c r="W1096" s="39">
        <v>0</v>
      </c>
      <c r="X1096" s="39">
        <v>1</v>
      </c>
    </row>
    <row r="1097" spans="1:24" x14ac:dyDescent="0.2">
      <c r="A1097" s="39">
        <v>0</v>
      </c>
      <c r="B1097" s="39">
        <v>0</v>
      </c>
      <c r="C1097" s="39">
        <v>8</v>
      </c>
      <c r="D1097" s="39">
        <v>6</v>
      </c>
      <c r="E1097" s="39">
        <v>8</v>
      </c>
      <c r="F1097" s="39">
        <v>1</v>
      </c>
      <c r="G1097" s="39">
        <v>1</v>
      </c>
      <c r="Q1097" s="39">
        <v>0</v>
      </c>
      <c r="R1097" s="39">
        <v>1</v>
      </c>
      <c r="S1097" s="39">
        <v>0</v>
      </c>
      <c r="T1097" s="39">
        <v>3</v>
      </c>
      <c r="U1097" s="39">
        <v>6</v>
      </c>
      <c r="V1097" s="39">
        <v>3</v>
      </c>
      <c r="W1097" s="39">
        <v>1</v>
      </c>
      <c r="X1097" s="39">
        <v>1</v>
      </c>
    </row>
    <row r="1098" spans="1:24" x14ac:dyDescent="0.2">
      <c r="A1098" s="39">
        <v>0</v>
      </c>
      <c r="B1098" s="39">
        <v>0</v>
      </c>
      <c r="C1098" s="39">
        <v>8</v>
      </c>
      <c r="D1098" s="39">
        <v>6</v>
      </c>
      <c r="E1098" s="39">
        <v>8</v>
      </c>
      <c r="F1098" s="39">
        <v>2</v>
      </c>
      <c r="G1098" s="39">
        <v>1</v>
      </c>
      <c r="Q1098" s="39">
        <v>0</v>
      </c>
      <c r="R1098" s="39">
        <v>1</v>
      </c>
      <c r="S1098" s="39">
        <v>0</v>
      </c>
      <c r="T1098" s="39">
        <v>3</v>
      </c>
      <c r="U1098" s="39">
        <v>6</v>
      </c>
      <c r="V1098" s="39">
        <v>3</v>
      </c>
      <c r="W1098" s="39">
        <v>2</v>
      </c>
      <c r="X1098" s="39">
        <v>1</v>
      </c>
    </row>
    <row r="1099" spans="1:24" x14ac:dyDescent="0.2">
      <c r="A1099" s="39">
        <v>0</v>
      </c>
      <c r="B1099" s="39">
        <v>0</v>
      </c>
      <c r="C1099" s="39">
        <v>8</v>
      </c>
      <c r="D1099" s="39">
        <v>6</v>
      </c>
      <c r="E1099" s="39">
        <v>8</v>
      </c>
      <c r="F1099" s="39">
        <v>3</v>
      </c>
      <c r="G1099" s="39">
        <v>1</v>
      </c>
      <c r="Q1099" s="39">
        <v>0</v>
      </c>
      <c r="R1099" s="39">
        <v>1</v>
      </c>
      <c r="S1099" s="39">
        <v>0</v>
      </c>
      <c r="T1099" s="39">
        <v>3</v>
      </c>
      <c r="U1099" s="39">
        <v>6</v>
      </c>
      <c r="V1099" s="39">
        <v>3</v>
      </c>
      <c r="W1099" s="39">
        <v>3</v>
      </c>
      <c r="X1099" s="39">
        <v>1</v>
      </c>
    </row>
    <row r="1100" spans="1:24" x14ac:dyDescent="0.2">
      <c r="A1100" s="39">
        <v>0</v>
      </c>
      <c r="B1100" s="39">
        <v>0</v>
      </c>
      <c r="C1100" s="39">
        <v>8</v>
      </c>
      <c r="D1100" s="39">
        <v>6</v>
      </c>
      <c r="E1100" s="39">
        <v>8</v>
      </c>
      <c r="F1100" s="39">
        <v>4</v>
      </c>
      <c r="G1100" s="39">
        <v>1</v>
      </c>
      <c r="Q1100" s="39">
        <v>0</v>
      </c>
      <c r="R1100" s="39">
        <v>1</v>
      </c>
      <c r="S1100" s="39">
        <v>0</v>
      </c>
      <c r="T1100" s="39">
        <v>3</v>
      </c>
      <c r="U1100" s="39">
        <v>6</v>
      </c>
      <c r="V1100" s="39">
        <v>3</v>
      </c>
      <c r="W1100" s="39">
        <v>4</v>
      </c>
      <c r="X1100" s="39">
        <v>1</v>
      </c>
    </row>
    <row r="1101" spans="1:24" x14ac:dyDescent="0.2">
      <c r="A1101" s="39">
        <v>0</v>
      </c>
      <c r="B1101" s="39">
        <v>0</v>
      </c>
      <c r="C1101" s="39">
        <v>8</v>
      </c>
      <c r="D1101" s="39">
        <v>6</v>
      </c>
      <c r="E1101" s="39">
        <v>8</v>
      </c>
      <c r="F1101" s="39">
        <v>5</v>
      </c>
      <c r="G1101" s="39">
        <v>1</v>
      </c>
      <c r="Q1101" s="39">
        <v>0</v>
      </c>
      <c r="R1101" s="39">
        <v>1</v>
      </c>
      <c r="S1101" s="39">
        <v>0</v>
      </c>
      <c r="T1101" s="39">
        <v>3</v>
      </c>
      <c r="U1101" s="39">
        <v>6</v>
      </c>
      <c r="V1101" s="39">
        <v>3</v>
      </c>
      <c r="W1101" s="39">
        <v>5</v>
      </c>
      <c r="X1101" s="39">
        <v>1</v>
      </c>
    </row>
    <row r="1102" spans="1:24" x14ac:dyDescent="0.2">
      <c r="A1102" s="39">
        <v>0</v>
      </c>
      <c r="B1102" s="39">
        <v>0</v>
      </c>
      <c r="C1102" s="39">
        <v>8</v>
      </c>
      <c r="D1102" s="39">
        <v>6</v>
      </c>
      <c r="E1102" s="39">
        <v>8</v>
      </c>
      <c r="F1102" s="39">
        <v>6</v>
      </c>
      <c r="G1102" s="39">
        <v>1</v>
      </c>
      <c r="Q1102" s="39">
        <v>0</v>
      </c>
      <c r="R1102" s="39">
        <v>1</v>
      </c>
      <c r="S1102" s="39">
        <v>0</v>
      </c>
      <c r="T1102" s="39">
        <v>3</v>
      </c>
      <c r="U1102" s="39">
        <v>6</v>
      </c>
      <c r="V1102" s="39">
        <v>3</v>
      </c>
      <c r="W1102" s="39">
        <v>6</v>
      </c>
      <c r="X1102" s="39">
        <v>1</v>
      </c>
    </row>
    <row r="1103" spans="1:24" x14ac:dyDescent="0.2">
      <c r="A1103" s="39">
        <v>0</v>
      </c>
      <c r="B1103" s="39">
        <v>0</v>
      </c>
      <c r="C1103" s="39">
        <v>8</v>
      </c>
      <c r="D1103" s="39">
        <v>7</v>
      </c>
      <c r="E1103" s="39">
        <v>8</v>
      </c>
      <c r="F1103" s="39">
        <v>0</v>
      </c>
      <c r="G1103" s="39">
        <v>1</v>
      </c>
      <c r="Q1103" s="39">
        <v>0</v>
      </c>
      <c r="R1103" s="39">
        <v>1</v>
      </c>
      <c r="S1103" s="39">
        <v>0</v>
      </c>
      <c r="T1103" s="39">
        <v>3</v>
      </c>
      <c r="U1103" s="39">
        <v>7</v>
      </c>
      <c r="V1103" s="39">
        <v>3</v>
      </c>
      <c r="W1103" s="39">
        <v>0</v>
      </c>
      <c r="X1103" s="39">
        <v>1</v>
      </c>
    </row>
    <row r="1104" spans="1:24" x14ac:dyDescent="0.2">
      <c r="A1104" s="39">
        <v>0</v>
      </c>
      <c r="B1104" s="39">
        <v>0</v>
      </c>
      <c r="C1104" s="39">
        <v>8</v>
      </c>
      <c r="D1104" s="39">
        <v>7</v>
      </c>
      <c r="E1104" s="39">
        <v>8</v>
      </c>
      <c r="F1104" s="39">
        <v>1</v>
      </c>
      <c r="G1104" s="39">
        <v>1</v>
      </c>
      <c r="Q1104" s="39">
        <v>0</v>
      </c>
      <c r="R1104" s="39">
        <v>1</v>
      </c>
      <c r="S1104" s="39">
        <v>0</v>
      </c>
      <c r="T1104" s="39">
        <v>3</v>
      </c>
      <c r="U1104" s="39">
        <v>7</v>
      </c>
      <c r="V1104" s="39">
        <v>3</v>
      </c>
      <c r="W1104" s="39">
        <v>1</v>
      </c>
      <c r="X1104" s="39">
        <v>1</v>
      </c>
    </row>
    <row r="1105" spans="1:24" x14ac:dyDescent="0.2">
      <c r="A1105" s="39">
        <v>0</v>
      </c>
      <c r="B1105" s="39">
        <v>0</v>
      </c>
      <c r="C1105" s="39">
        <v>8</v>
      </c>
      <c r="D1105" s="39">
        <v>7</v>
      </c>
      <c r="E1105" s="39">
        <v>8</v>
      </c>
      <c r="F1105" s="39">
        <v>2</v>
      </c>
      <c r="G1105" s="39">
        <v>1</v>
      </c>
      <c r="Q1105" s="39">
        <v>0</v>
      </c>
      <c r="R1105" s="39">
        <v>1</v>
      </c>
      <c r="S1105" s="39">
        <v>0</v>
      </c>
      <c r="T1105" s="39">
        <v>3</v>
      </c>
      <c r="U1105" s="39">
        <v>7</v>
      </c>
      <c r="V1105" s="39">
        <v>3</v>
      </c>
      <c r="W1105" s="39">
        <v>2</v>
      </c>
      <c r="X1105" s="39">
        <v>1</v>
      </c>
    </row>
    <row r="1106" spans="1:24" x14ac:dyDescent="0.2">
      <c r="A1106" s="39">
        <v>0</v>
      </c>
      <c r="B1106" s="39">
        <v>0</v>
      </c>
      <c r="C1106" s="39">
        <v>8</v>
      </c>
      <c r="D1106" s="39">
        <v>7</v>
      </c>
      <c r="E1106" s="39">
        <v>8</v>
      </c>
      <c r="F1106" s="39">
        <v>3</v>
      </c>
      <c r="G1106" s="39">
        <v>1</v>
      </c>
      <c r="Q1106" s="39">
        <v>0</v>
      </c>
      <c r="R1106" s="39">
        <v>1</v>
      </c>
      <c r="S1106" s="39">
        <v>0</v>
      </c>
      <c r="T1106" s="39">
        <v>3</v>
      </c>
      <c r="U1106" s="39">
        <v>7</v>
      </c>
      <c r="V1106" s="39">
        <v>3</v>
      </c>
      <c r="W1106" s="39">
        <v>3</v>
      </c>
      <c r="X1106" s="39">
        <v>1</v>
      </c>
    </row>
    <row r="1107" spans="1:24" x14ac:dyDescent="0.2">
      <c r="A1107" s="39">
        <v>0</v>
      </c>
      <c r="B1107" s="39">
        <v>0</v>
      </c>
      <c r="C1107" s="39">
        <v>8</v>
      </c>
      <c r="D1107" s="39">
        <v>7</v>
      </c>
      <c r="E1107" s="39">
        <v>8</v>
      </c>
      <c r="F1107" s="39">
        <v>4</v>
      </c>
      <c r="G1107" s="39">
        <v>1</v>
      </c>
      <c r="Q1107" s="39">
        <v>0</v>
      </c>
      <c r="R1107" s="39">
        <v>1</v>
      </c>
      <c r="S1107" s="39">
        <v>0</v>
      </c>
      <c r="T1107" s="39">
        <v>3</v>
      </c>
      <c r="U1107" s="39">
        <v>7</v>
      </c>
      <c r="V1107" s="39">
        <v>3</v>
      </c>
      <c r="W1107" s="39">
        <v>4</v>
      </c>
      <c r="X1107" s="39">
        <v>1</v>
      </c>
    </row>
    <row r="1108" spans="1:24" x14ac:dyDescent="0.2">
      <c r="A1108" s="39">
        <v>0</v>
      </c>
      <c r="B1108" s="39">
        <v>0</v>
      </c>
      <c r="C1108" s="39">
        <v>8</v>
      </c>
      <c r="D1108" s="39">
        <v>7</v>
      </c>
      <c r="E1108" s="39">
        <v>8</v>
      </c>
      <c r="F1108" s="39">
        <v>5</v>
      </c>
      <c r="G1108" s="39">
        <v>1</v>
      </c>
      <c r="Q1108" s="39">
        <v>0</v>
      </c>
      <c r="R1108" s="39">
        <v>1</v>
      </c>
      <c r="S1108" s="39">
        <v>0</v>
      </c>
      <c r="T1108" s="39">
        <v>3</v>
      </c>
      <c r="U1108" s="39">
        <v>7</v>
      </c>
      <c r="V1108" s="39">
        <v>3</v>
      </c>
      <c r="W1108" s="39">
        <v>5</v>
      </c>
      <c r="X1108" s="39">
        <v>1</v>
      </c>
    </row>
    <row r="1109" spans="1:24" x14ac:dyDescent="0.2">
      <c r="A1109" s="39">
        <v>0</v>
      </c>
      <c r="B1109" s="39">
        <v>0</v>
      </c>
      <c r="C1109" s="39">
        <v>8</v>
      </c>
      <c r="D1109" s="39">
        <v>7</v>
      </c>
      <c r="E1109" s="39">
        <v>8</v>
      </c>
      <c r="F1109" s="39">
        <v>6</v>
      </c>
      <c r="G1109" s="39">
        <v>1</v>
      </c>
      <c r="Q1109" s="39">
        <v>0</v>
      </c>
      <c r="R1109" s="39">
        <v>1</v>
      </c>
      <c r="S1109" s="39">
        <v>0</v>
      </c>
      <c r="T1109" s="39">
        <v>3</v>
      </c>
      <c r="U1109" s="39">
        <v>7</v>
      </c>
      <c r="V1109" s="39">
        <v>3</v>
      </c>
      <c r="W1109" s="39">
        <v>6</v>
      </c>
      <c r="X1109" s="39">
        <v>1</v>
      </c>
    </row>
    <row r="1110" spans="1:24" x14ac:dyDescent="0.2">
      <c r="A1110" s="40">
        <v>0</v>
      </c>
      <c r="B1110" s="40">
        <v>0</v>
      </c>
      <c r="C1110" s="40">
        <v>8</v>
      </c>
      <c r="D1110" s="40">
        <v>7</v>
      </c>
      <c r="E1110" s="40">
        <v>8</v>
      </c>
      <c r="F1110" s="40">
        <v>7</v>
      </c>
      <c r="G1110" s="40">
        <v>1</v>
      </c>
      <c r="Q1110" s="42">
        <v>0</v>
      </c>
      <c r="R1110" s="42">
        <v>1</v>
      </c>
      <c r="S1110" s="42">
        <v>0</v>
      </c>
      <c r="T1110" s="42">
        <v>3</v>
      </c>
      <c r="U1110" s="42">
        <v>7</v>
      </c>
      <c r="V1110" s="42">
        <v>3</v>
      </c>
      <c r="W1110" s="42">
        <v>7</v>
      </c>
      <c r="X1110" s="42">
        <v>1</v>
      </c>
    </row>
    <row r="1111" spans="1:24" x14ac:dyDescent="0.2">
      <c r="A1111" s="40">
        <v>0</v>
      </c>
      <c r="B1111" s="40">
        <v>0</v>
      </c>
      <c r="C1111" s="40">
        <v>8</v>
      </c>
      <c r="D1111" s="40">
        <v>8</v>
      </c>
      <c r="E1111" s="40">
        <v>8</v>
      </c>
      <c r="F1111" s="41">
        <v>0</v>
      </c>
      <c r="G1111" s="41">
        <v>1</v>
      </c>
      <c r="Q1111" s="39">
        <v>0</v>
      </c>
      <c r="R1111" s="39">
        <v>1</v>
      </c>
      <c r="S1111" s="39">
        <v>1</v>
      </c>
      <c r="T1111" s="39">
        <v>3</v>
      </c>
      <c r="U1111" s="39">
        <v>0</v>
      </c>
      <c r="V1111" s="39">
        <v>3</v>
      </c>
      <c r="W1111" s="39">
        <v>0</v>
      </c>
      <c r="X1111" s="39">
        <v>1</v>
      </c>
    </row>
    <row r="1112" spans="1:24" x14ac:dyDescent="0.2">
      <c r="A1112" s="40">
        <v>0</v>
      </c>
      <c r="B1112" s="40">
        <v>0</v>
      </c>
      <c r="C1112" s="40">
        <v>8</v>
      </c>
      <c r="D1112" s="40">
        <v>8</v>
      </c>
      <c r="E1112" s="40">
        <v>8</v>
      </c>
      <c r="F1112" s="41">
        <v>1</v>
      </c>
      <c r="G1112" s="41">
        <v>1</v>
      </c>
      <c r="Q1112" s="39">
        <v>0</v>
      </c>
      <c r="R1112" s="39">
        <v>1</v>
      </c>
      <c r="S1112" s="39">
        <v>1</v>
      </c>
      <c r="T1112" s="39">
        <v>3</v>
      </c>
      <c r="U1112" s="39">
        <v>1</v>
      </c>
      <c r="V1112" s="39">
        <v>3</v>
      </c>
      <c r="W1112" s="39">
        <v>0</v>
      </c>
      <c r="X1112" s="39">
        <v>1</v>
      </c>
    </row>
    <row r="1113" spans="1:24" x14ac:dyDescent="0.2">
      <c r="A1113" s="40">
        <v>0</v>
      </c>
      <c r="B1113" s="40">
        <v>0</v>
      </c>
      <c r="C1113" s="40">
        <v>8</v>
      </c>
      <c r="D1113" s="40">
        <v>8</v>
      </c>
      <c r="E1113" s="40">
        <v>8</v>
      </c>
      <c r="F1113" s="41">
        <v>2</v>
      </c>
      <c r="G1113" s="41">
        <v>1</v>
      </c>
      <c r="Q1113" s="39">
        <v>0</v>
      </c>
      <c r="R1113" s="39">
        <v>1</v>
      </c>
      <c r="S1113" s="39">
        <v>1</v>
      </c>
      <c r="T1113" s="39">
        <v>3</v>
      </c>
      <c r="U1113" s="39">
        <v>1</v>
      </c>
      <c r="V1113" s="39">
        <v>3</v>
      </c>
      <c r="W1113" s="39">
        <v>1</v>
      </c>
      <c r="X1113" s="39">
        <v>1</v>
      </c>
    </row>
    <row r="1114" spans="1:24" x14ac:dyDescent="0.2">
      <c r="A1114" s="40">
        <v>0</v>
      </c>
      <c r="B1114" s="40">
        <v>0</v>
      </c>
      <c r="C1114" s="40">
        <v>8</v>
      </c>
      <c r="D1114" s="40">
        <v>8</v>
      </c>
      <c r="E1114" s="40">
        <v>8</v>
      </c>
      <c r="F1114" s="41">
        <v>3</v>
      </c>
      <c r="G1114" s="41">
        <v>1</v>
      </c>
      <c r="Q1114" s="39">
        <v>0</v>
      </c>
      <c r="R1114" s="39">
        <v>1</v>
      </c>
      <c r="S1114" s="39">
        <v>1</v>
      </c>
      <c r="T1114" s="39">
        <v>3</v>
      </c>
      <c r="U1114" s="39">
        <v>2</v>
      </c>
      <c r="V1114" s="39">
        <v>3</v>
      </c>
      <c r="W1114" s="39">
        <v>0</v>
      </c>
      <c r="X1114" s="39">
        <v>1</v>
      </c>
    </row>
    <row r="1115" spans="1:24" x14ac:dyDescent="0.2">
      <c r="A1115" s="40">
        <v>0</v>
      </c>
      <c r="B1115" s="40">
        <v>0</v>
      </c>
      <c r="C1115" s="40">
        <v>8</v>
      </c>
      <c r="D1115" s="40">
        <v>8</v>
      </c>
      <c r="E1115" s="40">
        <v>8</v>
      </c>
      <c r="F1115" s="41">
        <v>4</v>
      </c>
      <c r="G1115" s="41">
        <v>1</v>
      </c>
      <c r="Q1115" s="39">
        <v>0</v>
      </c>
      <c r="R1115" s="39">
        <v>1</v>
      </c>
      <c r="S1115" s="39">
        <v>1</v>
      </c>
      <c r="T1115" s="39">
        <v>3</v>
      </c>
      <c r="U1115" s="39">
        <v>2</v>
      </c>
      <c r="V1115" s="39">
        <v>3</v>
      </c>
      <c r="W1115" s="39">
        <v>1</v>
      </c>
      <c r="X1115" s="39">
        <v>1</v>
      </c>
    </row>
    <row r="1116" spans="1:24" x14ac:dyDescent="0.2">
      <c r="A1116" s="40">
        <v>0</v>
      </c>
      <c r="B1116" s="40">
        <v>0</v>
      </c>
      <c r="C1116" s="40">
        <v>8</v>
      </c>
      <c r="D1116" s="40">
        <v>8</v>
      </c>
      <c r="E1116" s="40">
        <v>8</v>
      </c>
      <c r="F1116" s="41">
        <v>5</v>
      </c>
      <c r="G1116" s="41">
        <v>1</v>
      </c>
      <c r="Q1116" s="39">
        <v>0</v>
      </c>
      <c r="R1116" s="39">
        <v>1</v>
      </c>
      <c r="S1116" s="39">
        <v>1</v>
      </c>
      <c r="T1116" s="39">
        <v>3</v>
      </c>
      <c r="U1116" s="39">
        <v>2</v>
      </c>
      <c r="V1116" s="39">
        <v>3</v>
      </c>
      <c r="W1116" s="39">
        <v>2</v>
      </c>
      <c r="X1116" s="39">
        <v>1</v>
      </c>
    </row>
    <row r="1117" spans="1:24" x14ac:dyDescent="0.2">
      <c r="A1117" s="40">
        <v>0</v>
      </c>
      <c r="B1117" s="40">
        <v>0</v>
      </c>
      <c r="C1117" s="40">
        <v>8</v>
      </c>
      <c r="D1117" s="40">
        <v>8</v>
      </c>
      <c r="E1117" s="40">
        <v>8</v>
      </c>
      <c r="F1117" s="41">
        <v>6</v>
      </c>
      <c r="G1117" s="41">
        <v>1</v>
      </c>
      <c r="Q1117" s="39">
        <v>0</v>
      </c>
      <c r="R1117" s="39">
        <v>1</v>
      </c>
      <c r="S1117" s="39">
        <v>1</v>
      </c>
      <c r="T1117" s="39">
        <v>3</v>
      </c>
      <c r="U1117" s="39">
        <v>3</v>
      </c>
      <c r="V1117" s="39">
        <v>3</v>
      </c>
      <c r="W1117" s="39">
        <v>0</v>
      </c>
      <c r="X1117" s="39">
        <v>1</v>
      </c>
    </row>
    <row r="1118" spans="1:24" x14ac:dyDescent="0.2">
      <c r="A1118" s="40">
        <v>0</v>
      </c>
      <c r="B1118" s="40">
        <v>0</v>
      </c>
      <c r="C1118" s="40">
        <v>8</v>
      </c>
      <c r="D1118" s="40">
        <v>8</v>
      </c>
      <c r="E1118" s="40">
        <v>8</v>
      </c>
      <c r="F1118" s="41">
        <v>7</v>
      </c>
      <c r="G1118" s="41">
        <v>1</v>
      </c>
      <c r="Q1118" s="39">
        <v>0</v>
      </c>
      <c r="R1118" s="39">
        <v>1</v>
      </c>
      <c r="S1118" s="39">
        <v>1</v>
      </c>
      <c r="T1118" s="39">
        <v>3</v>
      </c>
      <c r="U1118" s="39">
        <v>3</v>
      </c>
      <c r="V1118" s="39">
        <v>3</v>
      </c>
      <c r="W1118" s="39">
        <v>1</v>
      </c>
      <c r="X1118" s="39">
        <v>1</v>
      </c>
    </row>
    <row r="1119" spans="1:24" x14ac:dyDescent="0.2">
      <c r="A1119" s="42">
        <v>0</v>
      </c>
      <c r="B1119" s="42">
        <v>0</v>
      </c>
      <c r="C1119" s="42">
        <v>8</v>
      </c>
      <c r="D1119" s="42">
        <v>8</v>
      </c>
      <c r="E1119" s="42">
        <v>8</v>
      </c>
      <c r="F1119" s="43">
        <v>8</v>
      </c>
      <c r="G1119" s="43">
        <v>1</v>
      </c>
      <c r="Q1119" s="39">
        <v>0</v>
      </c>
      <c r="R1119" s="39">
        <v>1</v>
      </c>
      <c r="S1119" s="39">
        <v>1</v>
      </c>
      <c r="T1119" s="39">
        <v>3</v>
      </c>
      <c r="U1119" s="39">
        <v>3</v>
      </c>
      <c r="V1119" s="39">
        <v>3</v>
      </c>
      <c r="W1119" s="39">
        <v>2</v>
      </c>
      <c r="X1119" s="39">
        <v>1</v>
      </c>
    </row>
    <row r="1120" spans="1:24" x14ac:dyDescent="0.2">
      <c r="A1120" s="39">
        <v>1</v>
      </c>
      <c r="B1120" s="39">
        <v>1</v>
      </c>
      <c r="C1120" s="39">
        <v>8</v>
      </c>
      <c r="D1120" s="39">
        <v>0</v>
      </c>
      <c r="E1120" s="39">
        <v>8</v>
      </c>
      <c r="F1120" s="39">
        <v>0</v>
      </c>
      <c r="G1120" s="39">
        <v>1</v>
      </c>
      <c r="Q1120" s="39">
        <v>0</v>
      </c>
      <c r="R1120" s="39">
        <v>1</v>
      </c>
      <c r="S1120" s="39">
        <v>1</v>
      </c>
      <c r="T1120" s="39">
        <v>3</v>
      </c>
      <c r="U1120" s="39">
        <v>3</v>
      </c>
      <c r="V1120" s="39">
        <v>3</v>
      </c>
      <c r="W1120" s="39">
        <v>3</v>
      </c>
      <c r="X1120" s="39">
        <v>1</v>
      </c>
    </row>
    <row r="1121" spans="1:24" x14ac:dyDescent="0.2">
      <c r="A1121" s="39">
        <v>1</v>
      </c>
      <c r="B1121" s="39">
        <v>1</v>
      </c>
      <c r="C1121" s="39">
        <v>8</v>
      </c>
      <c r="D1121" s="39">
        <v>1</v>
      </c>
      <c r="E1121" s="39">
        <v>8</v>
      </c>
      <c r="F1121" s="39">
        <v>0</v>
      </c>
      <c r="G1121" s="39">
        <v>1</v>
      </c>
      <c r="Q1121" s="39">
        <v>0</v>
      </c>
      <c r="R1121" s="39">
        <v>1</v>
      </c>
      <c r="S1121" s="39">
        <v>1</v>
      </c>
      <c r="T1121" s="39">
        <v>3</v>
      </c>
      <c r="U1121" s="39">
        <v>4</v>
      </c>
      <c r="V1121" s="39">
        <v>3</v>
      </c>
      <c r="W1121" s="39">
        <v>0</v>
      </c>
      <c r="X1121" s="39">
        <v>1</v>
      </c>
    </row>
    <row r="1122" spans="1:24" x14ac:dyDescent="0.2">
      <c r="A1122" s="39">
        <v>1</v>
      </c>
      <c r="B1122" s="39">
        <v>1</v>
      </c>
      <c r="C1122" s="39">
        <v>8</v>
      </c>
      <c r="D1122" s="39">
        <v>1</v>
      </c>
      <c r="E1122" s="39">
        <v>8</v>
      </c>
      <c r="F1122" s="39">
        <v>1</v>
      </c>
      <c r="G1122" s="39">
        <v>1</v>
      </c>
      <c r="Q1122" s="39">
        <v>0</v>
      </c>
      <c r="R1122" s="39">
        <v>1</v>
      </c>
      <c r="S1122" s="39">
        <v>1</v>
      </c>
      <c r="T1122" s="39">
        <v>3</v>
      </c>
      <c r="U1122" s="39">
        <v>4</v>
      </c>
      <c r="V1122" s="39">
        <v>3</v>
      </c>
      <c r="W1122" s="39">
        <v>1</v>
      </c>
      <c r="X1122" s="39">
        <v>1</v>
      </c>
    </row>
    <row r="1123" spans="1:24" x14ac:dyDescent="0.2">
      <c r="A1123" s="39">
        <v>1</v>
      </c>
      <c r="B1123" s="39">
        <v>1</v>
      </c>
      <c r="C1123" s="39">
        <v>8</v>
      </c>
      <c r="D1123" s="39">
        <v>2</v>
      </c>
      <c r="E1123" s="39">
        <v>8</v>
      </c>
      <c r="F1123" s="39">
        <v>0</v>
      </c>
      <c r="G1123" s="39">
        <v>1</v>
      </c>
      <c r="Q1123" s="39">
        <v>0</v>
      </c>
      <c r="R1123" s="39">
        <v>1</v>
      </c>
      <c r="S1123" s="39">
        <v>1</v>
      </c>
      <c r="T1123" s="39">
        <v>3</v>
      </c>
      <c r="U1123" s="39">
        <v>4</v>
      </c>
      <c r="V1123" s="39">
        <v>3</v>
      </c>
      <c r="W1123" s="39">
        <v>2</v>
      </c>
      <c r="X1123" s="39">
        <v>1</v>
      </c>
    </row>
    <row r="1124" spans="1:24" x14ac:dyDescent="0.2">
      <c r="A1124" s="39">
        <v>1</v>
      </c>
      <c r="B1124" s="39">
        <v>1</v>
      </c>
      <c r="C1124" s="39">
        <v>8</v>
      </c>
      <c r="D1124" s="39">
        <v>2</v>
      </c>
      <c r="E1124" s="39">
        <v>8</v>
      </c>
      <c r="F1124" s="39">
        <v>1</v>
      </c>
      <c r="G1124" s="39">
        <v>1</v>
      </c>
      <c r="Q1124" s="39">
        <v>0</v>
      </c>
      <c r="R1124" s="39">
        <v>1</v>
      </c>
      <c r="S1124" s="39">
        <v>1</v>
      </c>
      <c r="T1124" s="39">
        <v>3</v>
      </c>
      <c r="U1124" s="39">
        <v>4</v>
      </c>
      <c r="V1124" s="39">
        <v>3</v>
      </c>
      <c r="W1124" s="39">
        <v>3</v>
      </c>
      <c r="X1124" s="39">
        <v>1</v>
      </c>
    </row>
    <row r="1125" spans="1:24" x14ac:dyDescent="0.2">
      <c r="A1125" s="39">
        <v>1</v>
      </c>
      <c r="B1125" s="39">
        <v>1</v>
      </c>
      <c r="C1125" s="39">
        <v>8</v>
      </c>
      <c r="D1125" s="39">
        <v>2</v>
      </c>
      <c r="E1125" s="39">
        <v>8</v>
      </c>
      <c r="F1125" s="39">
        <v>2</v>
      </c>
      <c r="G1125" s="39">
        <v>1</v>
      </c>
      <c r="Q1125" s="39">
        <v>0</v>
      </c>
      <c r="R1125" s="39">
        <v>1</v>
      </c>
      <c r="S1125" s="39">
        <v>1</v>
      </c>
      <c r="T1125" s="39">
        <v>3</v>
      </c>
      <c r="U1125" s="39">
        <v>4</v>
      </c>
      <c r="V1125" s="39">
        <v>3</v>
      </c>
      <c r="W1125" s="39">
        <v>4</v>
      </c>
      <c r="X1125" s="39">
        <v>1</v>
      </c>
    </row>
    <row r="1126" spans="1:24" x14ac:dyDescent="0.2">
      <c r="A1126" s="39">
        <v>1</v>
      </c>
      <c r="B1126" s="39">
        <v>1</v>
      </c>
      <c r="C1126" s="39">
        <v>8</v>
      </c>
      <c r="D1126" s="39">
        <v>3</v>
      </c>
      <c r="E1126" s="39">
        <v>8</v>
      </c>
      <c r="F1126" s="39">
        <v>0</v>
      </c>
      <c r="G1126" s="39">
        <v>1</v>
      </c>
      <c r="Q1126" s="39">
        <v>0</v>
      </c>
      <c r="R1126" s="39">
        <v>1</v>
      </c>
      <c r="S1126" s="39">
        <v>1</v>
      </c>
      <c r="T1126" s="39">
        <v>3</v>
      </c>
      <c r="U1126" s="39">
        <v>5</v>
      </c>
      <c r="V1126" s="39">
        <v>3</v>
      </c>
      <c r="W1126" s="39">
        <v>0</v>
      </c>
      <c r="X1126" s="39">
        <v>1</v>
      </c>
    </row>
    <row r="1127" spans="1:24" x14ac:dyDescent="0.2">
      <c r="A1127" s="39">
        <v>1</v>
      </c>
      <c r="B1127" s="39">
        <v>1</v>
      </c>
      <c r="C1127" s="39">
        <v>8</v>
      </c>
      <c r="D1127" s="39">
        <v>3</v>
      </c>
      <c r="E1127" s="39">
        <v>8</v>
      </c>
      <c r="F1127" s="39">
        <v>1</v>
      </c>
      <c r="G1127" s="39">
        <v>1</v>
      </c>
      <c r="Q1127" s="39">
        <v>0</v>
      </c>
      <c r="R1127" s="39">
        <v>1</v>
      </c>
      <c r="S1127" s="39">
        <v>1</v>
      </c>
      <c r="T1127" s="39">
        <v>3</v>
      </c>
      <c r="U1127" s="39">
        <v>5</v>
      </c>
      <c r="V1127" s="39">
        <v>3</v>
      </c>
      <c r="W1127" s="39">
        <v>1</v>
      </c>
      <c r="X1127" s="39">
        <v>1</v>
      </c>
    </row>
    <row r="1128" spans="1:24" x14ac:dyDescent="0.2">
      <c r="A1128" s="39">
        <v>1</v>
      </c>
      <c r="B1128" s="39">
        <v>1</v>
      </c>
      <c r="C1128" s="39">
        <v>8</v>
      </c>
      <c r="D1128" s="39">
        <v>3</v>
      </c>
      <c r="E1128" s="39">
        <v>8</v>
      </c>
      <c r="F1128" s="39">
        <v>2</v>
      </c>
      <c r="G1128" s="39">
        <v>1</v>
      </c>
      <c r="Q1128" s="39">
        <v>0</v>
      </c>
      <c r="R1128" s="39">
        <v>1</v>
      </c>
      <c r="S1128" s="39">
        <v>1</v>
      </c>
      <c r="T1128" s="39">
        <v>3</v>
      </c>
      <c r="U1128" s="39">
        <v>5</v>
      </c>
      <c r="V1128" s="39">
        <v>3</v>
      </c>
      <c r="W1128" s="39">
        <v>2</v>
      </c>
      <c r="X1128" s="39">
        <v>1</v>
      </c>
    </row>
    <row r="1129" spans="1:24" x14ac:dyDescent="0.2">
      <c r="A1129" s="39">
        <v>1</v>
      </c>
      <c r="B1129" s="39">
        <v>1</v>
      </c>
      <c r="C1129" s="39">
        <v>8</v>
      </c>
      <c r="D1129" s="39">
        <v>3</v>
      </c>
      <c r="E1129" s="39">
        <v>8</v>
      </c>
      <c r="F1129" s="39">
        <v>3</v>
      </c>
      <c r="G1129" s="39">
        <v>1</v>
      </c>
      <c r="Q1129" s="39">
        <v>0</v>
      </c>
      <c r="R1129" s="39">
        <v>1</v>
      </c>
      <c r="S1129" s="39">
        <v>1</v>
      </c>
      <c r="T1129" s="39">
        <v>3</v>
      </c>
      <c r="U1129" s="39">
        <v>5</v>
      </c>
      <c r="V1129" s="39">
        <v>3</v>
      </c>
      <c r="W1129" s="39">
        <v>3</v>
      </c>
      <c r="X1129" s="39">
        <v>1</v>
      </c>
    </row>
    <row r="1130" spans="1:24" x14ac:dyDescent="0.2">
      <c r="A1130" s="39">
        <v>1</v>
      </c>
      <c r="B1130" s="39">
        <v>1</v>
      </c>
      <c r="C1130" s="39">
        <v>8</v>
      </c>
      <c r="D1130" s="39">
        <v>4</v>
      </c>
      <c r="E1130" s="39">
        <v>8</v>
      </c>
      <c r="F1130" s="39">
        <v>0</v>
      </c>
      <c r="G1130" s="39">
        <v>1</v>
      </c>
      <c r="Q1130" s="39">
        <v>0</v>
      </c>
      <c r="R1130" s="39">
        <v>1</v>
      </c>
      <c r="S1130" s="39">
        <v>1</v>
      </c>
      <c r="T1130" s="39">
        <v>3</v>
      </c>
      <c r="U1130" s="39">
        <v>5</v>
      </c>
      <c r="V1130" s="39">
        <v>3</v>
      </c>
      <c r="W1130" s="39">
        <v>4</v>
      </c>
      <c r="X1130" s="39">
        <v>1</v>
      </c>
    </row>
    <row r="1131" spans="1:24" x14ac:dyDescent="0.2">
      <c r="A1131" s="39">
        <v>1</v>
      </c>
      <c r="B1131" s="39">
        <v>1</v>
      </c>
      <c r="C1131" s="39">
        <v>8</v>
      </c>
      <c r="D1131" s="39">
        <v>4</v>
      </c>
      <c r="E1131" s="39">
        <v>8</v>
      </c>
      <c r="F1131" s="39">
        <v>1</v>
      </c>
      <c r="G1131" s="39">
        <v>1</v>
      </c>
      <c r="Q1131" s="39">
        <v>0</v>
      </c>
      <c r="R1131" s="39">
        <v>1</v>
      </c>
      <c r="S1131" s="39">
        <v>1</v>
      </c>
      <c r="T1131" s="39">
        <v>3</v>
      </c>
      <c r="U1131" s="39">
        <v>5</v>
      </c>
      <c r="V1131" s="39">
        <v>3</v>
      </c>
      <c r="W1131" s="39">
        <v>5</v>
      </c>
      <c r="X1131" s="39">
        <v>1</v>
      </c>
    </row>
    <row r="1132" spans="1:24" x14ac:dyDescent="0.2">
      <c r="A1132" s="39">
        <v>1</v>
      </c>
      <c r="B1132" s="39">
        <v>1</v>
      </c>
      <c r="C1132" s="39">
        <v>8</v>
      </c>
      <c r="D1132" s="39">
        <v>4</v>
      </c>
      <c r="E1132" s="39">
        <v>8</v>
      </c>
      <c r="F1132" s="39">
        <v>2</v>
      </c>
      <c r="G1132" s="39">
        <v>1</v>
      </c>
      <c r="Q1132" s="39">
        <v>0</v>
      </c>
      <c r="R1132" s="39">
        <v>1</v>
      </c>
      <c r="S1132" s="39">
        <v>1</v>
      </c>
      <c r="T1132" s="39">
        <v>3</v>
      </c>
      <c r="U1132" s="39">
        <v>6</v>
      </c>
      <c r="V1132" s="39">
        <v>3</v>
      </c>
      <c r="W1132" s="39">
        <v>0</v>
      </c>
      <c r="X1132" s="39">
        <v>1</v>
      </c>
    </row>
    <row r="1133" spans="1:24" x14ac:dyDescent="0.2">
      <c r="A1133" s="39">
        <v>1</v>
      </c>
      <c r="B1133" s="39">
        <v>1</v>
      </c>
      <c r="C1133" s="39">
        <v>8</v>
      </c>
      <c r="D1133" s="39">
        <v>4</v>
      </c>
      <c r="E1133" s="39">
        <v>8</v>
      </c>
      <c r="F1133" s="39">
        <v>3</v>
      </c>
      <c r="G1133" s="39">
        <v>1</v>
      </c>
      <c r="Q1133" s="39">
        <v>0</v>
      </c>
      <c r="R1133" s="39">
        <v>1</v>
      </c>
      <c r="S1133" s="39">
        <v>1</v>
      </c>
      <c r="T1133" s="39">
        <v>3</v>
      </c>
      <c r="U1133" s="39">
        <v>6</v>
      </c>
      <c r="V1133" s="39">
        <v>3</v>
      </c>
      <c r="W1133" s="39">
        <v>1</v>
      </c>
      <c r="X1133" s="39">
        <v>1</v>
      </c>
    </row>
    <row r="1134" spans="1:24" x14ac:dyDescent="0.2">
      <c r="A1134" s="39">
        <v>1</v>
      </c>
      <c r="B1134" s="39">
        <v>1</v>
      </c>
      <c r="C1134" s="39">
        <v>8</v>
      </c>
      <c r="D1134" s="39">
        <v>4</v>
      </c>
      <c r="E1134" s="39">
        <v>8</v>
      </c>
      <c r="F1134" s="39">
        <v>4</v>
      </c>
      <c r="G1134" s="39">
        <v>1</v>
      </c>
      <c r="Q1134" s="39">
        <v>0</v>
      </c>
      <c r="R1134" s="39">
        <v>1</v>
      </c>
      <c r="S1134" s="39">
        <v>1</v>
      </c>
      <c r="T1134" s="39">
        <v>3</v>
      </c>
      <c r="U1134" s="39">
        <v>6</v>
      </c>
      <c r="V1134" s="39">
        <v>3</v>
      </c>
      <c r="W1134" s="39">
        <v>2</v>
      </c>
      <c r="X1134" s="39">
        <v>1</v>
      </c>
    </row>
    <row r="1135" spans="1:24" x14ac:dyDescent="0.2">
      <c r="A1135" s="39">
        <v>1</v>
      </c>
      <c r="B1135" s="39">
        <v>1</v>
      </c>
      <c r="C1135" s="39">
        <v>8</v>
      </c>
      <c r="D1135" s="39">
        <v>5</v>
      </c>
      <c r="E1135" s="39">
        <v>8</v>
      </c>
      <c r="F1135" s="39">
        <v>0</v>
      </c>
      <c r="G1135" s="39">
        <v>1</v>
      </c>
      <c r="Q1135" s="39">
        <v>0</v>
      </c>
      <c r="R1135" s="39">
        <v>1</v>
      </c>
      <c r="S1135" s="39">
        <v>1</v>
      </c>
      <c r="T1135" s="39">
        <v>3</v>
      </c>
      <c r="U1135" s="39">
        <v>6</v>
      </c>
      <c r="V1135" s="39">
        <v>3</v>
      </c>
      <c r="W1135" s="39">
        <v>3</v>
      </c>
      <c r="X1135" s="39">
        <v>1</v>
      </c>
    </row>
    <row r="1136" spans="1:24" x14ac:dyDescent="0.2">
      <c r="A1136" s="39">
        <v>1</v>
      </c>
      <c r="B1136" s="39">
        <v>1</v>
      </c>
      <c r="C1136" s="39">
        <v>8</v>
      </c>
      <c r="D1136" s="39">
        <v>5</v>
      </c>
      <c r="E1136" s="39">
        <v>8</v>
      </c>
      <c r="F1136" s="39">
        <v>1</v>
      </c>
      <c r="G1136" s="39">
        <v>1</v>
      </c>
      <c r="Q1136" s="39">
        <v>0</v>
      </c>
      <c r="R1136" s="39">
        <v>1</v>
      </c>
      <c r="S1136" s="39">
        <v>1</v>
      </c>
      <c r="T1136" s="39">
        <v>3</v>
      </c>
      <c r="U1136" s="39">
        <v>6</v>
      </c>
      <c r="V1136" s="39">
        <v>3</v>
      </c>
      <c r="W1136" s="39">
        <v>4</v>
      </c>
      <c r="X1136" s="39">
        <v>1</v>
      </c>
    </row>
    <row r="1137" spans="1:24" x14ac:dyDescent="0.2">
      <c r="A1137" s="39">
        <v>1</v>
      </c>
      <c r="B1137" s="39">
        <v>1</v>
      </c>
      <c r="C1137" s="39">
        <v>8</v>
      </c>
      <c r="D1137" s="39">
        <v>5</v>
      </c>
      <c r="E1137" s="39">
        <v>8</v>
      </c>
      <c r="F1137" s="39">
        <v>2</v>
      </c>
      <c r="G1137" s="39">
        <v>1</v>
      </c>
      <c r="Q1137" s="39">
        <v>0</v>
      </c>
      <c r="R1137" s="39">
        <v>1</v>
      </c>
      <c r="S1137" s="39">
        <v>1</v>
      </c>
      <c r="T1137" s="39">
        <v>3</v>
      </c>
      <c r="U1137" s="39">
        <v>6</v>
      </c>
      <c r="V1137" s="39">
        <v>3</v>
      </c>
      <c r="W1137" s="39">
        <v>5</v>
      </c>
      <c r="X1137" s="39">
        <v>1</v>
      </c>
    </row>
    <row r="1138" spans="1:24" x14ac:dyDescent="0.2">
      <c r="A1138" s="39">
        <v>1</v>
      </c>
      <c r="B1138" s="39">
        <v>1</v>
      </c>
      <c r="C1138" s="39">
        <v>8</v>
      </c>
      <c r="D1138" s="39">
        <v>5</v>
      </c>
      <c r="E1138" s="39">
        <v>8</v>
      </c>
      <c r="F1138" s="39">
        <v>3</v>
      </c>
      <c r="G1138" s="39">
        <v>1</v>
      </c>
      <c r="Q1138" s="39">
        <v>0</v>
      </c>
      <c r="R1138" s="39">
        <v>1</v>
      </c>
      <c r="S1138" s="39">
        <v>1</v>
      </c>
      <c r="T1138" s="39">
        <v>3</v>
      </c>
      <c r="U1138" s="39">
        <v>6</v>
      </c>
      <c r="V1138" s="39">
        <v>3</v>
      </c>
      <c r="W1138" s="39">
        <v>6</v>
      </c>
      <c r="X1138" s="39">
        <v>1</v>
      </c>
    </row>
    <row r="1139" spans="1:24" x14ac:dyDescent="0.2">
      <c r="A1139" s="39">
        <v>1</v>
      </c>
      <c r="B1139" s="39">
        <v>1</v>
      </c>
      <c r="C1139" s="39">
        <v>8</v>
      </c>
      <c r="D1139" s="39">
        <v>5</v>
      </c>
      <c r="E1139" s="39">
        <v>8</v>
      </c>
      <c r="F1139" s="39">
        <v>4</v>
      </c>
      <c r="G1139" s="39">
        <v>1</v>
      </c>
      <c r="Q1139" s="39">
        <v>0</v>
      </c>
      <c r="R1139" s="39">
        <v>1</v>
      </c>
      <c r="S1139" s="39">
        <v>1</v>
      </c>
      <c r="T1139" s="39">
        <v>3</v>
      </c>
      <c r="U1139" s="39">
        <v>7</v>
      </c>
      <c r="V1139" s="39">
        <v>3</v>
      </c>
      <c r="W1139" s="39">
        <v>0</v>
      </c>
      <c r="X1139" s="39">
        <v>1</v>
      </c>
    </row>
    <row r="1140" spans="1:24" x14ac:dyDescent="0.2">
      <c r="A1140" s="39">
        <v>1</v>
      </c>
      <c r="B1140" s="39">
        <v>1</v>
      </c>
      <c r="C1140" s="39">
        <v>8</v>
      </c>
      <c r="D1140" s="39">
        <v>5</v>
      </c>
      <c r="E1140" s="39">
        <v>8</v>
      </c>
      <c r="F1140" s="39">
        <v>5</v>
      </c>
      <c r="G1140" s="39">
        <v>1</v>
      </c>
      <c r="Q1140" s="39">
        <v>0</v>
      </c>
      <c r="R1140" s="39">
        <v>1</v>
      </c>
      <c r="S1140" s="39">
        <v>1</v>
      </c>
      <c r="T1140" s="39">
        <v>3</v>
      </c>
      <c r="U1140" s="39">
        <v>7</v>
      </c>
      <c r="V1140" s="39">
        <v>3</v>
      </c>
      <c r="W1140" s="39">
        <v>1</v>
      </c>
      <c r="X1140" s="39">
        <v>1</v>
      </c>
    </row>
    <row r="1141" spans="1:24" x14ac:dyDescent="0.2">
      <c r="A1141" s="39">
        <v>1</v>
      </c>
      <c r="B1141" s="39">
        <v>1</v>
      </c>
      <c r="C1141" s="39">
        <v>8</v>
      </c>
      <c r="D1141" s="39">
        <v>6</v>
      </c>
      <c r="E1141" s="39">
        <v>8</v>
      </c>
      <c r="F1141" s="39">
        <v>0</v>
      </c>
      <c r="G1141" s="39">
        <v>1</v>
      </c>
      <c r="Q1141" s="39">
        <v>0</v>
      </c>
      <c r="R1141" s="39">
        <v>1</v>
      </c>
      <c r="S1141" s="39">
        <v>1</v>
      </c>
      <c r="T1141" s="39">
        <v>3</v>
      </c>
      <c r="U1141" s="39">
        <v>7</v>
      </c>
      <c r="V1141" s="39">
        <v>3</v>
      </c>
      <c r="W1141" s="39">
        <v>2</v>
      </c>
      <c r="X1141" s="39">
        <v>1</v>
      </c>
    </row>
    <row r="1142" spans="1:24" x14ac:dyDescent="0.2">
      <c r="A1142" s="39">
        <v>1</v>
      </c>
      <c r="B1142" s="39">
        <v>1</v>
      </c>
      <c r="C1142" s="39">
        <v>8</v>
      </c>
      <c r="D1142" s="39">
        <v>6</v>
      </c>
      <c r="E1142" s="39">
        <v>8</v>
      </c>
      <c r="F1142" s="39">
        <v>1</v>
      </c>
      <c r="G1142" s="39">
        <v>1</v>
      </c>
      <c r="Q1142" s="39">
        <v>0</v>
      </c>
      <c r="R1142" s="39">
        <v>1</v>
      </c>
      <c r="S1142" s="39">
        <v>1</v>
      </c>
      <c r="T1142" s="39">
        <v>3</v>
      </c>
      <c r="U1142" s="39">
        <v>7</v>
      </c>
      <c r="V1142" s="39">
        <v>3</v>
      </c>
      <c r="W1142" s="39">
        <v>3</v>
      </c>
      <c r="X1142" s="39">
        <v>1</v>
      </c>
    </row>
    <row r="1143" spans="1:24" x14ac:dyDescent="0.2">
      <c r="A1143" s="39">
        <v>1</v>
      </c>
      <c r="B1143" s="39">
        <v>1</v>
      </c>
      <c r="C1143" s="39">
        <v>8</v>
      </c>
      <c r="D1143" s="39">
        <v>6</v>
      </c>
      <c r="E1143" s="39">
        <v>8</v>
      </c>
      <c r="F1143" s="39">
        <v>2</v>
      </c>
      <c r="G1143" s="39">
        <v>1</v>
      </c>
      <c r="Q1143" s="39">
        <v>0</v>
      </c>
      <c r="R1143" s="39">
        <v>1</v>
      </c>
      <c r="S1143" s="39">
        <v>1</v>
      </c>
      <c r="T1143" s="39">
        <v>3</v>
      </c>
      <c r="U1143" s="39">
        <v>7</v>
      </c>
      <c r="V1143" s="39">
        <v>3</v>
      </c>
      <c r="W1143" s="39">
        <v>4</v>
      </c>
      <c r="X1143" s="39">
        <v>1</v>
      </c>
    </row>
    <row r="1144" spans="1:24" x14ac:dyDescent="0.2">
      <c r="A1144" s="39">
        <v>1</v>
      </c>
      <c r="B1144" s="39">
        <v>1</v>
      </c>
      <c r="C1144" s="39">
        <v>8</v>
      </c>
      <c r="D1144" s="39">
        <v>6</v>
      </c>
      <c r="E1144" s="39">
        <v>8</v>
      </c>
      <c r="F1144" s="39">
        <v>3</v>
      </c>
      <c r="G1144" s="39">
        <v>1</v>
      </c>
      <c r="Q1144" s="39">
        <v>0</v>
      </c>
      <c r="R1144" s="39">
        <v>1</v>
      </c>
      <c r="S1144" s="39">
        <v>1</v>
      </c>
      <c r="T1144" s="39">
        <v>3</v>
      </c>
      <c r="U1144" s="39">
        <v>7</v>
      </c>
      <c r="V1144" s="39">
        <v>3</v>
      </c>
      <c r="W1144" s="39">
        <v>5</v>
      </c>
      <c r="X1144" s="39">
        <v>1</v>
      </c>
    </row>
    <row r="1145" spans="1:24" x14ac:dyDescent="0.2">
      <c r="A1145" s="39">
        <v>1</v>
      </c>
      <c r="B1145" s="39">
        <v>1</v>
      </c>
      <c r="C1145" s="39">
        <v>8</v>
      </c>
      <c r="D1145" s="39">
        <v>6</v>
      </c>
      <c r="E1145" s="39">
        <v>8</v>
      </c>
      <c r="F1145" s="39">
        <v>4</v>
      </c>
      <c r="G1145" s="39">
        <v>1</v>
      </c>
      <c r="Q1145" s="39">
        <v>0</v>
      </c>
      <c r="R1145" s="39">
        <v>1</v>
      </c>
      <c r="S1145" s="39">
        <v>1</v>
      </c>
      <c r="T1145" s="39">
        <v>3</v>
      </c>
      <c r="U1145" s="39">
        <v>7</v>
      </c>
      <c r="V1145" s="39">
        <v>3</v>
      </c>
      <c r="W1145" s="39">
        <v>6</v>
      </c>
      <c r="X1145" s="39">
        <v>1</v>
      </c>
    </row>
    <row r="1146" spans="1:24" x14ac:dyDescent="0.2">
      <c r="A1146" s="39">
        <v>1</v>
      </c>
      <c r="B1146" s="39">
        <v>1</v>
      </c>
      <c r="C1146" s="39">
        <v>8</v>
      </c>
      <c r="D1146" s="39">
        <v>6</v>
      </c>
      <c r="E1146" s="39">
        <v>8</v>
      </c>
      <c r="F1146" s="39">
        <v>5</v>
      </c>
      <c r="G1146" s="39">
        <v>1</v>
      </c>
      <c r="Q1146" s="42">
        <v>0</v>
      </c>
      <c r="R1146" s="42">
        <v>1</v>
      </c>
      <c r="S1146" s="42">
        <v>1</v>
      </c>
      <c r="T1146" s="42">
        <v>3</v>
      </c>
      <c r="U1146" s="42">
        <v>7</v>
      </c>
      <c r="V1146" s="42">
        <v>3</v>
      </c>
      <c r="W1146" s="42">
        <v>7</v>
      </c>
      <c r="X1146" s="42">
        <v>1</v>
      </c>
    </row>
    <row r="1147" spans="1:24" x14ac:dyDescent="0.2">
      <c r="A1147" s="39">
        <v>1</v>
      </c>
      <c r="B1147" s="39">
        <v>1</v>
      </c>
      <c r="C1147" s="39">
        <v>8</v>
      </c>
      <c r="D1147" s="39">
        <v>6</v>
      </c>
      <c r="E1147" s="39">
        <v>8</v>
      </c>
      <c r="F1147" s="39">
        <v>6</v>
      </c>
      <c r="G1147" s="39">
        <v>1</v>
      </c>
      <c r="Q1147" s="39">
        <v>1</v>
      </c>
      <c r="R1147" s="39">
        <v>0</v>
      </c>
      <c r="S1147" s="39">
        <v>0</v>
      </c>
      <c r="T1147" s="39">
        <v>3</v>
      </c>
      <c r="U1147" s="39">
        <v>0</v>
      </c>
      <c r="V1147" s="39">
        <v>3</v>
      </c>
      <c r="W1147" s="39">
        <v>0</v>
      </c>
      <c r="X1147" s="39">
        <v>1</v>
      </c>
    </row>
    <row r="1148" spans="1:24" x14ac:dyDescent="0.2">
      <c r="A1148" s="39">
        <v>1</v>
      </c>
      <c r="B1148" s="39">
        <v>1</v>
      </c>
      <c r="C1148" s="39">
        <v>8</v>
      </c>
      <c r="D1148" s="39">
        <v>7</v>
      </c>
      <c r="E1148" s="39">
        <v>8</v>
      </c>
      <c r="F1148" s="39">
        <v>0</v>
      </c>
      <c r="G1148" s="39">
        <v>1</v>
      </c>
      <c r="Q1148" s="39">
        <v>1</v>
      </c>
      <c r="R1148" s="39">
        <v>0</v>
      </c>
      <c r="S1148" s="39">
        <v>0</v>
      </c>
      <c r="T1148" s="39">
        <v>3</v>
      </c>
      <c r="U1148" s="39">
        <v>1</v>
      </c>
      <c r="V1148" s="39">
        <v>3</v>
      </c>
      <c r="W1148" s="39">
        <v>0</v>
      </c>
      <c r="X1148" s="39">
        <v>1</v>
      </c>
    </row>
    <row r="1149" spans="1:24" x14ac:dyDescent="0.2">
      <c r="A1149" s="39">
        <v>1</v>
      </c>
      <c r="B1149" s="39">
        <v>1</v>
      </c>
      <c r="C1149" s="39">
        <v>8</v>
      </c>
      <c r="D1149" s="39">
        <v>7</v>
      </c>
      <c r="E1149" s="39">
        <v>8</v>
      </c>
      <c r="F1149" s="39">
        <v>1</v>
      </c>
      <c r="G1149" s="39">
        <v>1</v>
      </c>
      <c r="Q1149" s="39">
        <v>1</v>
      </c>
      <c r="R1149" s="39">
        <v>0</v>
      </c>
      <c r="S1149" s="39">
        <v>0</v>
      </c>
      <c r="T1149" s="39">
        <v>3</v>
      </c>
      <c r="U1149" s="39">
        <v>1</v>
      </c>
      <c r="V1149" s="39">
        <v>3</v>
      </c>
      <c r="W1149" s="39">
        <v>1</v>
      </c>
      <c r="X1149" s="39">
        <v>1</v>
      </c>
    </row>
    <row r="1150" spans="1:24" x14ac:dyDescent="0.2">
      <c r="A1150" s="39">
        <v>1</v>
      </c>
      <c r="B1150" s="39">
        <v>1</v>
      </c>
      <c r="C1150" s="39">
        <v>8</v>
      </c>
      <c r="D1150" s="39">
        <v>7</v>
      </c>
      <c r="E1150" s="39">
        <v>8</v>
      </c>
      <c r="F1150" s="39">
        <v>2</v>
      </c>
      <c r="G1150" s="39">
        <v>1</v>
      </c>
      <c r="Q1150" s="39">
        <v>1</v>
      </c>
      <c r="R1150" s="39">
        <v>0</v>
      </c>
      <c r="S1150" s="39">
        <v>0</v>
      </c>
      <c r="T1150" s="39">
        <v>3</v>
      </c>
      <c r="U1150" s="39">
        <v>2</v>
      </c>
      <c r="V1150" s="39">
        <v>3</v>
      </c>
      <c r="W1150" s="39">
        <v>0</v>
      </c>
      <c r="X1150" s="39">
        <v>1</v>
      </c>
    </row>
    <row r="1151" spans="1:24" x14ac:dyDescent="0.2">
      <c r="A1151" s="39">
        <v>1</v>
      </c>
      <c r="B1151" s="39">
        <v>1</v>
      </c>
      <c r="C1151" s="39">
        <v>8</v>
      </c>
      <c r="D1151" s="39">
        <v>7</v>
      </c>
      <c r="E1151" s="39">
        <v>8</v>
      </c>
      <c r="F1151" s="39">
        <v>3</v>
      </c>
      <c r="G1151" s="39">
        <v>1</v>
      </c>
      <c r="Q1151" s="39">
        <v>1</v>
      </c>
      <c r="R1151" s="39">
        <v>0</v>
      </c>
      <c r="S1151" s="39">
        <v>0</v>
      </c>
      <c r="T1151" s="39">
        <v>3</v>
      </c>
      <c r="U1151" s="39">
        <v>2</v>
      </c>
      <c r="V1151" s="39">
        <v>3</v>
      </c>
      <c r="W1151" s="39">
        <v>1</v>
      </c>
      <c r="X1151" s="39">
        <v>1</v>
      </c>
    </row>
    <row r="1152" spans="1:24" x14ac:dyDescent="0.2">
      <c r="A1152" s="39">
        <v>1</v>
      </c>
      <c r="B1152" s="39">
        <v>1</v>
      </c>
      <c r="C1152" s="39">
        <v>8</v>
      </c>
      <c r="D1152" s="39">
        <v>7</v>
      </c>
      <c r="E1152" s="39">
        <v>8</v>
      </c>
      <c r="F1152" s="39">
        <v>4</v>
      </c>
      <c r="G1152" s="39">
        <v>1</v>
      </c>
      <c r="Q1152" s="39">
        <v>1</v>
      </c>
      <c r="R1152" s="39">
        <v>0</v>
      </c>
      <c r="S1152" s="39">
        <v>0</v>
      </c>
      <c r="T1152" s="39">
        <v>3</v>
      </c>
      <c r="U1152" s="39">
        <v>2</v>
      </c>
      <c r="V1152" s="39">
        <v>3</v>
      </c>
      <c r="W1152" s="39">
        <v>2</v>
      </c>
      <c r="X1152" s="39">
        <v>1</v>
      </c>
    </row>
    <row r="1153" spans="1:24" x14ac:dyDescent="0.2">
      <c r="A1153" s="39">
        <v>1</v>
      </c>
      <c r="B1153" s="39">
        <v>1</v>
      </c>
      <c r="C1153" s="39">
        <v>8</v>
      </c>
      <c r="D1153" s="39">
        <v>7</v>
      </c>
      <c r="E1153" s="39">
        <v>8</v>
      </c>
      <c r="F1153" s="39">
        <v>5</v>
      </c>
      <c r="G1153" s="39">
        <v>1</v>
      </c>
      <c r="Q1153" s="39">
        <v>1</v>
      </c>
      <c r="R1153" s="39">
        <v>0</v>
      </c>
      <c r="S1153" s="39">
        <v>0</v>
      </c>
      <c r="T1153" s="39">
        <v>3</v>
      </c>
      <c r="U1153" s="39">
        <v>3</v>
      </c>
      <c r="V1153" s="39">
        <v>3</v>
      </c>
      <c r="W1153" s="39">
        <v>0</v>
      </c>
      <c r="X1153" s="39">
        <v>1</v>
      </c>
    </row>
    <row r="1154" spans="1:24" x14ac:dyDescent="0.2">
      <c r="A1154" s="39">
        <v>1</v>
      </c>
      <c r="B1154" s="39">
        <v>1</v>
      </c>
      <c r="C1154" s="39">
        <v>8</v>
      </c>
      <c r="D1154" s="39">
        <v>7</v>
      </c>
      <c r="E1154" s="39">
        <v>8</v>
      </c>
      <c r="F1154" s="39">
        <v>6</v>
      </c>
      <c r="G1154" s="39">
        <v>1</v>
      </c>
      <c r="Q1154" s="39">
        <v>1</v>
      </c>
      <c r="R1154" s="39">
        <v>0</v>
      </c>
      <c r="S1154" s="39">
        <v>0</v>
      </c>
      <c r="T1154" s="39">
        <v>3</v>
      </c>
      <c r="U1154" s="39">
        <v>3</v>
      </c>
      <c r="V1154" s="39">
        <v>3</v>
      </c>
      <c r="W1154" s="39">
        <v>1</v>
      </c>
      <c r="X1154" s="39">
        <v>1</v>
      </c>
    </row>
    <row r="1155" spans="1:24" x14ac:dyDescent="0.2">
      <c r="A1155" s="40">
        <v>1</v>
      </c>
      <c r="B1155" s="40">
        <v>1</v>
      </c>
      <c r="C1155" s="40">
        <v>8</v>
      </c>
      <c r="D1155" s="40">
        <v>7</v>
      </c>
      <c r="E1155" s="40">
        <v>8</v>
      </c>
      <c r="F1155" s="40">
        <v>7</v>
      </c>
      <c r="G1155" s="40">
        <v>1</v>
      </c>
      <c r="Q1155" s="39">
        <v>1</v>
      </c>
      <c r="R1155" s="39">
        <v>0</v>
      </c>
      <c r="S1155" s="39">
        <v>0</v>
      </c>
      <c r="T1155" s="39">
        <v>3</v>
      </c>
      <c r="U1155" s="39">
        <v>3</v>
      </c>
      <c r="V1155" s="39">
        <v>3</v>
      </c>
      <c r="W1155" s="39">
        <v>2</v>
      </c>
      <c r="X1155" s="39">
        <v>1</v>
      </c>
    </row>
    <row r="1156" spans="1:24" x14ac:dyDescent="0.2">
      <c r="A1156" s="40">
        <v>1</v>
      </c>
      <c r="B1156" s="40">
        <v>1</v>
      </c>
      <c r="C1156" s="40">
        <v>8</v>
      </c>
      <c r="D1156" s="40">
        <v>8</v>
      </c>
      <c r="E1156" s="40">
        <v>8</v>
      </c>
      <c r="F1156" s="41">
        <v>0</v>
      </c>
      <c r="G1156" s="41">
        <v>1</v>
      </c>
      <c r="Q1156" s="39">
        <v>1</v>
      </c>
      <c r="R1156" s="39">
        <v>0</v>
      </c>
      <c r="S1156" s="39">
        <v>0</v>
      </c>
      <c r="T1156" s="39">
        <v>3</v>
      </c>
      <c r="U1156" s="39">
        <v>3</v>
      </c>
      <c r="V1156" s="39">
        <v>3</v>
      </c>
      <c r="W1156" s="39">
        <v>3</v>
      </c>
      <c r="X1156" s="39">
        <v>1</v>
      </c>
    </row>
    <row r="1157" spans="1:24" x14ac:dyDescent="0.2">
      <c r="A1157" s="40">
        <v>1</v>
      </c>
      <c r="B1157" s="40">
        <v>1</v>
      </c>
      <c r="C1157" s="40">
        <v>8</v>
      </c>
      <c r="D1157" s="40">
        <v>8</v>
      </c>
      <c r="E1157" s="40">
        <v>8</v>
      </c>
      <c r="F1157" s="41">
        <v>1</v>
      </c>
      <c r="G1157" s="41">
        <v>1</v>
      </c>
      <c r="Q1157" s="39">
        <v>1</v>
      </c>
      <c r="R1157" s="39">
        <v>0</v>
      </c>
      <c r="S1157" s="39">
        <v>0</v>
      </c>
      <c r="T1157" s="39">
        <v>3</v>
      </c>
      <c r="U1157" s="39">
        <v>4</v>
      </c>
      <c r="V1157" s="39">
        <v>3</v>
      </c>
      <c r="W1157" s="39">
        <v>0</v>
      </c>
      <c r="X1157" s="39">
        <v>1</v>
      </c>
    </row>
    <row r="1158" spans="1:24" x14ac:dyDescent="0.2">
      <c r="A1158" s="40">
        <v>1</v>
      </c>
      <c r="B1158" s="40">
        <v>1</v>
      </c>
      <c r="C1158" s="40">
        <v>8</v>
      </c>
      <c r="D1158" s="40">
        <v>8</v>
      </c>
      <c r="E1158" s="40">
        <v>8</v>
      </c>
      <c r="F1158" s="41">
        <v>2</v>
      </c>
      <c r="G1158" s="41">
        <v>1</v>
      </c>
      <c r="Q1158" s="39">
        <v>1</v>
      </c>
      <c r="R1158" s="39">
        <v>0</v>
      </c>
      <c r="S1158" s="39">
        <v>0</v>
      </c>
      <c r="T1158" s="39">
        <v>3</v>
      </c>
      <c r="U1158" s="39">
        <v>4</v>
      </c>
      <c r="V1158" s="39">
        <v>3</v>
      </c>
      <c r="W1158" s="39">
        <v>1</v>
      </c>
      <c r="X1158" s="39">
        <v>1</v>
      </c>
    </row>
    <row r="1159" spans="1:24" x14ac:dyDescent="0.2">
      <c r="A1159" s="40">
        <v>1</v>
      </c>
      <c r="B1159" s="40">
        <v>1</v>
      </c>
      <c r="C1159" s="40">
        <v>8</v>
      </c>
      <c r="D1159" s="40">
        <v>8</v>
      </c>
      <c r="E1159" s="40">
        <v>8</v>
      </c>
      <c r="F1159" s="41">
        <v>3</v>
      </c>
      <c r="G1159" s="41">
        <v>1</v>
      </c>
      <c r="Q1159" s="39">
        <v>1</v>
      </c>
      <c r="R1159" s="39">
        <v>0</v>
      </c>
      <c r="S1159" s="39">
        <v>0</v>
      </c>
      <c r="T1159" s="39">
        <v>3</v>
      </c>
      <c r="U1159" s="39">
        <v>4</v>
      </c>
      <c r="V1159" s="39">
        <v>3</v>
      </c>
      <c r="W1159" s="39">
        <v>2</v>
      </c>
      <c r="X1159" s="39">
        <v>1</v>
      </c>
    </row>
    <row r="1160" spans="1:24" x14ac:dyDescent="0.2">
      <c r="A1160" s="40">
        <v>1</v>
      </c>
      <c r="B1160" s="40">
        <v>1</v>
      </c>
      <c r="C1160" s="40">
        <v>8</v>
      </c>
      <c r="D1160" s="40">
        <v>8</v>
      </c>
      <c r="E1160" s="40">
        <v>8</v>
      </c>
      <c r="F1160" s="41">
        <v>4</v>
      </c>
      <c r="G1160" s="41">
        <v>1</v>
      </c>
      <c r="Q1160" s="39">
        <v>1</v>
      </c>
      <c r="R1160" s="39">
        <v>0</v>
      </c>
      <c r="S1160" s="39">
        <v>0</v>
      </c>
      <c r="T1160" s="39">
        <v>3</v>
      </c>
      <c r="U1160" s="39">
        <v>4</v>
      </c>
      <c r="V1160" s="39">
        <v>3</v>
      </c>
      <c r="W1160" s="39">
        <v>3</v>
      </c>
      <c r="X1160" s="39">
        <v>1</v>
      </c>
    </row>
    <row r="1161" spans="1:24" x14ac:dyDescent="0.2">
      <c r="A1161" s="40">
        <v>1</v>
      </c>
      <c r="B1161" s="40">
        <v>1</v>
      </c>
      <c r="C1161" s="40">
        <v>8</v>
      </c>
      <c r="D1161" s="40">
        <v>8</v>
      </c>
      <c r="E1161" s="40">
        <v>8</v>
      </c>
      <c r="F1161" s="41">
        <v>5</v>
      </c>
      <c r="G1161" s="41">
        <v>1</v>
      </c>
      <c r="Q1161" s="39">
        <v>1</v>
      </c>
      <c r="R1161" s="39">
        <v>0</v>
      </c>
      <c r="S1161" s="39">
        <v>0</v>
      </c>
      <c r="T1161" s="39">
        <v>3</v>
      </c>
      <c r="U1161" s="39">
        <v>4</v>
      </c>
      <c r="V1161" s="39">
        <v>3</v>
      </c>
      <c r="W1161" s="39">
        <v>4</v>
      </c>
      <c r="X1161" s="39">
        <v>1</v>
      </c>
    </row>
    <row r="1162" spans="1:24" x14ac:dyDescent="0.2">
      <c r="A1162" s="40">
        <v>1</v>
      </c>
      <c r="B1162" s="40">
        <v>1</v>
      </c>
      <c r="C1162" s="40">
        <v>8</v>
      </c>
      <c r="D1162" s="40">
        <v>8</v>
      </c>
      <c r="E1162" s="40">
        <v>8</v>
      </c>
      <c r="F1162" s="41">
        <v>6</v>
      </c>
      <c r="G1162" s="41">
        <v>1</v>
      </c>
      <c r="Q1162" s="39">
        <v>1</v>
      </c>
      <c r="R1162" s="39">
        <v>0</v>
      </c>
      <c r="S1162" s="39">
        <v>0</v>
      </c>
      <c r="T1162" s="39">
        <v>3</v>
      </c>
      <c r="U1162" s="39">
        <v>5</v>
      </c>
      <c r="V1162" s="39">
        <v>3</v>
      </c>
      <c r="W1162" s="39">
        <v>0</v>
      </c>
      <c r="X1162" s="39">
        <v>1</v>
      </c>
    </row>
    <row r="1163" spans="1:24" x14ac:dyDescent="0.2">
      <c r="A1163" s="40">
        <v>1</v>
      </c>
      <c r="B1163" s="40">
        <v>1</v>
      </c>
      <c r="C1163" s="40">
        <v>8</v>
      </c>
      <c r="D1163" s="40">
        <v>8</v>
      </c>
      <c r="E1163" s="40">
        <v>8</v>
      </c>
      <c r="F1163" s="41">
        <v>7</v>
      </c>
      <c r="G1163" s="41">
        <v>1</v>
      </c>
      <c r="Q1163" s="39">
        <v>1</v>
      </c>
      <c r="R1163" s="39">
        <v>0</v>
      </c>
      <c r="S1163" s="39">
        <v>0</v>
      </c>
      <c r="T1163" s="39">
        <v>3</v>
      </c>
      <c r="U1163" s="39">
        <v>5</v>
      </c>
      <c r="V1163" s="39">
        <v>3</v>
      </c>
      <c r="W1163" s="39">
        <v>1</v>
      </c>
      <c r="X1163" s="39">
        <v>1</v>
      </c>
    </row>
    <row r="1164" spans="1:24" x14ac:dyDescent="0.2">
      <c r="A1164" s="42">
        <v>1</v>
      </c>
      <c r="B1164" s="42">
        <v>1</v>
      </c>
      <c r="C1164" s="42">
        <v>8</v>
      </c>
      <c r="D1164" s="42">
        <v>8</v>
      </c>
      <c r="E1164" s="42">
        <v>8</v>
      </c>
      <c r="F1164" s="43">
        <v>8</v>
      </c>
      <c r="G1164" s="43">
        <v>1</v>
      </c>
      <c r="Q1164" s="39">
        <v>1</v>
      </c>
      <c r="R1164" s="39">
        <v>0</v>
      </c>
      <c r="S1164" s="39">
        <v>0</v>
      </c>
      <c r="T1164" s="39">
        <v>3</v>
      </c>
      <c r="U1164" s="39">
        <v>5</v>
      </c>
      <c r="V1164" s="39">
        <v>3</v>
      </c>
      <c r="W1164" s="39">
        <v>2</v>
      </c>
      <c r="X1164" s="39">
        <v>1</v>
      </c>
    </row>
    <row r="1165" spans="1:24" x14ac:dyDescent="0.2">
      <c r="A1165" s="39">
        <v>0</v>
      </c>
      <c r="B1165" s="39">
        <v>0</v>
      </c>
      <c r="C1165" s="39">
        <v>9</v>
      </c>
      <c r="D1165" s="39">
        <v>0</v>
      </c>
      <c r="E1165" s="39">
        <v>9</v>
      </c>
      <c r="F1165" s="39">
        <v>0</v>
      </c>
      <c r="G1165" s="39">
        <v>1</v>
      </c>
      <c r="Q1165" s="39">
        <v>1</v>
      </c>
      <c r="R1165" s="39">
        <v>0</v>
      </c>
      <c r="S1165" s="39">
        <v>0</v>
      </c>
      <c r="T1165" s="39">
        <v>3</v>
      </c>
      <c r="U1165" s="39">
        <v>5</v>
      </c>
      <c r="V1165" s="39">
        <v>3</v>
      </c>
      <c r="W1165" s="39">
        <v>3</v>
      </c>
      <c r="X1165" s="39">
        <v>1</v>
      </c>
    </row>
    <row r="1166" spans="1:24" x14ac:dyDescent="0.2">
      <c r="A1166" s="39">
        <v>0</v>
      </c>
      <c r="B1166" s="39">
        <v>0</v>
      </c>
      <c r="C1166" s="39">
        <v>9</v>
      </c>
      <c r="D1166" s="39">
        <v>1</v>
      </c>
      <c r="E1166" s="39">
        <v>9</v>
      </c>
      <c r="F1166" s="39">
        <v>0</v>
      </c>
      <c r="G1166" s="39">
        <v>1</v>
      </c>
      <c r="Q1166" s="39">
        <v>1</v>
      </c>
      <c r="R1166" s="39">
        <v>0</v>
      </c>
      <c r="S1166" s="39">
        <v>0</v>
      </c>
      <c r="T1166" s="39">
        <v>3</v>
      </c>
      <c r="U1166" s="39">
        <v>5</v>
      </c>
      <c r="V1166" s="39">
        <v>3</v>
      </c>
      <c r="W1166" s="39">
        <v>4</v>
      </c>
      <c r="X1166" s="39">
        <v>1</v>
      </c>
    </row>
    <row r="1167" spans="1:24" x14ac:dyDescent="0.2">
      <c r="A1167" s="39">
        <v>0</v>
      </c>
      <c r="B1167" s="39">
        <v>0</v>
      </c>
      <c r="C1167" s="39">
        <v>9</v>
      </c>
      <c r="D1167" s="39">
        <v>1</v>
      </c>
      <c r="E1167" s="39">
        <v>9</v>
      </c>
      <c r="F1167" s="39">
        <v>1</v>
      </c>
      <c r="G1167" s="39">
        <v>1</v>
      </c>
      <c r="Q1167" s="39">
        <v>1</v>
      </c>
      <c r="R1167" s="39">
        <v>0</v>
      </c>
      <c r="S1167" s="39">
        <v>0</v>
      </c>
      <c r="T1167" s="39">
        <v>3</v>
      </c>
      <c r="U1167" s="39">
        <v>5</v>
      </c>
      <c r="V1167" s="39">
        <v>3</v>
      </c>
      <c r="W1167" s="39">
        <v>5</v>
      </c>
      <c r="X1167" s="39">
        <v>1</v>
      </c>
    </row>
    <row r="1168" spans="1:24" x14ac:dyDescent="0.2">
      <c r="A1168" s="39">
        <v>0</v>
      </c>
      <c r="B1168" s="39">
        <v>0</v>
      </c>
      <c r="C1168" s="39">
        <v>9</v>
      </c>
      <c r="D1168" s="39">
        <v>2</v>
      </c>
      <c r="E1168" s="39">
        <v>9</v>
      </c>
      <c r="F1168" s="39">
        <v>0</v>
      </c>
      <c r="G1168" s="39">
        <v>1</v>
      </c>
      <c r="Q1168" s="39">
        <v>1</v>
      </c>
      <c r="R1168" s="39">
        <v>0</v>
      </c>
      <c r="S1168" s="39">
        <v>0</v>
      </c>
      <c r="T1168" s="39">
        <v>3</v>
      </c>
      <c r="U1168" s="39">
        <v>6</v>
      </c>
      <c r="V1168" s="39">
        <v>3</v>
      </c>
      <c r="W1168" s="39">
        <v>0</v>
      </c>
      <c r="X1168" s="39">
        <v>1</v>
      </c>
    </row>
    <row r="1169" spans="1:24" x14ac:dyDescent="0.2">
      <c r="A1169" s="39">
        <v>0</v>
      </c>
      <c r="B1169" s="39">
        <v>0</v>
      </c>
      <c r="C1169" s="39">
        <v>9</v>
      </c>
      <c r="D1169" s="39">
        <v>2</v>
      </c>
      <c r="E1169" s="39">
        <v>9</v>
      </c>
      <c r="F1169" s="39">
        <v>1</v>
      </c>
      <c r="G1169" s="39">
        <v>1</v>
      </c>
      <c r="Q1169" s="39">
        <v>1</v>
      </c>
      <c r="R1169" s="39">
        <v>0</v>
      </c>
      <c r="S1169" s="39">
        <v>0</v>
      </c>
      <c r="T1169" s="39">
        <v>3</v>
      </c>
      <c r="U1169" s="39">
        <v>6</v>
      </c>
      <c r="V1169" s="39">
        <v>3</v>
      </c>
      <c r="W1169" s="39">
        <v>1</v>
      </c>
      <c r="X1169" s="39">
        <v>1</v>
      </c>
    </row>
    <row r="1170" spans="1:24" x14ac:dyDescent="0.2">
      <c r="A1170" s="39">
        <v>0</v>
      </c>
      <c r="B1170" s="39">
        <v>0</v>
      </c>
      <c r="C1170" s="39">
        <v>9</v>
      </c>
      <c r="D1170" s="39">
        <v>2</v>
      </c>
      <c r="E1170" s="39">
        <v>9</v>
      </c>
      <c r="F1170" s="39">
        <v>2</v>
      </c>
      <c r="G1170" s="39">
        <v>1</v>
      </c>
      <c r="Q1170" s="39">
        <v>1</v>
      </c>
      <c r="R1170" s="39">
        <v>0</v>
      </c>
      <c r="S1170" s="39">
        <v>0</v>
      </c>
      <c r="T1170" s="39">
        <v>3</v>
      </c>
      <c r="U1170" s="39">
        <v>6</v>
      </c>
      <c r="V1170" s="39">
        <v>3</v>
      </c>
      <c r="W1170" s="39">
        <v>2</v>
      </c>
      <c r="X1170" s="39">
        <v>1</v>
      </c>
    </row>
    <row r="1171" spans="1:24" x14ac:dyDescent="0.2">
      <c r="A1171" s="39">
        <v>0</v>
      </c>
      <c r="B1171" s="39">
        <v>0</v>
      </c>
      <c r="C1171" s="39">
        <v>9</v>
      </c>
      <c r="D1171" s="39">
        <v>3</v>
      </c>
      <c r="E1171" s="39">
        <v>9</v>
      </c>
      <c r="F1171" s="39">
        <v>0</v>
      </c>
      <c r="G1171" s="39">
        <v>1</v>
      </c>
      <c r="Q1171" s="39">
        <v>1</v>
      </c>
      <c r="R1171" s="39">
        <v>0</v>
      </c>
      <c r="S1171" s="39">
        <v>0</v>
      </c>
      <c r="T1171" s="39">
        <v>3</v>
      </c>
      <c r="U1171" s="39">
        <v>6</v>
      </c>
      <c r="V1171" s="39">
        <v>3</v>
      </c>
      <c r="W1171" s="39">
        <v>3</v>
      </c>
      <c r="X1171" s="39">
        <v>1</v>
      </c>
    </row>
    <row r="1172" spans="1:24" x14ac:dyDescent="0.2">
      <c r="A1172" s="39">
        <v>0</v>
      </c>
      <c r="B1172" s="39">
        <v>0</v>
      </c>
      <c r="C1172" s="39">
        <v>9</v>
      </c>
      <c r="D1172" s="39">
        <v>3</v>
      </c>
      <c r="E1172" s="39">
        <v>9</v>
      </c>
      <c r="F1172" s="39">
        <v>1</v>
      </c>
      <c r="G1172" s="39">
        <v>1</v>
      </c>
      <c r="Q1172" s="39">
        <v>1</v>
      </c>
      <c r="R1172" s="39">
        <v>0</v>
      </c>
      <c r="S1172" s="39">
        <v>0</v>
      </c>
      <c r="T1172" s="39">
        <v>3</v>
      </c>
      <c r="U1172" s="39">
        <v>6</v>
      </c>
      <c r="V1172" s="39">
        <v>3</v>
      </c>
      <c r="W1172" s="39">
        <v>4</v>
      </c>
      <c r="X1172" s="39">
        <v>1</v>
      </c>
    </row>
    <row r="1173" spans="1:24" x14ac:dyDescent="0.2">
      <c r="A1173" s="39">
        <v>0</v>
      </c>
      <c r="B1173" s="39">
        <v>0</v>
      </c>
      <c r="C1173" s="39">
        <v>9</v>
      </c>
      <c r="D1173" s="39">
        <v>3</v>
      </c>
      <c r="E1173" s="39">
        <v>9</v>
      </c>
      <c r="F1173" s="39">
        <v>2</v>
      </c>
      <c r="G1173" s="39">
        <v>1</v>
      </c>
      <c r="Q1173" s="39">
        <v>1</v>
      </c>
      <c r="R1173" s="39">
        <v>0</v>
      </c>
      <c r="S1173" s="39">
        <v>0</v>
      </c>
      <c r="T1173" s="39">
        <v>3</v>
      </c>
      <c r="U1173" s="39">
        <v>6</v>
      </c>
      <c r="V1173" s="39">
        <v>3</v>
      </c>
      <c r="W1173" s="39">
        <v>5</v>
      </c>
      <c r="X1173" s="39">
        <v>1</v>
      </c>
    </row>
    <row r="1174" spans="1:24" x14ac:dyDescent="0.2">
      <c r="A1174" s="39">
        <v>0</v>
      </c>
      <c r="B1174" s="39">
        <v>0</v>
      </c>
      <c r="C1174" s="39">
        <v>9</v>
      </c>
      <c r="D1174" s="39">
        <v>3</v>
      </c>
      <c r="E1174" s="39">
        <v>9</v>
      </c>
      <c r="F1174" s="39">
        <v>3</v>
      </c>
      <c r="G1174" s="39">
        <v>1</v>
      </c>
      <c r="Q1174" s="39">
        <v>1</v>
      </c>
      <c r="R1174" s="39">
        <v>0</v>
      </c>
      <c r="S1174" s="39">
        <v>0</v>
      </c>
      <c r="T1174" s="39">
        <v>3</v>
      </c>
      <c r="U1174" s="39">
        <v>6</v>
      </c>
      <c r="V1174" s="39">
        <v>3</v>
      </c>
      <c r="W1174" s="39">
        <v>6</v>
      </c>
      <c r="X1174" s="39">
        <v>1</v>
      </c>
    </row>
    <row r="1175" spans="1:24" x14ac:dyDescent="0.2">
      <c r="A1175" s="39">
        <v>0</v>
      </c>
      <c r="B1175" s="39">
        <v>0</v>
      </c>
      <c r="C1175" s="39">
        <v>9</v>
      </c>
      <c r="D1175" s="39">
        <v>4</v>
      </c>
      <c r="E1175" s="39">
        <v>9</v>
      </c>
      <c r="F1175" s="39">
        <v>0</v>
      </c>
      <c r="G1175" s="39">
        <v>1</v>
      </c>
      <c r="Q1175" s="39">
        <v>1</v>
      </c>
      <c r="R1175" s="39">
        <v>0</v>
      </c>
      <c r="S1175" s="39">
        <v>0</v>
      </c>
      <c r="T1175" s="39">
        <v>3</v>
      </c>
      <c r="U1175" s="39">
        <v>7</v>
      </c>
      <c r="V1175" s="39">
        <v>3</v>
      </c>
      <c r="W1175" s="39">
        <v>0</v>
      </c>
      <c r="X1175" s="39">
        <v>1</v>
      </c>
    </row>
    <row r="1176" spans="1:24" x14ac:dyDescent="0.2">
      <c r="A1176" s="39">
        <v>0</v>
      </c>
      <c r="B1176" s="39">
        <v>0</v>
      </c>
      <c r="C1176" s="39">
        <v>9</v>
      </c>
      <c r="D1176" s="39">
        <v>4</v>
      </c>
      <c r="E1176" s="39">
        <v>9</v>
      </c>
      <c r="F1176" s="39">
        <v>1</v>
      </c>
      <c r="G1176" s="39">
        <v>1</v>
      </c>
      <c r="Q1176" s="39">
        <v>1</v>
      </c>
      <c r="R1176" s="39">
        <v>0</v>
      </c>
      <c r="S1176" s="39">
        <v>0</v>
      </c>
      <c r="T1176" s="39">
        <v>3</v>
      </c>
      <c r="U1176" s="39">
        <v>7</v>
      </c>
      <c r="V1176" s="39">
        <v>3</v>
      </c>
      <c r="W1176" s="39">
        <v>1</v>
      </c>
      <c r="X1176" s="39">
        <v>1</v>
      </c>
    </row>
    <row r="1177" spans="1:24" x14ac:dyDescent="0.2">
      <c r="A1177" s="39">
        <v>0</v>
      </c>
      <c r="B1177" s="39">
        <v>0</v>
      </c>
      <c r="C1177" s="39">
        <v>9</v>
      </c>
      <c r="D1177" s="39">
        <v>4</v>
      </c>
      <c r="E1177" s="39">
        <v>9</v>
      </c>
      <c r="F1177" s="39">
        <v>2</v>
      </c>
      <c r="G1177" s="39">
        <v>1</v>
      </c>
      <c r="Q1177" s="39">
        <v>1</v>
      </c>
      <c r="R1177" s="39">
        <v>0</v>
      </c>
      <c r="S1177" s="39">
        <v>0</v>
      </c>
      <c r="T1177" s="39">
        <v>3</v>
      </c>
      <c r="U1177" s="39">
        <v>7</v>
      </c>
      <c r="V1177" s="39">
        <v>3</v>
      </c>
      <c r="W1177" s="39">
        <v>2</v>
      </c>
      <c r="X1177" s="39">
        <v>1</v>
      </c>
    </row>
    <row r="1178" spans="1:24" x14ac:dyDescent="0.2">
      <c r="A1178" s="39">
        <v>0</v>
      </c>
      <c r="B1178" s="39">
        <v>0</v>
      </c>
      <c r="C1178" s="39">
        <v>9</v>
      </c>
      <c r="D1178" s="39">
        <v>4</v>
      </c>
      <c r="E1178" s="39">
        <v>9</v>
      </c>
      <c r="F1178" s="39">
        <v>3</v>
      </c>
      <c r="G1178" s="39">
        <v>1</v>
      </c>
      <c r="Q1178" s="39">
        <v>1</v>
      </c>
      <c r="R1178" s="39">
        <v>0</v>
      </c>
      <c r="S1178" s="39">
        <v>0</v>
      </c>
      <c r="T1178" s="39">
        <v>3</v>
      </c>
      <c r="U1178" s="39">
        <v>7</v>
      </c>
      <c r="V1178" s="39">
        <v>3</v>
      </c>
      <c r="W1178" s="39">
        <v>3</v>
      </c>
      <c r="X1178" s="39">
        <v>1</v>
      </c>
    </row>
    <row r="1179" spans="1:24" x14ac:dyDescent="0.2">
      <c r="A1179" s="39">
        <v>0</v>
      </c>
      <c r="B1179" s="39">
        <v>0</v>
      </c>
      <c r="C1179" s="39">
        <v>9</v>
      </c>
      <c r="D1179" s="39">
        <v>4</v>
      </c>
      <c r="E1179" s="39">
        <v>9</v>
      </c>
      <c r="F1179" s="39">
        <v>4</v>
      </c>
      <c r="G1179" s="39">
        <v>1</v>
      </c>
      <c r="Q1179" s="39">
        <v>1</v>
      </c>
      <c r="R1179" s="39">
        <v>0</v>
      </c>
      <c r="S1179" s="39">
        <v>0</v>
      </c>
      <c r="T1179" s="39">
        <v>3</v>
      </c>
      <c r="U1179" s="39">
        <v>7</v>
      </c>
      <c r="V1179" s="39">
        <v>3</v>
      </c>
      <c r="W1179" s="39">
        <v>4</v>
      </c>
      <c r="X1179" s="39">
        <v>1</v>
      </c>
    </row>
    <row r="1180" spans="1:24" x14ac:dyDescent="0.2">
      <c r="A1180" s="39">
        <v>0</v>
      </c>
      <c r="B1180" s="39">
        <v>0</v>
      </c>
      <c r="C1180" s="39">
        <v>9</v>
      </c>
      <c r="D1180" s="39">
        <v>5</v>
      </c>
      <c r="E1180" s="39">
        <v>9</v>
      </c>
      <c r="F1180" s="39">
        <v>0</v>
      </c>
      <c r="G1180" s="39">
        <v>1</v>
      </c>
      <c r="Q1180" s="39">
        <v>1</v>
      </c>
      <c r="R1180" s="39">
        <v>0</v>
      </c>
      <c r="S1180" s="39">
        <v>0</v>
      </c>
      <c r="T1180" s="39">
        <v>3</v>
      </c>
      <c r="U1180" s="39">
        <v>7</v>
      </c>
      <c r="V1180" s="39">
        <v>3</v>
      </c>
      <c r="W1180" s="39">
        <v>5</v>
      </c>
      <c r="X1180" s="39">
        <v>1</v>
      </c>
    </row>
    <row r="1181" spans="1:24" x14ac:dyDescent="0.2">
      <c r="A1181" s="39">
        <v>0</v>
      </c>
      <c r="B1181" s="39">
        <v>0</v>
      </c>
      <c r="C1181" s="39">
        <v>9</v>
      </c>
      <c r="D1181" s="39">
        <v>5</v>
      </c>
      <c r="E1181" s="39">
        <v>9</v>
      </c>
      <c r="F1181" s="39">
        <v>1</v>
      </c>
      <c r="G1181" s="39">
        <v>1</v>
      </c>
      <c r="Q1181" s="39">
        <v>1</v>
      </c>
      <c r="R1181" s="39">
        <v>0</v>
      </c>
      <c r="S1181" s="39">
        <v>0</v>
      </c>
      <c r="T1181" s="39">
        <v>3</v>
      </c>
      <c r="U1181" s="39">
        <v>7</v>
      </c>
      <c r="V1181" s="39">
        <v>3</v>
      </c>
      <c r="W1181" s="39">
        <v>6</v>
      </c>
      <c r="X1181" s="39">
        <v>1</v>
      </c>
    </row>
    <row r="1182" spans="1:24" x14ac:dyDescent="0.2">
      <c r="A1182" s="39">
        <v>0</v>
      </c>
      <c r="B1182" s="39">
        <v>0</v>
      </c>
      <c r="C1182" s="39">
        <v>9</v>
      </c>
      <c r="D1182" s="39">
        <v>5</v>
      </c>
      <c r="E1182" s="39">
        <v>9</v>
      </c>
      <c r="F1182" s="39">
        <v>2</v>
      </c>
      <c r="G1182" s="39">
        <v>1</v>
      </c>
      <c r="Q1182" s="42">
        <v>1</v>
      </c>
      <c r="R1182" s="42">
        <v>0</v>
      </c>
      <c r="S1182" s="42">
        <v>0</v>
      </c>
      <c r="T1182" s="42">
        <v>3</v>
      </c>
      <c r="U1182" s="42">
        <v>7</v>
      </c>
      <c r="V1182" s="42">
        <v>3</v>
      </c>
      <c r="W1182" s="42">
        <v>7</v>
      </c>
      <c r="X1182" s="42">
        <v>1</v>
      </c>
    </row>
    <row r="1183" spans="1:24" x14ac:dyDescent="0.2">
      <c r="A1183" s="39">
        <v>0</v>
      </c>
      <c r="B1183" s="39">
        <v>0</v>
      </c>
      <c r="C1183" s="39">
        <v>9</v>
      </c>
      <c r="D1183" s="39">
        <v>5</v>
      </c>
      <c r="E1183" s="39">
        <v>9</v>
      </c>
      <c r="F1183" s="39">
        <v>3</v>
      </c>
      <c r="G1183" s="39">
        <v>1</v>
      </c>
      <c r="Q1183" s="39">
        <v>1</v>
      </c>
      <c r="R1183" s="39">
        <v>0</v>
      </c>
      <c r="S1183" s="39">
        <v>1</v>
      </c>
      <c r="T1183" s="39">
        <v>3</v>
      </c>
      <c r="U1183" s="39">
        <v>0</v>
      </c>
      <c r="V1183" s="39">
        <v>3</v>
      </c>
      <c r="W1183" s="39">
        <v>0</v>
      </c>
      <c r="X1183" s="39">
        <v>1</v>
      </c>
    </row>
    <row r="1184" spans="1:24" x14ac:dyDescent="0.2">
      <c r="A1184" s="39">
        <v>0</v>
      </c>
      <c r="B1184" s="39">
        <v>0</v>
      </c>
      <c r="C1184" s="39">
        <v>9</v>
      </c>
      <c r="D1184" s="39">
        <v>5</v>
      </c>
      <c r="E1184" s="39">
        <v>9</v>
      </c>
      <c r="F1184" s="39">
        <v>4</v>
      </c>
      <c r="G1184" s="39">
        <v>1</v>
      </c>
      <c r="Q1184" s="39">
        <v>1</v>
      </c>
      <c r="R1184" s="39">
        <v>0</v>
      </c>
      <c r="S1184" s="39">
        <v>1</v>
      </c>
      <c r="T1184" s="39">
        <v>3</v>
      </c>
      <c r="U1184" s="39">
        <v>1</v>
      </c>
      <c r="V1184" s="39">
        <v>3</v>
      </c>
      <c r="W1184" s="39">
        <v>0</v>
      </c>
      <c r="X1184" s="39">
        <v>1</v>
      </c>
    </row>
    <row r="1185" spans="1:24" x14ac:dyDescent="0.2">
      <c r="A1185" s="39">
        <v>0</v>
      </c>
      <c r="B1185" s="39">
        <v>0</v>
      </c>
      <c r="C1185" s="39">
        <v>9</v>
      </c>
      <c r="D1185" s="39">
        <v>5</v>
      </c>
      <c r="E1185" s="39">
        <v>9</v>
      </c>
      <c r="F1185" s="39">
        <v>5</v>
      </c>
      <c r="G1185" s="39">
        <v>1</v>
      </c>
      <c r="Q1185" s="39">
        <v>1</v>
      </c>
      <c r="R1185" s="39">
        <v>0</v>
      </c>
      <c r="S1185" s="39">
        <v>1</v>
      </c>
      <c r="T1185" s="39">
        <v>3</v>
      </c>
      <c r="U1185" s="39">
        <v>1</v>
      </c>
      <c r="V1185" s="39">
        <v>3</v>
      </c>
      <c r="W1185" s="39">
        <v>1</v>
      </c>
      <c r="X1185" s="39">
        <v>1</v>
      </c>
    </row>
    <row r="1186" spans="1:24" x14ac:dyDescent="0.2">
      <c r="A1186" s="39">
        <v>0</v>
      </c>
      <c r="B1186" s="39">
        <v>0</v>
      </c>
      <c r="C1186" s="39">
        <v>9</v>
      </c>
      <c r="D1186" s="39">
        <v>6</v>
      </c>
      <c r="E1186" s="39">
        <v>9</v>
      </c>
      <c r="F1186" s="39">
        <v>0</v>
      </c>
      <c r="G1186" s="39">
        <v>1</v>
      </c>
      <c r="Q1186" s="39">
        <v>1</v>
      </c>
      <c r="R1186" s="39">
        <v>0</v>
      </c>
      <c r="S1186" s="39">
        <v>1</v>
      </c>
      <c r="T1186" s="39">
        <v>3</v>
      </c>
      <c r="U1186" s="39">
        <v>2</v>
      </c>
      <c r="V1186" s="39">
        <v>3</v>
      </c>
      <c r="W1186" s="39">
        <v>0</v>
      </c>
      <c r="X1186" s="39">
        <v>1</v>
      </c>
    </row>
    <row r="1187" spans="1:24" x14ac:dyDescent="0.2">
      <c r="A1187" s="39">
        <v>0</v>
      </c>
      <c r="B1187" s="39">
        <v>0</v>
      </c>
      <c r="C1187" s="39">
        <v>9</v>
      </c>
      <c r="D1187" s="39">
        <v>6</v>
      </c>
      <c r="E1187" s="39">
        <v>9</v>
      </c>
      <c r="F1187" s="39">
        <v>1</v>
      </c>
      <c r="G1187" s="39">
        <v>1</v>
      </c>
      <c r="Q1187" s="39">
        <v>1</v>
      </c>
      <c r="R1187" s="39">
        <v>0</v>
      </c>
      <c r="S1187" s="39">
        <v>1</v>
      </c>
      <c r="T1187" s="39">
        <v>3</v>
      </c>
      <c r="U1187" s="39">
        <v>2</v>
      </c>
      <c r="V1187" s="39">
        <v>3</v>
      </c>
      <c r="W1187" s="39">
        <v>1</v>
      </c>
      <c r="X1187" s="39">
        <v>1</v>
      </c>
    </row>
    <row r="1188" spans="1:24" x14ac:dyDescent="0.2">
      <c r="A1188" s="39">
        <v>0</v>
      </c>
      <c r="B1188" s="39">
        <v>0</v>
      </c>
      <c r="C1188" s="39">
        <v>9</v>
      </c>
      <c r="D1188" s="39">
        <v>6</v>
      </c>
      <c r="E1188" s="39">
        <v>9</v>
      </c>
      <c r="F1188" s="39">
        <v>2</v>
      </c>
      <c r="G1188" s="39">
        <v>1</v>
      </c>
      <c r="Q1188" s="39">
        <v>1</v>
      </c>
      <c r="R1188" s="39">
        <v>0</v>
      </c>
      <c r="S1188" s="39">
        <v>1</v>
      </c>
      <c r="T1188" s="39">
        <v>3</v>
      </c>
      <c r="U1188" s="39">
        <v>2</v>
      </c>
      <c r="V1188" s="39">
        <v>3</v>
      </c>
      <c r="W1188" s="39">
        <v>2</v>
      </c>
      <c r="X1188" s="39">
        <v>1</v>
      </c>
    </row>
    <row r="1189" spans="1:24" x14ac:dyDescent="0.2">
      <c r="A1189" s="39">
        <v>0</v>
      </c>
      <c r="B1189" s="39">
        <v>0</v>
      </c>
      <c r="C1189" s="39">
        <v>9</v>
      </c>
      <c r="D1189" s="39">
        <v>6</v>
      </c>
      <c r="E1189" s="39">
        <v>9</v>
      </c>
      <c r="F1189" s="39">
        <v>3</v>
      </c>
      <c r="G1189" s="39">
        <v>1</v>
      </c>
      <c r="Q1189" s="39">
        <v>1</v>
      </c>
      <c r="R1189" s="39">
        <v>0</v>
      </c>
      <c r="S1189" s="39">
        <v>1</v>
      </c>
      <c r="T1189" s="39">
        <v>3</v>
      </c>
      <c r="U1189" s="39">
        <v>3</v>
      </c>
      <c r="V1189" s="39">
        <v>3</v>
      </c>
      <c r="W1189" s="39">
        <v>0</v>
      </c>
      <c r="X1189" s="39">
        <v>1</v>
      </c>
    </row>
    <row r="1190" spans="1:24" x14ac:dyDescent="0.2">
      <c r="A1190" s="39">
        <v>0</v>
      </c>
      <c r="B1190" s="39">
        <v>0</v>
      </c>
      <c r="C1190" s="39">
        <v>9</v>
      </c>
      <c r="D1190" s="39">
        <v>6</v>
      </c>
      <c r="E1190" s="39">
        <v>9</v>
      </c>
      <c r="F1190" s="39">
        <v>4</v>
      </c>
      <c r="G1190" s="39">
        <v>1</v>
      </c>
      <c r="Q1190" s="39">
        <v>1</v>
      </c>
      <c r="R1190" s="39">
        <v>0</v>
      </c>
      <c r="S1190" s="39">
        <v>1</v>
      </c>
      <c r="T1190" s="39">
        <v>3</v>
      </c>
      <c r="U1190" s="39">
        <v>3</v>
      </c>
      <c r="V1190" s="39">
        <v>3</v>
      </c>
      <c r="W1190" s="39">
        <v>1</v>
      </c>
      <c r="X1190" s="39">
        <v>1</v>
      </c>
    </row>
    <row r="1191" spans="1:24" x14ac:dyDescent="0.2">
      <c r="A1191" s="39">
        <v>0</v>
      </c>
      <c r="B1191" s="39">
        <v>0</v>
      </c>
      <c r="C1191" s="39">
        <v>9</v>
      </c>
      <c r="D1191" s="39">
        <v>6</v>
      </c>
      <c r="E1191" s="39">
        <v>9</v>
      </c>
      <c r="F1191" s="39">
        <v>5</v>
      </c>
      <c r="G1191" s="39">
        <v>1</v>
      </c>
      <c r="Q1191" s="39">
        <v>1</v>
      </c>
      <c r="R1191" s="39">
        <v>0</v>
      </c>
      <c r="S1191" s="39">
        <v>1</v>
      </c>
      <c r="T1191" s="39">
        <v>3</v>
      </c>
      <c r="U1191" s="39">
        <v>3</v>
      </c>
      <c r="V1191" s="39">
        <v>3</v>
      </c>
      <c r="W1191" s="39">
        <v>2</v>
      </c>
      <c r="X1191" s="39">
        <v>1</v>
      </c>
    </row>
    <row r="1192" spans="1:24" x14ac:dyDescent="0.2">
      <c r="A1192" s="39">
        <v>0</v>
      </c>
      <c r="B1192" s="39">
        <v>0</v>
      </c>
      <c r="C1192" s="39">
        <v>9</v>
      </c>
      <c r="D1192" s="39">
        <v>6</v>
      </c>
      <c r="E1192" s="39">
        <v>9</v>
      </c>
      <c r="F1192" s="39">
        <v>6</v>
      </c>
      <c r="G1192" s="39">
        <v>1</v>
      </c>
      <c r="Q1192" s="39">
        <v>1</v>
      </c>
      <c r="R1192" s="39">
        <v>0</v>
      </c>
      <c r="S1192" s="39">
        <v>1</v>
      </c>
      <c r="T1192" s="39">
        <v>3</v>
      </c>
      <c r="U1192" s="39">
        <v>3</v>
      </c>
      <c r="V1192" s="39">
        <v>3</v>
      </c>
      <c r="W1192" s="39">
        <v>3</v>
      </c>
      <c r="X1192" s="39">
        <v>1</v>
      </c>
    </row>
    <row r="1193" spans="1:24" x14ac:dyDescent="0.2">
      <c r="A1193" s="39">
        <v>0</v>
      </c>
      <c r="B1193" s="39">
        <v>0</v>
      </c>
      <c r="C1193" s="39">
        <v>9</v>
      </c>
      <c r="D1193" s="39">
        <v>7</v>
      </c>
      <c r="E1193" s="39">
        <v>9</v>
      </c>
      <c r="F1193" s="39">
        <v>0</v>
      </c>
      <c r="G1193" s="39">
        <v>1</v>
      </c>
      <c r="Q1193" s="39">
        <v>1</v>
      </c>
      <c r="R1193" s="39">
        <v>0</v>
      </c>
      <c r="S1193" s="39">
        <v>1</v>
      </c>
      <c r="T1193" s="39">
        <v>3</v>
      </c>
      <c r="U1193" s="39">
        <v>4</v>
      </c>
      <c r="V1193" s="39">
        <v>3</v>
      </c>
      <c r="W1193" s="39">
        <v>0</v>
      </c>
      <c r="X1193" s="39">
        <v>1</v>
      </c>
    </row>
    <row r="1194" spans="1:24" x14ac:dyDescent="0.2">
      <c r="A1194" s="39">
        <v>0</v>
      </c>
      <c r="B1194" s="39">
        <v>0</v>
      </c>
      <c r="C1194" s="39">
        <v>9</v>
      </c>
      <c r="D1194" s="39">
        <v>7</v>
      </c>
      <c r="E1194" s="39">
        <v>9</v>
      </c>
      <c r="F1194" s="39">
        <v>1</v>
      </c>
      <c r="G1194" s="39">
        <v>1</v>
      </c>
      <c r="Q1194" s="39">
        <v>1</v>
      </c>
      <c r="R1194" s="39">
        <v>0</v>
      </c>
      <c r="S1194" s="39">
        <v>1</v>
      </c>
      <c r="T1194" s="39">
        <v>3</v>
      </c>
      <c r="U1194" s="39">
        <v>4</v>
      </c>
      <c r="V1194" s="39">
        <v>3</v>
      </c>
      <c r="W1194" s="39">
        <v>1</v>
      </c>
      <c r="X1194" s="39">
        <v>1</v>
      </c>
    </row>
    <row r="1195" spans="1:24" x14ac:dyDescent="0.2">
      <c r="A1195" s="39">
        <v>0</v>
      </c>
      <c r="B1195" s="39">
        <v>0</v>
      </c>
      <c r="C1195" s="39">
        <v>9</v>
      </c>
      <c r="D1195" s="39">
        <v>7</v>
      </c>
      <c r="E1195" s="39">
        <v>9</v>
      </c>
      <c r="F1195" s="39">
        <v>2</v>
      </c>
      <c r="G1195" s="39">
        <v>1</v>
      </c>
      <c r="Q1195" s="39">
        <v>1</v>
      </c>
      <c r="R1195" s="39">
        <v>0</v>
      </c>
      <c r="S1195" s="39">
        <v>1</v>
      </c>
      <c r="T1195" s="39">
        <v>3</v>
      </c>
      <c r="U1195" s="39">
        <v>4</v>
      </c>
      <c r="V1195" s="39">
        <v>3</v>
      </c>
      <c r="W1195" s="39">
        <v>2</v>
      </c>
      <c r="X1195" s="39">
        <v>1</v>
      </c>
    </row>
    <row r="1196" spans="1:24" x14ac:dyDescent="0.2">
      <c r="A1196" s="39">
        <v>0</v>
      </c>
      <c r="B1196" s="39">
        <v>0</v>
      </c>
      <c r="C1196" s="39">
        <v>9</v>
      </c>
      <c r="D1196" s="39">
        <v>7</v>
      </c>
      <c r="E1196" s="39">
        <v>9</v>
      </c>
      <c r="F1196" s="39">
        <v>3</v>
      </c>
      <c r="G1196" s="39">
        <v>1</v>
      </c>
      <c r="Q1196" s="39">
        <v>1</v>
      </c>
      <c r="R1196" s="39">
        <v>0</v>
      </c>
      <c r="S1196" s="39">
        <v>1</v>
      </c>
      <c r="T1196" s="39">
        <v>3</v>
      </c>
      <c r="U1196" s="39">
        <v>4</v>
      </c>
      <c r="V1196" s="39">
        <v>3</v>
      </c>
      <c r="W1196" s="39">
        <v>3</v>
      </c>
      <c r="X1196" s="39">
        <v>1</v>
      </c>
    </row>
    <row r="1197" spans="1:24" x14ac:dyDescent="0.2">
      <c r="A1197" s="39">
        <v>0</v>
      </c>
      <c r="B1197" s="39">
        <v>0</v>
      </c>
      <c r="C1197" s="39">
        <v>9</v>
      </c>
      <c r="D1197" s="39">
        <v>7</v>
      </c>
      <c r="E1197" s="39">
        <v>9</v>
      </c>
      <c r="F1197" s="39">
        <v>4</v>
      </c>
      <c r="G1197" s="39">
        <v>1</v>
      </c>
      <c r="Q1197" s="39">
        <v>1</v>
      </c>
      <c r="R1197" s="39">
        <v>0</v>
      </c>
      <c r="S1197" s="39">
        <v>1</v>
      </c>
      <c r="T1197" s="39">
        <v>3</v>
      </c>
      <c r="U1197" s="39">
        <v>4</v>
      </c>
      <c r="V1197" s="39">
        <v>3</v>
      </c>
      <c r="W1197" s="39">
        <v>4</v>
      </c>
      <c r="X1197" s="39">
        <v>1</v>
      </c>
    </row>
    <row r="1198" spans="1:24" x14ac:dyDescent="0.2">
      <c r="A1198" s="39">
        <v>0</v>
      </c>
      <c r="B1198" s="39">
        <v>0</v>
      </c>
      <c r="C1198" s="39">
        <v>9</v>
      </c>
      <c r="D1198" s="39">
        <v>7</v>
      </c>
      <c r="E1198" s="39">
        <v>9</v>
      </c>
      <c r="F1198" s="39">
        <v>5</v>
      </c>
      <c r="G1198" s="39">
        <v>1</v>
      </c>
      <c r="Q1198" s="39">
        <v>1</v>
      </c>
      <c r="R1198" s="39">
        <v>0</v>
      </c>
      <c r="S1198" s="39">
        <v>1</v>
      </c>
      <c r="T1198" s="39">
        <v>3</v>
      </c>
      <c r="U1198" s="39">
        <v>5</v>
      </c>
      <c r="V1198" s="39">
        <v>3</v>
      </c>
      <c r="W1198" s="39">
        <v>0</v>
      </c>
      <c r="X1198" s="39">
        <v>1</v>
      </c>
    </row>
    <row r="1199" spans="1:24" x14ac:dyDescent="0.2">
      <c r="A1199" s="39">
        <v>0</v>
      </c>
      <c r="B1199" s="39">
        <v>0</v>
      </c>
      <c r="C1199" s="39">
        <v>9</v>
      </c>
      <c r="D1199" s="39">
        <v>7</v>
      </c>
      <c r="E1199" s="39">
        <v>9</v>
      </c>
      <c r="F1199" s="39">
        <v>6</v>
      </c>
      <c r="G1199" s="39">
        <v>1</v>
      </c>
      <c r="Q1199" s="39">
        <v>1</v>
      </c>
      <c r="R1199" s="39">
        <v>0</v>
      </c>
      <c r="S1199" s="39">
        <v>1</v>
      </c>
      <c r="T1199" s="39">
        <v>3</v>
      </c>
      <c r="U1199" s="39">
        <v>5</v>
      </c>
      <c r="V1199" s="39">
        <v>3</v>
      </c>
      <c r="W1199" s="39">
        <v>1</v>
      </c>
      <c r="X1199" s="39">
        <v>1</v>
      </c>
    </row>
    <row r="1200" spans="1:24" x14ac:dyDescent="0.2">
      <c r="A1200" s="40">
        <v>0</v>
      </c>
      <c r="B1200" s="40">
        <v>0</v>
      </c>
      <c r="C1200" s="40">
        <v>9</v>
      </c>
      <c r="D1200" s="40">
        <v>7</v>
      </c>
      <c r="E1200" s="40">
        <v>9</v>
      </c>
      <c r="F1200" s="40">
        <v>7</v>
      </c>
      <c r="G1200" s="40">
        <v>1</v>
      </c>
      <c r="Q1200" s="39">
        <v>1</v>
      </c>
      <c r="R1200" s="39">
        <v>0</v>
      </c>
      <c r="S1200" s="39">
        <v>1</v>
      </c>
      <c r="T1200" s="39">
        <v>3</v>
      </c>
      <c r="U1200" s="39">
        <v>5</v>
      </c>
      <c r="V1200" s="39">
        <v>3</v>
      </c>
      <c r="W1200" s="39">
        <v>2</v>
      </c>
      <c r="X1200" s="39">
        <v>1</v>
      </c>
    </row>
    <row r="1201" spans="1:24" x14ac:dyDescent="0.2">
      <c r="A1201" s="40">
        <v>0</v>
      </c>
      <c r="B1201" s="40">
        <v>0</v>
      </c>
      <c r="C1201" s="40">
        <v>9</v>
      </c>
      <c r="D1201" s="40">
        <v>8</v>
      </c>
      <c r="E1201" s="40">
        <v>9</v>
      </c>
      <c r="F1201" s="41">
        <v>0</v>
      </c>
      <c r="G1201" s="41">
        <v>1</v>
      </c>
      <c r="Q1201" s="39">
        <v>1</v>
      </c>
      <c r="R1201" s="39">
        <v>0</v>
      </c>
      <c r="S1201" s="39">
        <v>1</v>
      </c>
      <c r="T1201" s="39">
        <v>3</v>
      </c>
      <c r="U1201" s="39">
        <v>5</v>
      </c>
      <c r="V1201" s="39">
        <v>3</v>
      </c>
      <c r="W1201" s="39">
        <v>3</v>
      </c>
      <c r="X1201" s="39">
        <v>1</v>
      </c>
    </row>
    <row r="1202" spans="1:24" x14ac:dyDescent="0.2">
      <c r="A1202" s="40">
        <v>0</v>
      </c>
      <c r="B1202" s="40">
        <v>0</v>
      </c>
      <c r="C1202" s="40">
        <v>9</v>
      </c>
      <c r="D1202" s="40">
        <v>8</v>
      </c>
      <c r="E1202" s="40">
        <v>9</v>
      </c>
      <c r="F1202" s="41">
        <v>1</v>
      </c>
      <c r="G1202" s="41">
        <v>1</v>
      </c>
      <c r="Q1202" s="39">
        <v>1</v>
      </c>
      <c r="R1202" s="39">
        <v>0</v>
      </c>
      <c r="S1202" s="39">
        <v>1</v>
      </c>
      <c r="T1202" s="39">
        <v>3</v>
      </c>
      <c r="U1202" s="39">
        <v>5</v>
      </c>
      <c r="V1202" s="39">
        <v>3</v>
      </c>
      <c r="W1202" s="39">
        <v>4</v>
      </c>
      <c r="X1202" s="39">
        <v>1</v>
      </c>
    </row>
    <row r="1203" spans="1:24" x14ac:dyDescent="0.2">
      <c r="A1203" s="40">
        <v>0</v>
      </c>
      <c r="B1203" s="40">
        <v>0</v>
      </c>
      <c r="C1203" s="40">
        <v>9</v>
      </c>
      <c r="D1203" s="40">
        <v>8</v>
      </c>
      <c r="E1203" s="40">
        <v>9</v>
      </c>
      <c r="F1203" s="41">
        <v>2</v>
      </c>
      <c r="G1203" s="41">
        <v>1</v>
      </c>
      <c r="Q1203" s="39">
        <v>1</v>
      </c>
      <c r="R1203" s="39">
        <v>0</v>
      </c>
      <c r="S1203" s="39">
        <v>1</v>
      </c>
      <c r="T1203" s="39">
        <v>3</v>
      </c>
      <c r="U1203" s="39">
        <v>5</v>
      </c>
      <c r="V1203" s="39">
        <v>3</v>
      </c>
      <c r="W1203" s="39">
        <v>5</v>
      </c>
      <c r="X1203" s="39">
        <v>1</v>
      </c>
    </row>
    <row r="1204" spans="1:24" x14ac:dyDescent="0.2">
      <c r="A1204" s="40">
        <v>0</v>
      </c>
      <c r="B1204" s="40">
        <v>0</v>
      </c>
      <c r="C1204" s="40">
        <v>9</v>
      </c>
      <c r="D1204" s="40">
        <v>8</v>
      </c>
      <c r="E1204" s="40">
        <v>9</v>
      </c>
      <c r="F1204" s="41">
        <v>3</v>
      </c>
      <c r="G1204" s="41">
        <v>1</v>
      </c>
      <c r="Q1204" s="39">
        <v>1</v>
      </c>
      <c r="R1204" s="39">
        <v>0</v>
      </c>
      <c r="S1204" s="39">
        <v>1</v>
      </c>
      <c r="T1204" s="39">
        <v>3</v>
      </c>
      <c r="U1204" s="39">
        <v>6</v>
      </c>
      <c r="V1204" s="39">
        <v>3</v>
      </c>
      <c r="W1204" s="39">
        <v>0</v>
      </c>
      <c r="X1204" s="39">
        <v>1</v>
      </c>
    </row>
    <row r="1205" spans="1:24" x14ac:dyDescent="0.2">
      <c r="A1205" s="40">
        <v>0</v>
      </c>
      <c r="B1205" s="40">
        <v>0</v>
      </c>
      <c r="C1205" s="40">
        <v>9</v>
      </c>
      <c r="D1205" s="40">
        <v>8</v>
      </c>
      <c r="E1205" s="40">
        <v>9</v>
      </c>
      <c r="F1205" s="41">
        <v>4</v>
      </c>
      <c r="G1205" s="41">
        <v>1</v>
      </c>
      <c r="Q1205" s="39">
        <v>1</v>
      </c>
      <c r="R1205" s="39">
        <v>0</v>
      </c>
      <c r="S1205" s="39">
        <v>1</v>
      </c>
      <c r="T1205" s="39">
        <v>3</v>
      </c>
      <c r="U1205" s="39">
        <v>6</v>
      </c>
      <c r="V1205" s="39">
        <v>3</v>
      </c>
      <c r="W1205" s="39">
        <v>1</v>
      </c>
      <c r="X1205" s="39">
        <v>1</v>
      </c>
    </row>
    <row r="1206" spans="1:24" x14ac:dyDescent="0.2">
      <c r="A1206" s="40">
        <v>0</v>
      </c>
      <c r="B1206" s="40">
        <v>0</v>
      </c>
      <c r="C1206" s="40">
        <v>9</v>
      </c>
      <c r="D1206" s="40">
        <v>8</v>
      </c>
      <c r="E1206" s="40">
        <v>9</v>
      </c>
      <c r="F1206" s="41">
        <v>5</v>
      </c>
      <c r="G1206" s="41">
        <v>1</v>
      </c>
      <c r="Q1206" s="39">
        <v>1</v>
      </c>
      <c r="R1206" s="39">
        <v>0</v>
      </c>
      <c r="S1206" s="39">
        <v>1</v>
      </c>
      <c r="T1206" s="39">
        <v>3</v>
      </c>
      <c r="U1206" s="39">
        <v>6</v>
      </c>
      <c r="V1206" s="39">
        <v>3</v>
      </c>
      <c r="W1206" s="39">
        <v>2</v>
      </c>
      <c r="X1206" s="39">
        <v>1</v>
      </c>
    </row>
    <row r="1207" spans="1:24" x14ac:dyDescent="0.2">
      <c r="A1207" s="40">
        <v>0</v>
      </c>
      <c r="B1207" s="40">
        <v>0</v>
      </c>
      <c r="C1207" s="40">
        <v>9</v>
      </c>
      <c r="D1207" s="40">
        <v>8</v>
      </c>
      <c r="E1207" s="40">
        <v>9</v>
      </c>
      <c r="F1207" s="41">
        <v>6</v>
      </c>
      <c r="G1207" s="41">
        <v>1</v>
      </c>
      <c r="Q1207" s="39">
        <v>1</v>
      </c>
      <c r="R1207" s="39">
        <v>0</v>
      </c>
      <c r="S1207" s="39">
        <v>1</v>
      </c>
      <c r="T1207" s="39">
        <v>3</v>
      </c>
      <c r="U1207" s="39">
        <v>6</v>
      </c>
      <c r="V1207" s="39">
        <v>3</v>
      </c>
      <c r="W1207" s="39">
        <v>3</v>
      </c>
      <c r="X1207" s="39">
        <v>1</v>
      </c>
    </row>
    <row r="1208" spans="1:24" x14ac:dyDescent="0.2">
      <c r="A1208" s="40">
        <v>0</v>
      </c>
      <c r="B1208" s="40">
        <v>0</v>
      </c>
      <c r="C1208" s="40">
        <v>9</v>
      </c>
      <c r="D1208" s="40">
        <v>8</v>
      </c>
      <c r="E1208" s="40">
        <v>9</v>
      </c>
      <c r="F1208" s="41">
        <v>7</v>
      </c>
      <c r="G1208" s="41">
        <v>1</v>
      </c>
      <c r="Q1208" s="39">
        <v>1</v>
      </c>
      <c r="R1208" s="39">
        <v>0</v>
      </c>
      <c r="S1208" s="39">
        <v>1</v>
      </c>
      <c r="T1208" s="39">
        <v>3</v>
      </c>
      <c r="U1208" s="39">
        <v>6</v>
      </c>
      <c r="V1208" s="39">
        <v>3</v>
      </c>
      <c r="W1208" s="39">
        <v>4</v>
      </c>
      <c r="X1208" s="39">
        <v>1</v>
      </c>
    </row>
    <row r="1209" spans="1:24" x14ac:dyDescent="0.2">
      <c r="A1209" s="42">
        <v>0</v>
      </c>
      <c r="B1209" s="42">
        <v>0</v>
      </c>
      <c r="C1209" s="42">
        <v>9</v>
      </c>
      <c r="D1209" s="42">
        <v>8</v>
      </c>
      <c r="E1209" s="42">
        <v>9</v>
      </c>
      <c r="F1209" s="43">
        <v>8</v>
      </c>
      <c r="G1209" s="43">
        <v>1</v>
      </c>
      <c r="Q1209" s="39">
        <v>1</v>
      </c>
      <c r="R1209" s="39">
        <v>0</v>
      </c>
      <c r="S1209" s="39">
        <v>1</v>
      </c>
      <c r="T1209" s="39">
        <v>3</v>
      </c>
      <c r="U1209" s="39">
        <v>6</v>
      </c>
      <c r="V1209" s="39">
        <v>3</v>
      </c>
      <c r="W1209" s="39">
        <v>5</v>
      </c>
      <c r="X1209" s="39">
        <v>1</v>
      </c>
    </row>
    <row r="1210" spans="1:24" x14ac:dyDescent="0.2">
      <c r="A1210" s="39">
        <v>1</v>
      </c>
      <c r="B1210" s="39">
        <v>1</v>
      </c>
      <c r="C1210" s="39">
        <v>9</v>
      </c>
      <c r="D1210" s="39">
        <v>0</v>
      </c>
      <c r="E1210" s="39">
        <v>9</v>
      </c>
      <c r="F1210" s="39">
        <v>0</v>
      </c>
      <c r="G1210" s="39">
        <v>1</v>
      </c>
      <c r="Q1210" s="39">
        <v>1</v>
      </c>
      <c r="R1210" s="39">
        <v>0</v>
      </c>
      <c r="S1210" s="39">
        <v>1</v>
      </c>
      <c r="T1210" s="39">
        <v>3</v>
      </c>
      <c r="U1210" s="39">
        <v>6</v>
      </c>
      <c r="V1210" s="39">
        <v>3</v>
      </c>
      <c r="W1210" s="39">
        <v>6</v>
      </c>
      <c r="X1210" s="39">
        <v>1</v>
      </c>
    </row>
    <row r="1211" spans="1:24" x14ac:dyDescent="0.2">
      <c r="A1211" s="39">
        <v>1</v>
      </c>
      <c r="B1211" s="39">
        <v>1</v>
      </c>
      <c r="C1211" s="39">
        <v>9</v>
      </c>
      <c r="D1211" s="39">
        <v>1</v>
      </c>
      <c r="E1211" s="39">
        <v>9</v>
      </c>
      <c r="F1211" s="39">
        <v>0</v>
      </c>
      <c r="G1211" s="39">
        <v>1</v>
      </c>
      <c r="Q1211" s="39">
        <v>1</v>
      </c>
      <c r="R1211" s="39">
        <v>0</v>
      </c>
      <c r="S1211" s="39">
        <v>1</v>
      </c>
      <c r="T1211" s="39">
        <v>3</v>
      </c>
      <c r="U1211" s="39">
        <v>7</v>
      </c>
      <c r="V1211" s="39">
        <v>3</v>
      </c>
      <c r="W1211" s="39">
        <v>0</v>
      </c>
      <c r="X1211" s="39">
        <v>1</v>
      </c>
    </row>
    <row r="1212" spans="1:24" x14ac:dyDescent="0.2">
      <c r="A1212" s="39">
        <v>1</v>
      </c>
      <c r="B1212" s="39">
        <v>1</v>
      </c>
      <c r="C1212" s="39">
        <v>9</v>
      </c>
      <c r="D1212" s="39">
        <v>1</v>
      </c>
      <c r="E1212" s="39">
        <v>9</v>
      </c>
      <c r="F1212" s="39">
        <v>1</v>
      </c>
      <c r="G1212" s="39">
        <v>1</v>
      </c>
      <c r="Q1212" s="39">
        <v>1</v>
      </c>
      <c r="R1212" s="39">
        <v>0</v>
      </c>
      <c r="S1212" s="39">
        <v>1</v>
      </c>
      <c r="T1212" s="39">
        <v>3</v>
      </c>
      <c r="U1212" s="39">
        <v>7</v>
      </c>
      <c r="V1212" s="39">
        <v>3</v>
      </c>
      <c r="W1212" s="39">
        <v>1</v>
      </c>
      <c r="X1212" s="39">
        <v>1</v>
      </c>
    </row>
    <row r="1213" spans="1:24" x14ac:dyDescent="0.2">
      <c r="A1213" s="39">
        <v>1</v>
      </c>
      <c r="B1213" s="39">
        <v>1</v>
      </c>
      <c r="C1213" s="39">
        <v>9</v>
      </c>
      <c r="D1213" s="39">
        <v>2</v>
      </c>
      <c r="E1213" s="39">
        <v>9</v>
      </c>
      <c r="F1213" s="39">
        <v>0</v>
      </c>
      <c r="G1213" s="39">
        <v>1</v>
      </c>
      <c r="Q1213" s="39">
        <v>1</v>
      </c>
      <c r="R1213" s="39">
        <v>0</v>
      </c>
      <c r="S1213" s="39">
        <v>1</v>
      </c>
      <c r="T1213" s="39">
        <v>3</v>
      </c>
      <c r="U1213" s="39">
        <v>7</v>
      </c>
      <c r="V1213" s="39">
        <v>3</v>
      </c>
      <c r="W1213" s="39">
        <v>2</v>
      </c>
      <c r="X1213" s="39">
        <v>1</v>
      </c>
    </row>
    <row r="1214" spans="1:24" x14ac:dyDescent="0.2">
      <c r="A1214" s="39">
        <v>1</v>
      </c>
      <c r="B1214" s="39">
        <v>1</v>
      </c>
      <c r="C1214" s="39">
        <v>9</v>
      </c>
      <c r="D1214" s="39">
        <v>2</v>
      </c>
      <c r="E1214" s="39">
        <v>9</v>
      </c>
      <c r="F1214" s="39">
        <v>1</v>
      </c>
      <c r="G1214" s="39">
        <v>1</v>
      </c>
      <c r="Q1214" s="39">
        <v>1</v>
      </c>
      <c r="R1214" s="39">
        <v>0</v>
      </c>
      <c r="S1214" s="39">
        <v>1</v>
      </c>
      <c r="T1214" s="39">
        <v>3</v>
      </c>
      <c r="U1214" s="39">
        <v>7</v>
      </c>
      <c r="V1214" s="39">
        <v>3</v>
      </c>
      <c r="W1214" s="39">
        <v>3</v>
      </c>
      <c r="X1214" s="39">
        <v>1</v>
      </c>
    </row>
    <row r="1215" spans="1:24" x14ac:dyDescent="0.2">
      <c r="A1215" s="39">
        <v>1</v>
      </c>
      <c r="B1215" s="39">
        <v>1</v>
      </c>
      <c r="C1215" s="39">
        <v>9</v>
      </c>
      <c r="D1215" s="39">
        <v>2</v>
      </c>
      <c r="E1215" s="39">
        <v>9</v>
      </c>
      <c r="F1215" s="39">
        <v>2</v>
      </c>
      <c r="G1215" s="39">
        <v>1</v>
      </c>
      <c r="Q1215" s="39">
        <v>1</v>
      </c>
      <c r="R1215" s="39">
        <v>0</v>
      </c>
      <c r="S1215" s="39">
        <v>1</v>
      </c>
      <c r="T1215" s="39">
        <v>3</v>
      </c>
      <c r="U1215" s="39">
        <v>7</v>
      </c>
      <c r="V1215" s="39">
        <v>3</v>
      </c>
      <c r="W1215" s="39">
        <v>4</v>
      </c>
      <c r="X1215" s="39">
        <v>1</v>
      </c>
    </row>
    <row r="1216" spans="1:24" x14ac:dyDescent="0.2">
      <c r="A1216" s="39">
        <v>1</v>
      </c>
      <c r="B1216" s="39">
        <v>1</v>
      </c>
      <c r="C1216" s="39">
        <v>9</v>
      </c>
      <c r="D1216" s="39">
        <v>3</v>
      </c>
      <c r="E1216" s="39">
        <v>9</v>
      </c>
      <c r="F1216" s="39">
        <v>0</v>
      </c>
      <c r="G1216" s="39">
        <v>1</v>
      </c>
      <c r="Q1216" s="39">
        <v>1</v>
      </c>
      <c r="R1216" s="39">
        <v>0</v>
      </c>
      <c r="S1216" s="39">
        <v>1</v>
      </c>
      <c r="T1216" s="39">
        <v>3</v>
      </c>
      <c r="U1216" s="39">
        <v>7</v>
      </c>
      <c r="V1216" s="39">
        <v>3</v>
      </c>
      <c r="W1216" s="39">
        <v>5</v>
      </c>
      <c r="X1216" s="39">
        <v>1</v>
      </c>
    </row>
    <row r="1217" spans="1:24" x14ac:dyDescent="0.2">
      <c r="A1217" s="39">
        <v>1</v>
      </c>
      <c r="B1217" s="39">
        <v>1</v>
      </c>
      <c r="C1217" s="39">
        <v>9</v>
      </c>
      <c r="D1217" s="39">
        <v>3</v>
      </c>
      <c r="E1217" s="39">
        <v>9</v>
      </c>
      <c r="F1217" s="39">
        <v>1</v>
      </c>
      <c r="G1217" s="39">
        <v>1</v>
      </c>
      <c r="Q1217" s="39">
        <v>1</v>
      </c>
      <c r="R1217" s="39">
        <v>0</v>
      </c>
      <c r="S1217" s="39">
        <v>1</v>
      </c>
      <c r="T1217" s="39">
        <v>3</v>
      </c>
      <c r="U1217" s="39">
        <v>7</v>
      </c>
      <c r="V1217" s="39">
        <v>3</v>
      </c>
      <c r="W1217" s="39">
        <v>6</v>
      </c>
      <c r="X1217" s="39">
        <v>1</v>
      </c>
    </row>
    <row r="1218" spans="1:24" x14ac:dyDescent="0.2">
      <c r="A1218" s="39">
        <v>1</v>
      </c>
      <c r="B1218" s="39">
        <v>1</v>
      </c>
      <c r="C1218" s="39">
        <v>9</v>
      </c>
      <c r="D1218" s="39">
        <v>3</v>
      </c>
      <c r="E1218" s="39">
        <v>9</v>
      </c>
      <c r="F1218" s="39">
        <v>2</v>
      </c>
      <c r="G1218" s="39">
        <v>1</v>
      </c>
      <c r="Q1218" s="42">
        <v>1</v>
      </c>
      <c r="R1218" s="42">
        <v>0</v>
      </c>
      <c r="S1218" s="42">
        <v>1</v>
      </c>
      <c r="T1218" s="42">
        <v>3</v>
      </c>
      <c r="U1218" s="42">
        <v>7</v>
      </c>
      <c r="V1218" s="42">
        <v>3</v>
      </c>
      <c r="W1218" s="42">
        <v>7</v>
      </c>
      <c r="X1218" s="42">
        <v>1</v>
      </c>
    </row>
    <row r="1219" spans="1:24" x14ac:dyDescent="0.2">
      <c r="A1219" s="39">
        <v>1</v>
      </c>
      <c r="B1219" s="39">
        <v>1</v>
      </c>
      <c r="C1219" s="39">
        <v>9</v>
      </c>
      <c r="D1219" s="39">
        <v>3</v>
      </c>
      <c r="E1219" s="39">
        <v>9</v>
      </c>
      <c r="F1219" s="39">
        <v>3</v>
      </c>
      <c r="G1219" s="39">
        <v>1</v>
      </c>
      <c r="Q1219" s="39">
        <v>0</v>
      </c>
      <c r="R1219" s="39">
        <v>0</v>
      </c>
      <c r="S1219" s="39">
        <v>0</v>
      </c>
      <c r="T1219" s="39">
        <v>4</v>
      </c>
      <c r="U1219" s="39">
        <v>0</v>
      </c>
      <c r="V1219" s="39">
        <v>4</v>
      </c>
      <c r="W1219" s="39">
        <v>0</v>
      </c>
      <c r="X1219" s="39">
        <v>1</v>
      </c>
    </row>
    <row r="1220" spans="1:24" x14ac:dyDescent="0.2">
      <c r="A1220" s="39">
        <v>1</v>
      </c>
      <c r="B1220" s="39">
        <v>1</v>
      </c>
      <c r="C1220" s="39">
        <v>9</v>
      </c>
      <c r="D1220" s="39">
        <v>4</v>
      </c>
      <c r="E1220" s="39">
        <v>9</v>
      </c>
      <c r="F1220" s="39">
        <v>0</v>
      </c>
      <c r="G1220" s="39">
        <v>1</v>
      </c>
      <c r="Q1220" s="39">
        <v>0</v>
      </c>
      <c r="R1220" s="39">
        <v>0</v>
      </c>
      <c r="S1220" s="39">
        <v>0</v>
      </c>
      <c r="T1220" s="39">
        <v>4</v>
      </c>
      <c r="U1220" s="39">
        <v>1</v>
      </c>
      <c r="V1220" s="39">
        <v>4</v>
      </c>
      <c r="W1220" s="39">
        <v>0</v>
      </c>
      <c r="X1220" s="39">
        <v>1</v>
      </c>
    </row>
    <row r="1221" spans="1:24" x14ac:dyDescent="0.2">
      <c r="A1221" s="39">
        <v>1</v>
      </c>
      <c r="B1221" s="39">
        <v>1</v>
      </c>
      <c r="C1221" s="39">
        <v>9</v>
      </c>
      <c r="D1221" s="39">
        <v>4</v>
      </c>
      <c r="E1221" s="39">
        <v>9</v>
      </c>
      <c r="F1221" s="39">
        <v>1</v>
      </c>
      <c r="G1221" s="39">
        <v>1</v>
      </c>
      <c r="Q1221" s="39">
        <v>0</v>
      </c>
      <c r="R1221" s="39">
        <v>0</v>
      </c>
      <c r="S1221" s="39">
        <v>0</v>
      </c>
      <c r="T1221" s="39">
        <v>4</v>
      </c>
      <c r="U1221" s="39">
        <v>1</v>
      </c>
      <c r="V1221" s="39">
        <v>4</v>
      </c>
      <c r="W1221" s="39">
        <v>1</v>
      </c>
      <c r="X1221" s="39">
        <v>1</v>
      </c>
    </row>
    <row r="1222" spans="1:24" x14ac:dyDescent="0.2">
      <c r="A1222" s="39">
        <v>1</v>
      </c>
      <c r="B1222" s="39">
        <v>1</v>
      </c>
      <c r="C1222" s="39">
        <v>9</v>
      </c>
      <c r="D1222" s="39">
        <v>4</v>
      </c>
      <c r="E1222" s="39">
        <v>9</v>
      </c>
      <c r="F1222" s="39">
        <v>2</v>
      </c>
      <c r="G1222" s="39">
        <v>1</v>
      </c>
      <c r="Q1222" s="39">
        <v>0</v>
      </c>
      <c r="R1222" s="39">
        <v>0</v>
      </c>
      <c r="S1222" s="39">
        <v>0</v>
      </c>
      <c r="T1222" s="39">
        <v>4</v>
      </c>
      <c r="U1222" s="39">
        <v>2</v>
      </c>
      <c r="V1222" s="39">
        <v>4</v>
      </c>
      <c r="W1222" s="39">
        <v>0</v>
      </c>
      <c r="X1222" s="39">
        <v>1</v>
      </c>
    </row>
    <row r="1223" spans="1:24" x14ac:dyDescent="0.2">
      <c r="A1223" s="39">
        <v>1</v>
      </c>
      <c r="B1223" s="39">
        <v>1</v>
      </c>
      <c r="C1223" s="39">
        <v>9</v>
      </c>
      <c r="D1223" s="39">
        <v>4</v>
      </c>
      <c r="E1223" s="39">
        <v>9</v>
      </c>
      <c r="F1223" s="39">
        <v>3</v>
      </c>
      <c r="G1223" s="39">
        <v>1</v>
      </c>
      <c r="Q1223" s="39">
        <v>0</v>
      </c>
      <c r="R1223" s="39">
        <v>0</v>
      </c>
      <c r="S1223" s="39">
        <v>0</v>
      </c>
      <c r="T1223" s="39">
        <v>4</v>
      </c>
      <c r="U1223" s="39">
        <v>2</v>
      </c>
      <c r="V1223" s="39">
        <v>4</v>
      </c>
      <c r="W1223" s="39">
        <v>1</v>
      </c>
      <c r="X1223" s="39">
        <v>1</v>
      </c>
    </row>
    <row r="1224" spans="1:24" x14ac:dyDescent="0.2">
      <c r="A1224" s="39">
        <v>1</v>
      </c>
      <c r="B1224" s="39">
        <v>1</v>
      </c>
      <c r="C1224" s="39">
        <v>9</v>
      </c>
      <c r="D1224" s="39">
        <v>4</v>
      </c>
      <c r="E1224" s="39">
        <v>9</v>
      </c>
      <c r="F1224" s="39">
        <v>4</v>
      </c>
      <c r="G1224" s="39">
        <v>1</v>
      </c>
      <c r="Q1224" s="39">
        <v>0</v>
      </c>
      <c r="R1224" s="39">
        <v>0</v>
      </c>
      <c r="S1224" s="39">
        <v>0</v>
      </c>
      <c r="T1224" s="39">
        <v>4</v>
      </c>
      <c r="U1224" s="39">
        <v>2</v>
      </c>
      <c r="V1224" s="39">
        <v>4</v>
      </c>
      <c r="W1224" s="39">
        <v>2</v>
      </c>
      <c r="X1224" s="39">
        <v>1</v>
      </c>
    </row>
    <row r="1225" spans="1:24" x14ac:dyDescent="0.2">
      <c r="A1225" s="39">
        <v>1</v>
      </c>
      <c r="B1225" s="39">
        <v>1</v>
      </c>
      <c r="C1225" s="39">
        <v>9</v>
      </c>
      <c r="D1225" s="39">
        <v>5</v>
      </c>
      <c r="E1225" s="39">
        <v>9</v>
      </c>
      <c r="F1225" s="39">
        <v>0</v>
      </c>
      <c r="G1225" s="39">
        <v>1</v>
      </c>
      <c r="Q1225" s="39">
        <v>0</v>
      </c>
      <c r="R1225" s="39">
        <v>0</v>
      </c>
      <c r="S1225" s="39">
        <v>0</v>
      </c>
      <c r="T1225" s="39">
        <v>4</v>
      </c>
      <c r="U1225" s="39">
        <v>3</v>
      </c>
      <c r="V1225" s="39">
        <v>4</v>
      </c>
      <c r="W1225" s="39">
        <v>0</v>
      </c>
      <c r="X1225" s="39">
        <v>1</v>
      </c>
    </row>
    <row r="1226" spans="1:24" x14ac:dyDescent="0.2">
      <c r="A1226" s="39">
        <v>1</v>
      </c>
      <c r="B1226" s="39">
        <v>1</v>
      </c>
      <c r="C1226" s="39">
        <v>9</v>
      </c>
      <c r="D1226" s="39">
        <v>5</v>
      </c>
      <c r="E1226" s="39">
        <v>9</v>
      </c>
      <c r="F1226" s="39">
        <v>1</v>
      </c>
      <c r="G1226" s="39">
        <v>1</v>
      </c>
      <c r="Q1226" s="39">
        <v>0</v>
      </c>
      <c r="R1226" s="39">
        <v>0</v>
      </c>
      <c r="S1226" s="39">
        <v>0</v>
      </c>
      <c r="T1226" s="39">
        <v>4</v>
      </c>
      <c r="U1226" s="39">
        <v>3</v>
      </c>
      <c r="V1226" s="39">
        <v>4</v>
      </c>
      <c r="W1226" s="39">
        <v>1</v>
      </c>
      <c r="X1226" s="39">
        <v>1</v>
      </c>
    </row>
    <row r="1227" spans="1:24" x14ac:dyDescent="0.2">
      <c r="A1227" s="39">
        <v>1</v>
      </c>
      <c r="B1227" s="39">
        <v>1</v>
      </c>
      <c r="C1227" s="39">
        <v>9</v>
      </c>
      <c r="D1227" s="39">
        <v>5</v>
      </c>
      <c r="E1227" s="39">
        <v>9</v>
      </c>
      <c r="F1227" s="39">
        <v>2</v>
      </c>
      <c r="G1227" s="39">
        <v>1</v>
      </c>
      <c r="Q1227" s="39">
        <v>0</v>
      </c>
      <c r="R1227" s="39">
        <v>0</v>
      </c>
      <c r="S1227" s="39">
        <v>0</v>
      </c>
      <c r="T1227" s="39">
        <v>4</v>
      </c>
      <c r="U1227" s="39">
        <v>3</v>
      </c>
      <c r="V1227" s="39">
        <v>4</v>
      </c>
      <c r="W1227" s="39">
        <v>2</v>
      </c>
      <c r="X1227" s="39">
        <v>1</v>
      </c>
    </row>
    <row r="1228" spans="1:24" x14ac:dyDescent="0.2">
      <c r="A1228" s="39">
        <v>1</v>
      </c>
      <c r="B1228" s="39">
        <v>1</v>
      </c>
      <c r="C1228" s="39">
        <v>9</v>
      </c>
      <c r="D1228" s="39">
        <v>5</v>
      </c>
      <c r="E1228" s="39">
        <v>9</v>
      </c>
      <c r="F1228" s="39">
        <v>3</v>
      </c>
      <c r="G1228" s="39">
        <v>1</v>
      </c>
      <c r="Q1228" s="39">
        <v>0</v>
      </c>
      <c r="R1228" s="39">
        <v>0</v>
      </c>
      <c r="S1228" s="39">
        <v>0</v>
      </c>
      <c r="T1228" s="39">
        <v>4</v>
      </c>
      <c r="U1228" s="39">
        <v>3</v>
      </c>
      <c r="V1228" s="39">
        <v>4</v>
      </c>
      <c r="W1228" s="39">
        <v>3</v>
      </c>
      <c r="X1228" s="39">
        <v>1</v>
      </c>
    </row>
    <row r="1229" spans="1:24" x14ac:dyDescent="0.2">
      <c r="A1229" s="39">
        <v>1</v>
      </c>
      <c r="B1229" s="39">
        <v>1</v>
      </c>
      <c r="C1229" s="39">
        <v>9</v>
      </c>
      <c r="D1229" s="39">
        <v>5</v>
      </c>
      <c r="E1229" s="39">
        <v>9</v>
      </c>
      <c r="F1229" s="39">
        <v>4</v>
      </c>
      <c r="G1229" s="39">
        <v>1</v>
      </c>
      <c r="Q1229" s="39">
        <v>0</v>
      </c>
      <c r="R1229" s="39">
        <v>0</v>
      </c>
      <c r="S1229" s="39">
        <v>0</v>
      </c>
      <c r="T1229" s="39">
        <v>4</v>
      </c>
      <c r="U1229" s="39">
        <v>4</v>
      </c>
      <c r="V1229" s="39">
        <v>4</v>
      </c>
      <c r="W1229" s="39">
        <v>0</v>
      </c>
      <c r="X1229" s="39">
        <v>1</v>
      </c>
    </row>
    <row r="1230" spans="1:24" x14ac:dyDescent="0.2">
      <c r="A1230" s="39">
        <v>1</v>
      </c>
      <c r="B1230" s="39">
        <v>1</v>
      </c>
      <c r="C1230" s="39">
        <v>9</v>
      </c>
      <c r="D1230" s="39">
        <v>5</v>
      </c>
      <c r="E1230" s="39">
        <v>9</v>
      </c>
      <c r="F1230" s="39">
        <v>5</v>
      </c>
      <c r="G1230" s="39">
        <v>1</v>
      </c>
      <c r="Q1230" s="39">
        <v>0</v>
      </c>
      <c r="R1230" s="39">
        <v>0</v>
      </c>
      <c r="S1230" s="39">
        <v>0</v>
      </c>
      <c r="T1230" s="39">
        <v>4</v>
      </c>
      <c r="U1230" s="39">
        <v>4</v>
      </c>
      <c r="V1230" s="39">
        <v>4</v>
      </c>
      <c r="W1230" s="39">
        <v>1</v>
      </c>
      <c r="X1230" s="39">
        <v>1</v>
      </c>
    </row>
    <row r="1231" spans="1:24" x14ac:dyDescent="0.2">
      <c r="A1231" s="39">
        <v>1</v>
      </c>
      <c r="B1231" s="39">
        <v>1</v>
      </c>
      <c r="C1231" s="39">
        <v>9</v>
      </c>
      <c r="D1231" s="39">
        <v>6</v>
      </c>
      <c r="E1231" s="39">
        <v>9</v>
      </c>
      <c r="F1231" s="39">
        <v>0</v>
      </c>
      <c r="G1231" s="39">
        <v>1</v>
      </c>
      <c r="Q1231" s="39">
        <v>0</v>
      </c>
      <c r="R1231" s="39">
        <v>0</v>
      </c>
      <c r="S1231" s="39">
        <v>0</v>
      </c>
      <c r="T1231" s="39">
        <v>4</v>
      </c>
      <c r="U1231" s="39">
        <v>4</v>
      </c>
      <c r="V1231" s="39">
        <v>4</v>
      </c>
      <c r="W1231" s="39">
        <v>2</v>
      </c>
      <c r="X1231" s="39">
        <v>1</v>
      </c>
    </row>
    <row r="1232" spans="1:24" x14ac:dyDescent="0.2">
      <c r="A1232" s="39">
        <v>1</v>
      </c>
      <c r="B1232" s="39">
        <v>1</v>
      </c>
      <c r="C1232" s="39">
        <v>9</v>
      </c>
      <c r="D1232" s="39">
        <v>6</v>
      </c>
      <c r="E1232" s="39">
        <v>9</v>
      </c>
      <c r="F1232" s="39">
        <v>1</v>
      </c>
      <c r="G1232" s="39">
        <v>1</v>
      </c>
      <c r="Q1232" s="39">
        <v>0</v>
      </c>
      <c r="R1232" s="39">
        <v>0</v>
      </c>
      <c r="S1232" s="39">
        <v>0</v>
      </c>
      <c r="T1232" s="39">
        <v>4</v>
      </c>
      <c r="U1232" s="39">
        <v>4</v>
      </c>
      <c r="V1232" s="39">
        <v>4</v>
      </c>
      <c r="W1232" s="39">
        <v>3</v>
      </c>
      <c r="X1232" s="39">
        <v>1</v>
      </c>
    </row>
    <row r="1233" spans="1:24" x14ac:dyDescent="0.2">
      <c r="A1233" s="39">
        <v>1</v>
      </c>
      <c r="B1233" s="39">
        <v>1</v>
      </c>
      <c r="C1233" s="39">
        <v>9</v>
      </c>
      <c r="D1233" s="39">
        <v>6</v>
      </c>
      <c r="E1233" s="39">
        <v>9</v>
      </c>
      <c r="F1233" s="39">
        <v>2</v>
      </c>
      <c r="G1233" s="39">
        <v>1</v>
      </c>
      <c r="Q1233" s="39">
        <v>0</v>
      </c>
      <c r="R1233" s="39">
        <v>0</v>
      </c>
      <c r="S1233" s="39">
        <v>0</v>
      </c>
      <c r="T1233" s="39">
        <v>4</v>
      </c>
      <c r="U1233" s="39">
        <v>4</v>
      </c>
      <c r="V1233" s="39">
        <v>4</v>
      </c>
      <c r="W1233" s="39">
        <v>4</v>
      </c>
      <c r="X1233" s="39">
        <v>1</v>
      </c>
    </row>
    <row r="1234" spans="1:24" x14ac:dyDescent="0.2">
      <c r="A1234" s="39">
        <v>1</v>
      </c>
      <c r="B1234" s="39">
        <v>1</v>
      </c>
      <c r="C1234" s="39">
        <v>9</v>
      </c>
      <c r="D1234" s="39">
        <v>6</v>
      </c>
      <c r="E1234" s="39">
        <v>9</v>
      </c>
      <c r="F1234" s="39">
        <v>3</v>
      </c>
      <c r="G1234" s="39">
        <v>1</v>
      </c>
      <c r="Q1234" s="39">
        <v>0</v>
      </c>
      <c r="R1234" s="39">
        <v>0</v>
      </c>
      <c r="S1234" s="39">
        <v>0</v>
      </c>
      <c r="T1234" s="39">
        <v>4</v>
      </c>
      <c r="U1234" s="39">
        <v>5</v>
      </c>
      <c r="V1234" s="39">
        <v>4</v>
      </c>
      <c r="W1234" s="39">
        <v>0</v>
      </c>
      <c r="X1234" s="39">
        <v>1</v>
      </c>
    </row>
    <row r="1235" spans="1:24" x14ac:dyDescent="0.2">
      <c r="A1235" s="39">
        <v>1</v>
      </c>
      <c r="B1235" s="39">
        <v>1</v>
      </c>
      <c r="C1235" s="39">
        <v>9</v>
      </c>
      <c r="D1235" s="39">
        <v>6</v>
      </c>
      <c r="E1235" s="39">
        <v>9</v>
      </c>
      <c r="F1235" s="39">
        <v>4</v>
      </c>
      <c r="G1235" s="39">
        <v>1</v>
      </c>
      <c r="Q1235" s="39">
        <v>0</v>
      </c>
      <c r="R1235" s="39">
        <v>0</v>
      </c>
      <c r="S1235" s="39">
        <v>0</v>
      </c>
      <c r="T1235" s="39">
        <v>4</v>
      </c>
      <c r="U1235" s="39">
        <v>5</v>
      </c>
      <c r="V1235" s="39">
        <v>4</v>
      </c>
      <c r="W1235" s="39">
        <v>1</v>
      </c>
      <c r="X1235" s="39">
        <v>1</v>
      </c>
    </row>
    <row r="1236" spans="1:24" x14ac:dyDescent="0.2">
      <c r="A1236" s="39">
        <v>1</v>
      </c>
      <c r="B1236" s="39">
        <v>1</v>
      </c>
      <c r="C1236" s="39">
        <v>9</v>
      </c>
      <c r="D1236" s="39">
        <v>6</v>
      </c>
      <c r="E1236" s="39">
        <v>9</v>
      </c>
      <c r="F1236" s="39">
        <v>5</v>
      </c>
      <c r="G1236" s="39">
        <v>1</v>
      </c>
      <c r="Q1236" s="39">
        <v>0</v>
      </c>
      <c r="R1236" s="39">
        <v>0</v>
      </c>
      <c r="S1236" s="39">
        <v>0</v>
      </c>
      <c r="T1236" s="39">
        <v>4</v>
      </c>
      <c r="U1236" s="39">
        <v>5</v>
      </c>
      <c r="V1236" s="39">
        <v>4</v>
      </c>
      <c r="W1236" s="39">
        <v>2</v>
      </c>
      <c r="X1236" s="39">
        <v>1</v>
      </c>
    </row>
    <row r="1237" spans="1:24" x14ac:dyDescent="0.2">
      <c r="A1237" s="39">
        <v>1</v>
      </c>
      <c r="B1237" s="39">
        <v>1</v>
      </c>
      <c r="C1237" s="39">
        <v>9</v>
      </c>
      <c r="D1237" s="39">
        <v>6</v>
      </c>
      <c r="E1237" s="39">
        <v>9</v>
      </c>
      <c r="F1237" s="39">
        <v>6</v>
      </c>
      <c r="G1237" s="39">
        <v>1</v>
      </c>
      <c r="Q1237" s="39">
        <v>0</v>
      </c>
      <c r="R1237" s="39">
        <v>0</v>
      </c>
      <c r="S1237" s="39">
        <v>0</v>
      </c>
      <c r="T1237" s="39">
        <v>4</v>
      </c>
      <c r="U1237" s="39">
        <v>5</v>
      </c>
      <c r="V1237" s="39">
        <v>4</v>
      </c>
      <c r="W1237" s="39">
        <v>3</v>
      </c>
      <c r="X1237" s="39">
        <v>1</v>
      </c>
    </row>
    <row r="1238" spans="1:24" x14ac:dyDescent="0.2">
      <c r="A1238" s="39">
        <v>1</v>
      </c>
      <c r="B1238" s="39">
        <v>1</v>
      </c>
      <c r="C1238" s="39">
        <v>9</v>
      </c>
      <c r="D1238" s="39">
        <v>7</v>
      </c>
      <c r="E1238" s="39">
        <v>9</v>
      </c>
      <c r="F1238" s="39">
        <v>0</v>
      </c>
      <c r="G1238" s="39">
        <v>1</v>
      </c>
      <c r="Q1238" s="39">
        <v>0</v>
      </c>
      <c r="R1238" s="39">
        <v>0</v>
      </c>
      <c r="S1238" s="39">
        <v>0</v>
      </c>
      <c r="T1238" s="39">
        <v>4</v>
      </c>
      <c r="U1238" s="39">
        <v>5</v>
      </c>
      <c r="V1238" s="39">
        <v>4</v>
      </c>
      <c r="W1238" s="39">
        <v>4</v>
      </c>
      <c r="X1238" s="39">
        <v>1</v>
      </c>
    </row>
    <row r="1239" spans="1:24" x14ac:dyDescent="0.2">
      <c r="A1239" s="39">
        <v>1</v>
      </c>
      <c r="B1239" s="39">
        <v>1</v>
      </c>
      <c r="C1239" s="39">
        <v>9</v>
      </c>
      <c r="D1239" s="39">
        <v>7</v>
      </c>
      <c r="E1239" s="39">
        <v>9</v>
      </c>
      <c r="F1239" s="39">
        <v>1</v>
      </c>
      <c r="G1239" s="39">
        <v>1</v>
      </c>
      <c r="Q1239" s="39">
        <v>0</v>
      </c>
      <c r="R1239" s="39">
        <v>0</v>
      </c>
      <c r="S1239" s="39">
        <v>0</v>
      </c>
      <c r="T1239" s="39">
        <v>4</v>
      </c>
      <c r="U1239" s="39">
        <v>5</v>
      </c>
      <c r="V1239" s="39">
        <v>4</v>
      </c>
      <c r="W1239" s="39">
        <v>5</v>
      </c>
      <c r="X1239" s="39">
        <v>1</v>
      </c>
    </row>
    <row r="1240" spans="1:24" x14ac:dyDescent="0.2">
      <c r="A1240" s="39">
        <v>1</v>
      </c>
      <c r="B1240" s="39">
        <v>1</v>
      </c>
      <c r="C1240" s="39">
        <v>9</v>
      </c>
      <c r="D1240" s="39">
        <v>7</v>
      </c>
      <c r="E1240" s="39">
        <v>9</v>
      </c>
      <c r="F1240" s="39">
        <v>2</v>
      </c>
      <c r="G1240" s="39">
        <v>1</v>
      </c>
      <c r="Q1240" s="39">
        <v>0</v>
      </c>
      <c r="R1240" s="39">
        <v>0</v>
      </c>
      <c r="S1240" s="39">
        <v>0</v>
      </c>
      <c r="T1240" s="39">
        <v>4</v>
      </c>
      <c r="U1240" s="39">
        <v>6</v>
      </c>
      <c r="V1240" s="39">
        <v>4</v>
      </c>
      <c r="W1240" s="39">
        <v>0</v>
      </c>
      <c r="X1240" s="39">
        <v>1</v>
      </c>
    </row>
    <row r="1241" spans="1:24" x14ac:dyDescent="0.2">
      <c r="A1241" s="39">
        <v>1</v>
      </c>
      <c r="B1241" s="39">
        <v>1</v>
      </c>
      <c r="C1241" s="39">
        <v>9</v>
      </c>
      <c r="D1241" s="39">
        <v>7</v>
      </c>
      <c r="E1241" s="39">
        <v>9</v>
      </c>
      <c r="F1241" s="39">
        <v>3</v>
      </c>
      <c r="G1241" s="39">
        <v>1</v>
      </c>
      <c r="Q1241" s="39">
        <v>0</v>
      </c>
      <c r="R1241" s="39">
        <v>0</v>
      </c>
      <c r="S1241" s="39">
        <v>0</v>
      </c>
      <c r="T1241" s="39">
        <v>4</v>
      </c>
      <c r="U1241" s="39">
        <v>6</v>
      </c>
      <c r="V1241" s="39">
        <v>4</v>
      </c>
      <c r="W1241" s="39">
        <v>1</v>
      </c>
      <c r="X1241" s="39">
        <v>1</v>
      </c>
    </row>
    <row r="1242" spans="1:24" x14ac:dyDescent="0.2">
      <c r="A1242" s="39">
        <v>1</v>
      </c>
      <c r="B1242" s="39">
        <v>1</v>
      </c>
      <c r="C1242" s="39">
        <v>9</v>
      </c>
      <c r="D1242" s="39">
        <v>7</v>
      </c>
      <c r="E1242" s="39">
        <v>9</v>
      </c>
      <c r="F1242" s="39">
        <v>4</v>
      </c>
      <c r="G1242" s="39">
        <v>1</v>
      </c>
      <c r="Q1242" s="39">
        <v>0</v>
      </c>
      <c r="R1242" s="39">
        <v>0</v>
      </c>
      <c r="S1242" s="39">
        <v>0</v>
      </c>
      <c r="T1242" s="39">
        <v>4</v>
      </c>
      <c r="U1242" s="39">
        <v>6</v>
      </c>
      <c r="V1242" s="39">
        <v>4</v>
      </c>
      <c r="W1242" s="39">
        <v>2</v>
      </c>
      <c r="X1242" s="39">
        <v>1</v>
      </c>
    </row>
    <row r="1243" spans="1:24" x14ac:dyDescent="0.2">
      <c r="A1243" s="39">
        <v>1</v>
      </c>
      <c r="B1243" s="39">
        <v>1</v>
      </c>
      <c r="C1243" s="39">
        <v>9</v>
      </c>
      <c r="D1243" s="39">
        <v>7</v>
      </c>
      <c r="E1243" s="39">
        <v>9</v>
      </c>
      <c r="F1243" s="39">
        <v>5</v>
      </c>
      <c r="G1243" s="39">
        <v>1</v>
      </c>
      <c r="Q1243" s="39">
        <v>0</v>
      </c>
      <c r="R1243" s="39">
        <v>0</v>
      </c>
      <c r="S1243" s="39">
        <v>0</v>
      </c>
      <c r="T1243" s="39">
        <v>4</v>
      </c>
      <c r="U1243" s="39">
        <v>6</v>
      </c>
      <c r="V1243" s="39">
        <v>4</v>
      </c>
      <c r="W1243" s="39">
        <v>3</v>
      </c>
      <c r="X1243" s="39">
        <v>1</v>
      </c>
    </row>
    <row r="1244" spans="1:24" x14ac:dyDescent="0.2">
      <c r="A1244" s="39">
        <v>1</v>
      </c>
      <c r="B1244" s="39">
        <v>1</v>
      </c>
      <c r="C1244" s="39">
        <v>9</v>
      </c>
      <c r="D1244" s="39">
        <v>7</v>
      </c>
      <c r="E1244" s="39">
        <v>9</v>
      </c>
      <c r="F1244" s="39">
        <v>6</v>
      </c>
      <c r="G1244" s="39">
        <v>1</v>
      </c>
      <c r="Q1244" s="39">
        <v>0</v>
      </c>
      <c r="R1244" s="39">
        <v>0</v>
      </c>
      <c r="S1244" s="39">
        <v>0</v>
      </c>
      <c r="T1244" s="39">
        <v>4</v>
      </c>
      <c r="U1244" s="39">
        <v>6</v>
      </c>
      <c r="V1244" s="39">
        <v>4</v>
      </c>
      <c r="W1244" s="39">
        <v>4</v>
      </c>
      <c r="X1244" s="39">
        <v>1</v>
      </c>
    </row>
    <row r="1245" spans="1:24" x14ac:dyDescent="0.2">
      <c r="A1245" s="40">
        <v>1</v>
      </c>
      <c r="B1245" s="40">
        <v>1</v>
      </c>
      <c r="C1245" s="40">
        <v>9</v>
      </c>
      <c r="D1245" s="40">
        <v>7</v>
      </c>
      <c r="E1245" s="40">
        <v>9</v>
      </c>
      <c r="F1245" s="40">
        <v>7</v>
      </c>
      <c r="G1245" s="40">
        <v>1</v>
      </c>
      <c r="Q1245" s="39">
        <v>0</v>
      </c>
      <c r="R1245" s="39">
        <v>0</v>
      </c>
      <c r="S1245" s="39">
        <v>0</v>
      </c>
      <c r="T1245" s="39">
        <v>4</v>
      </c>
      <c r="U1245" s="39">
        <v>6</v>
      </c>
      <c r="V1245" s="39">
        <v>4</v>
      </c>
      <c r="W1245" s="39">
        <v>5</v>
      </c>
      <c r="X1245" s="39">
        <v>1</v>
      </c>
    </row>
    <row r="1246" spans="1:24" x14ac:dyDescent="0.2">
      <c r="A1246" s="40">
        <v>1</v>
      </c>
      <c r="B1246" s="40">
        <v>1</v>
      </c>
      <c r="C1246" s="40">
        <v>9</v>
      </c>
      <c r="D1246" s="40">
        <v>8</v>
      </c>
      <c r="E1246" s="40">
        <v>9</v>
      </c>
      <c r="F1246" s="41">
        <v>0</v>
      </c>
      <c r="G1246" s="41">
        <v>1</v>
      </c>
      <c r="Q1246" s="39">
        <v>0</v>
      </c>
      <c r="R1246" s="39">
        <v>0</v>
      </c>
      <c r="S1246" s="39">
        <v>0</v>
      </c>
      <c r="T1246" s="39">
        <v>4</v>
      </c>
      <c r="U1246" s="39">
        <v>6</v>
      </c>
      <c r="V1246" s="39">
        <v>4</v>
      </c>
      <c r="W1246" s="39">
        <v>6</v>
      </c>
      <c r="X1246" s="39">
        <v>1</v>
      </c>
    </row>
    <row r="1247" spans="1:24" x14ac:dyDescent="0.2">
      <c r="A1247" s="40">
        <v>1</v>
      </c>
      <c r="B1247" s="40">
        <v>1</v>
      </c>
      <c r="C1247" s="40">
        <v>9</v>
      </c>
      <c r="D1247" s="40">
        <v>8</v>
      </c>
      <c r="E1247" s="40">
        <v>9</v>
      </c>
      <c r="F1247" s="41">
        <v>1</v>
      </c>
      <c r="G1247" s="41">
        <v>1</v>
      </c>
      <c r="Q1247" s="39">
        <v>0</v>
      </c>
      <c r="R1247" s="39">
        <v>0</v>
      </c>
      <c r="S1247" s="39">
        <v>0</v>
      </c>
      <c r="T1247" s="39">
        <v>4</v>
      </c>
      <c r="U1247" s="39">
        <v>7</v>
      </c>
      <c r="V1247" s="39">
        <v>4</v>
      </c>
      <c r="W1247" s="39">
        <v>0</v>
      </c>
      <c r="X1247" s="39">
        <v>1</v>
      </c>
    </row>
    <row r="1248" spans="1:24" x14ac:dyDescent="0.2">
      <c r="A1248" s="40">
        <v>1</v>
      </c>
      <c r="B1248" s="40">
        <v>1</v>
      </c>
      <c r="C1248" s="40">
        <v>9</v>
      </c>
      <c r="D1248" s="40">
        <v>8</v>
      </c>
      <c r="E1248" s="40">
        <v>9</v>
      </c>
      <c r="F1248" s="41">
        <v>2</v>
      </c>
      <c r="G1248" s="41">
        <v>1</v>
      </c>
      <c r="Q1248" s="39">
        <v>0</v>
      </c>
      <c r="R1248" s="39">
        <v>0</v>
      </c>
      <c r="S1248" s="39">
        <v>0</v>
      </c>
      <c r="T1248" s="39">
        <v>4</v>
      </c>
      <c r="U1248" s="39">
        <v>7</v>
      </c>
      <c r="V1248" s="39">
        <v>4</v>
      </c>
      <c r="W1248" s="39">
        <v>1</v>
      </c>
      <c r="X1248" s="39">
        <v>1</v>
      </c>
    </row>
    <row r="1249" spans="1:24" x14ac:dyDescent="0.2">
      <c r="A1249" s="40">
        <v>1</v>
      </c>
      <c r="B1249" s="40">
        <v>1</v>
      </c>
      <c r="C1249" s="40">
        <v>9</v>
      </c>
      <c r="D1249" s="40">
        <v>8</v>
      </c>
      <c r="E1249" s="40">
        <v>9</v>
      </c>
      <c r="F1249" s="41">
        <v>3</v>
      </c>
      <c r="G1249" s="41">
        <v>1</v>
      </c>
      <c r="Q1249" s="39">
        <v>0</v>
      </c>
      <c r="R1249" s="39">
        <v>0</v>
      </c>
      <c r="S1249" s="39">
        <v>0</v>
      </c>
      <c r="T1249" s="39">
        <v>4</v>
      </c>
      <c r="U1249" s="39">
        <v>7</v>
      </c>
      <c r="V1249" s="39">
        <v>4</v>
      </c>
      <c r="W1249" s="39">
        <v>2</v>
      </c>
      <c r="X1249" s="39">
        <v>1</v>
      </c>
    </row>
    <row r="1250" spans="1:24" x14ac:dyDescent="0.2">
      <c r="A1250" s="40">
        <v>1</v>
      </c>
      <c r="B1250" s="40">
        <v>1</v>
      </c>
      <c r="C1250" s="40">
        <v>9</v>
      </c>
      <c r="D1250" s="40">
        <v>8</v>
      </c>
      <c r="E1250" s="40">
        <v>9</v>
      </c>
      <c r="F1250" s="41">
        <v>4</v>
      </c>
      <c r="G1250" s="41">
        <v>1</v>
      </c>
      <c r="Q1250" s="39">
        <v>0</v>
      </c>
      <c r="R1250" s="39">
        <v>0</v>
      </c>
      <c r="S1250" s="39">
        <v>0</v>
      </c>
      <c r="T1250" s="39">
        <v>4</v>
      </c>
      <c r="U1250" s="39">
        <v>7</v>
      </c>
      <c r="V1250" s="39">
        <v>4</v>
      </c>
      <c r="W1250" s="39">
        <v>3</v>
      </c>
      <c r="X1250" s="39">
        <v>1</v>
      </c>
    </row>
    <row r="1251" spans="1:24" x14ac:dyDescent="0.2">
      <c r="A1251" s="40">
        <v>1</v>
      </c>
      <c r="B1251" s="40">
        <v>1</v>
      </c>
      <c r="C1251" s="40">
        <v>9</v>
      </c>
      <c r="D1251" s="40">
        <v>8</v>
      </c>
      <c r="E1251" s="40">
        <v>9</v>
      </c>
      <c r="F1251" s="41">
        <v>5</v>
      </c>
      <c r="G1251" s="41">
        <v>1</v>
      </c>
      <c r="Q1251" s="39">
        <v>0</v>
      </c>
      <c r="R1251" s="39">
        <v>0</v>
      </c>
      <c r="S1251" s="39">
        <v>0</v>
      </c>
      <c r="T1251" s="39">
        <v>4</v>
      </c>
      <c r="U1251" s="39">
        <v>7</v>
      </c>
      <c r="V1251" s="39">
        <v>4</v>
      </c>
      <c r="W1251" s="39">
        <v>4</v>
      </c>
      <c r="X1251" s="39">
        <v>1</v>
      </c>
    </row>
    <row r="1252" spans="1:24" x14ac:dyDescent="0.2">
      <c r="A1252" s="40">
        <v>1</v>
      </c>
      <c r="B1252" s="40">
        <v>1</v>
      </c>
      <c r="C1252" s="40">
        <v>9</v>
      </c>
      <c r="D1252" s="40">
        <v>8</v>
      </c>
      <c r="E1252" s="40">
        <v>9</v>
      </c>
      <c r="F1252" s="41">
        <v>6</v>
      </c>
      <c r="G1252" s="41">
        <v>1</v>
      </c>
      <c r="Q1252" s="39">
        <v>0</v>
      </c>
      <c r="R1252" s="39">
        <v>0</v>
      </c>
      <c r="S1252" s="39">
        <v>0</v>
      </c>
      <c r="T1252" s="39">
        <v>4</v>
      </c>
      <c r="U1252" s="39">
        <v>7</v>
      </c>
      <c r="V1252" s="39">
        <v>4</v>
      </c>
      <c r="W1252" s="39">
        <v>5</v>
      </c>
      <c r="X1252" s="39">
        <v>1</v>
      </c>
    </row>
    <row r="1253" spans="1:24" x14ac:dyDescent="0.2">
      <c r="A1253" s="40">
        <v>1</v>
      </c>
      <c r="B1253" s="40">
        <v>1</v>
      </c>
      <c r="C1253" s="40">
        <v>9</v>
      </c>
      <c r="D1253" s="40">
        <v>8</v>
      </c>
      <c r="E1253" s="40">
        <v>9</v>
      </c>
      <c r="F1253" s="41">
        <v>7</v>
      </c>
      <c r="G1253" s="41">
        <v>1</v>
      </c>
      <c r="Q1253" s="39">
        <v>0</v>
      </c>
      <c r="R1253" s="39">
        <v>0</v>
      </c>
      <c r="S1253" s="39">
        <v>0</v>
      </c>
      <c r="T1253" s="39">
        <v>4</v>
      </c>
      <c r="U1253" s="39">
        <v>7</v>
      </c>
      <c r="V1253" s="39">
        <v>4</v>
      </c>
      <c r="W1253" s="39">
        <v>6</v>
      </c>
      <c r="X1253" s="39">
        <v>1</v>
      </c>
    </row>
    <row r="1254" spans="1:24" x14ac:dyDescent="0.2">
      <c r="A1254" s="42">
        <v>1</v>
      </c>
      <c r="B1254" s="42">
        <v>1</v>
      </c>
      <c r="C1254" s="42">
        <v>9</v>
      </c>
      <c r="D1254" s="42">
        <v>8</v>
      </c>
      <c r="E1254" s="42">
        <v>9</v>
      </c>
      <c r="F1254" s="43">
        <v>8</v>
      </c>
      <c r="G1254" s="43">
        <v>1</v>
      </c>
      <c r="Q1254" s="42">
        <v>0</v>
      </c>
      <c r="R1254" s="42">
        <v>0</v>
      </c>
      <c r="S1254" s="42">
        <v>0</v>
      </c>
      <c r="T1254" s="42">
        <v>4</v>
      </c>
      <c r="U1254" s="42">
        <v>7</v>
      </c>
      <c r="V1254" s="42">
        <v>4</v>
      </c>
      <c r="W1254" s="42">
        <v>7</v>
      </c>
      <c r="X1254" s="42">
        <v>1</v>
      </c>
    </row>
    <row r="1255" spans="1:24" x14ac:dyDescent="0.2">
      <c r="Q1255" s="39">
        <v>1</v>
      </c>
      <c r="R1255" s="39">
        <v>1</v>
      </c>
      <c r="S1255" s="39">
        <v>1</v>
      </c>
      <c r="T1255" s="39">
        <v>4</v>
      </c>
      <c r="U1255" s="39">
        <v>0</v>
      </c>
      <c r="V1255" s="39">
        <v>4</v>
      </c>
      <c r="W1255" s="39">
        <v>0</v>
      </c>
      <c r="X1255" s="39">
        <v>1</v>
      </c>
    </row>
    <row r="1256" spans="1:24" x14ac:dyDescent="0.2">
      <c r="Q1256" s="39">
        <v>1</v>
      </c>
      <c r="R1256" s="39">
        <v>1</v>
      </c>
      <c r="S1256" s="39">
        <v>1</v>
      </c>
      <c r="T1256" s="39">
        <v>4</v>
      </c>
      <c r="U1256" s="39">
        <v>1</v>
      </c>
      <c r="V1256" s="39">
        <v>4</v>
      </c>
      <c r="W1256" s="39">
        <v>0</v>
      </c>
      <c r="X1256" s="39">
        <v>1</v>
      </c>
    </row>
    <row r="1257" spans="1:24" x14ac:dyDescent="0.2">
      <c r="Q1257" s="39">
        <v>1</v>
      </c>
      <c r="R1257" s="39">
        <v>1</v>
      </c>
      <c r="S1257" s="39">
        <v>1</v>
      </c>
      <c r="T1257" s="39">
        <v>4</v>
      </c>
      <c r="U1257" s="39">
        <v>1</v>
      </c>
      <c r="V1257" s="39">
        <v>4</v>
      </c>
      <c r="W1257" s="39">
        <v>1</v>
      </c>
      <c r="X1257" s="39">
        <v>1</v>
      </c>
    </row>
    <row r="1258" spans="1:24" x14ac:dyDescent="0.2">
      <c r="Q1258" s="39">
        <v>1</v>
      </c>
      <c r="R1258" s="39">
        <v>1</v>
      </c>
      <c r="S1258" s="39">
        <v>1</v>
      </c>
      <c r="T1258" s="39">
        <v>4</v>
      </c>
      <c r="U1258" s="39">
        <v>2</v>
      </c>
      <c r="V1258" s="39">
        <v>4</v>
      </c>
      <c r="W1258" s="39">
        <v>0</v>
      </c>
      <c r="X1258" s="39">
        <v>1</v>
      </c>
    </row>
    <row r="1259" spans="1:24" x14ac:dyDescent="0.2">
      <c r="Q1259" s="39">
        <v>1</v>
      </c>
      <c r="R1259" s="39">
        <v>1</v>
      </c>
      <c r="S1259" s="39">
        <v>1</v>
      </c>
      <c r="T1259" s="39">
        <v>4</v>
      </c>
      <c r="U1259" s="39">
        <v>2</v>
      </c>
      <c r="V1259" s="39">
        <v>4</v>
      </c>
      <c r="W1259" s="39">
        <v>1</v>
      </c>
      <c r="X1259" s="39">
        <v>1</v>
      </c>
    </row>
    <row r="1260" spans="1:24" x14ac:dyDescent="0.2">
      <c r="Q1260" s="39">
        <v>1</v>
      </c>
      <c r="R1260" s="39">
        <v>1</v>
      </c>
      <c r="S1260" s="39">
        <v>1</v>
      </c>
      <c r="T1260" s="39">
        <v>4</v>
      </c>
      <c r="U1260" s="39">
        <v>2</v>
      </c>
      <c r="V1260" s="39">
        <v>4</v>
      </c>
      <c r="W1260" s="39">
        <v>2</v>
      </c>
      <c r="X1260" s="39">
        <v>1</v>
      </c>
    </row>
    <row r="1261" spans="1:24" x14ac:dyDescent="0.2">
      <c r="Q1261" s="39">
        <v>1</v>
      </c>
      <c r="R1261" s="39">
        <v>1</v>
      </c>
      <c r="S1261" s="39">
        <v>1</v>
      </c>
      <c r="T1261" s="39">
        <v>4</v>
      </c>
      <c r="U1261" s="39">
        <v>3</v>
      </c>
      <c r="V1261" s="39">
        <v>4</v>
      </c>
      <c r="W1261" s="39">
        <v>0</v>
      </c>
      <c r="X1261" s="39">
        <v>1</v>
      </c>
    </row>
    <row r="1262" spans="1:24" x14ac:dyDescent="0.2">
      <c r="Q1262" s="39">
        <v>1</v>
      </c>
      <c r="R1262" s="39">
        <v>1</v>
      </c>
      <c r="S1262" s="39">
        <v>1</v>
      </c>
      <c r="T1262" s="39">
        <v>4</v>
      </c>
      <c r="U1262" s="39">
        <v>3</v>
      </c>
      <c r="V1262" s="39">
        <v>4</v>
      </c>
      <c r="W1262" s="39">
        <v>1</v>
      </c>
      <c r="X1262" s="39">
        <v>1</v>
      </c>
    </row>
    <row r="1263" spans="1:24" x14ac:dyDescent="0.2">
      <c r="Q1263" s="39">
        <v>1</v>
      </c>
      <c r="R1263" s="39">
        <v>1</v>
      </c>
      <c r="S1263" s="39">
        <v>1</v>
      </c>
      <c r="T1263" s="39">
        <v>4</v>
      </c>
      <c r="U1263" s="39">
        <v>3</v>
      </c>
      <c r="V1263" s="39">
        <v>4</v>
      </c>
      <c r="W1263" s="39">
        <v>2</v>
      </c>
      <c r="X1263" s="39">
        <v>1</v>
      </c>
    </row>
    <row r="1264" spans="1:24" x14ac:dyDescent="0.2">
      <c r="Q1264" s="39">
        <v>1</v>
      </c>
      <c r="R1264" s="39">
        <v>1</v>
      </c>
      <c r="S1264" s="39">
        <v>1</v>
      </c>
      <c r="T1264" s="39">
        <v>4</v>
      </c>
      <c r="U1264" s="39">
        <v>3</v>
      </c>
      <c r="V1264" s="39">
        <v>4</v>
      </c>
      <c r="W1264" s="39">
        <v>3</v>
      </c>
      <c r="X1264" s="39">
        <v>1</v>
      </c>
    </row>
    <row r="1265" spans="17:24" x14ac:dyDescent="0.2">
      <c r="Q1265" s="39">
        <v>1</v>
      </c>
      <c r="R1265" s="39">
        <v>1</v>
      </c>
      <c r="S1265" s="39">
        <v>1</v>
      </c>
      <c r="T1265" s="39">
        <v>4</v>
      </c>
      <c r="U1265" s="39">
        <v>4</v>
      </c>
      <c r="V1265" s="39">
        <v>4</v>
      </c>
      <c r="W1265" s="39">
        <v>0</v>
      </c>
      <c r="X1265" s="39">
        <v>1</v>
      </c>
    </row>
    <row r="1266" spans="17:24" x14ac:dyDescent="0.2">
      <c r="Q1266" s="39">
        <v>1</v>
      </c>
      <c r="R1266" s="39">
        <v>1</v>
      </c>
      <c r="S1266" s="39">
        <v>1</v>
      </c>
      <c r="T1266" s="39">
        <v>4</v>
      </c>
      <c r="U1266" s="39">
        <v>4</v>
      </c>
      <c r="V1266" s="39">
        <v>4</v>
      </c>
      <c r="W1266" s="39">
        <v>1</v>
      </c>
      <c r="X1266" s="39">
        <v>1</v>
      </c>
    </row>
    <row r="1267" spans="17:24" x14ac:dyDescent="0.2">
      <c r="Q1267" s="39">
        <v>1</v>
      </c>
      <c r="R1267" s="39">
        <v>1</v>
      </c>
      <c r="S1267" s="39">
        <v>1</v>
      </c>
      <c r="T1267" s="39">
        <v>4</v>
      </c>
      <c r="U1267" s="39">
        <v>4</v>
      </c>
      <c r="V1267" s="39">
        <v>4</v>
      </c>
      <c r="W1267" s="39">
        <v>2</v>
      </c>
      <c r="X1267" s="39">
        <v>1</v>
      </c>
    </row>
    <row r="1268" spans="17:24" x14ac:dyDescent="0.2">
      <c r="Q1268" s="39">
        <v>1</v>
      </c>
      <c r="R1268" s="39">
        <v>1</v>
      </c>
      <c r="S1268" s="39">
        <v>1</v>
      </c>
      <c r="T1268" s="39">
        <v>4</v>
      </c>
      <c r="U1268" s="39">
        <v>4</v>
      </c>
      <c r="V1268" s="39">
        <v>4</v>
      </c>
      <c r="W1268" s="39">
        <v>3</v>
      </c>
      <c r="X1268" s="39">
        <v>1</v>
      </c>
    </row>
    <row r="1269" spans="17:24" x14ac:dyDescent="0.2">
      <c r="Q1269" s="39">
        <v>1</v>
      </c>
      <c r="R1269" s="39">
        <v>1</v>
      </c>
      <c r="S1269" s="39">
        <v>1</v>
      </c>
      <c r="T1269" s="39">
        <v>4</v>
      </c>
      <c r="U1269" s="39">
        <v>4</v>
      </c>
      <c r="V1269" s="39">
        <v>4</v>
      </c>
      <c r="W1269" s="39">
        <v>4</v>
      </c>
      <c r="X1269" s="39">
        <v>1</v>
      </c>
    </row>
    <row r="1270" spans="17:24" x14ac:dyDescent="0.2">
      <c r="Q1270" s="39">
        <v>1</v>
      </c>
      <c r="R1270" s="39">
        <v>1</v>
      </c>
      <c r="S1270" s="39">
        <v>1</v>
      </c>
      <c r="T1270" s="39">
        <v>4</v>
      </c>
      <c r="U1270" s="39">
        <v>5</v>
      </c>
      <c r="V1270" s="39">
        <v>4</v>
      </c>
      <c r="W1270" s="39">
        <v>0</v>
      </c>
      <c r="X1270" s="39">
        <v>1</v>
      </c>
    </row>
    <row r="1271" spans="17:24" x14ac:dyDescent="0.2">
      <c r="Q1271" s="39">
        <v>1</v>
      </c>
      <c r="R1271" s="39">
        <v>1</v>
      </c>
      <c r="S1271" s="39">
        <v>1</v>
      </c>
      <c r="T1271" s="39">
        <v>4</v>
      </c>
      <c r="U1271" s="39">
        <v>5</v>
      </c>
      <c r="V1271" s="39">
        <v>4</v>
      </c>
      <c r="W1271" s="39">
        <v>1</v>
      </c>
      <c r="X1271" s="39">
        <v>1</v>
      </c>
    </row>
    <row r="1272" spans="17:24" x14ac:dyDescent="0.2">
      <c r="Q1272" s="39">
        <v>1</v>
      </c>
      <c r="R1272" s="39">
        <v>1</v>
      </c>
      <c r="S1272" s="39">
        <v>1</v>
      </c>
      <c r="T1272" s="39">
        <v>4</v>
      </c>
      <c r="U1272" s="39">
        <v>5</v>
      </c>
      <c r="V1272" s="39">
        <v>4</v>
      </c>
      <c r="W1272" s="39">
        <v>2</v>
      </c>
      <c r="X1272" s="39">
        <v>1</v>
      </c>
    </row>
    <row r="1273" spans="17:24" x14ac:dyDescent="0.2">
      <c r="Q1273" s="39">
        <v>1</v>
      </c>
      <c r="R1273" s="39">
        <v>1</v>
      </c>
      <c r="S1273" s="39">
        <v>1</v>
      </c>
      <c r="T1273" s="39">
        <v>4</v>
      </c>
      <c r="U1273" s="39">
        <v>5</v>
      </c>
      <c r="V1273" s="39">
        <v>4</v>
      </c>
      <c r="W1273" s="39">
        <v>3</v>
      </c>
      <c r="X1273" s="39">
        <v>1</v>
      </c>
    </row>
    <row r="1274" spans="17:24" x14ac:dyDescent="0.2">
      <c r="Q1274" s="39">
        <v>1</v>
      </c>
      <c r="R1274" s="39">
        <v>1</v>
      </c>
      <c r="S1274" s="39">
        <v>1</v>
      </c>
      <c r="T1274" s="39">
        <v>4</v>
      </c>
      <c r="U1274" s="39">
        <v>5</v>
      </c>
      <c r="V1274" s="39">
        <v>4</v>
      </c>
      <c r="W1274" s="39">
        <v>4</v>
      </c>
      <c r="X1274" s="39">
        <v>1</v>
      </c>
    </row>
    <row r="1275" spans="17:24" x14ac:dyDescent="0.2">
      <c r="Q1275" s="39">
        <v>1</v>
      </c>
      <c r="R1275" s="39">
        <v>1</v>
      </c>
      <c r="S1275" s="39">
        <v>1</v>
      </c>
      <c r="T1275" s="39">
        <v>4</v>
      </c>
      <c r="U1275" s="39">
        <v>5</v>
      </c>
      <c r="V1275" s="39">
        <v>4</v>
      </c>
      <c r="W1275" s="39">
        <v>5</v>
      </c>
      <c r="X1275" s="39">
        <v>1</v>
      </c>
    </row>
    <row r="1276" spans="17:24" x14ac:dyDescent="0.2">
      <c r="Q1276" s="39">
        <v>1</v>
      </c>
      <c r="R1276" s="39">
        <v>1</v>
      </c>
      <c r="S1276" s="39">
        <v>1</v>
      </c>
      <c r="T1276" s="39">
        <v>4</v>
      </c>
      <c r="U1276" s="39">
        <v>6</v>
      </c>
      <c r="V1276" s="39">
        <v>4</v>
      </c>
      <c r="W1276" s="39">
        <v>0</v>
      </c>
      <c r="X1276" s="39">
        <v>1</v>
      </c>
    </row>
    <row r="1277" spans="17:24" x14ac:dyDescent="0.2">
      <c r="Q1277" s="39">
        <v>1</v>
      </c>
      <c r="R1277" s="39">
        <v>1</v>
      </c>
      <c r="S1277" s="39">
        <v>1</v>
      </c>
      <c r="T1277" s="39">
        <v>4</v>
      </c>
      <c r="U1277" s="39">
        <v>6</v>
      </c>
      <c r="V1277" s="39">
        <v>4</v>
      </c>
      <c r="W1277" s="39">
        <v>1</v>
      </c>
      <c r="X1277" s="39">
        <v>1</v>
      </c>
    </row>
    <row r="1278" spans="17:24" x14ac:dyDescent="0.2">
      <c r="Q1278" s="39">
        <v>1</v>
      </c>
      <c r="R1278" s="39">
        <v>1</v>
      </c>
      <c r="S1278" s="39">
        <v>1</v>
      </c>
      <c r="T1278" s="39">
        <v>4</v>
      </c>
      <c r="U1278" s="39">
        <v>6</v>
      </c>
      <c r="V1278" s="39">
        <v>4</v>
      </c>
      <c r="W1278" s="39">
        <v>2</v>
      </c>
      <c r="X1278" s="39">
        <v>1</v>
      </c>
    </row>
    <row r="1279" spans="17:24" x14ac:dyDescent="0.2">
      <c r="Q1279" s="39">
        <v>1</v>
      </c>
      <c r="R1279" s="39">
        <v>1</v>
      </c>
      <c r="S1279" s="39">
        <v>1</v>
      </c>
      <c r="T1279" s="39">
        <v>4</v>
      </c>
      <c r="U1279" s="39">
        <v>6</v>
      </c>
      <c r="V1279" s="39">
        <v>4</v>
      </c>
      <c r="W1279" s="39">
        <v>3</v>
      </c>
      <c r="X1279" s="39">
        <v>1</v>
      </c>
    </row>
    <row r="1280" spans="17:24" x14ac:dyDescent="0.2">
      <c r="Q1280" s="39">
        <v>1</v>
      </c>
      <c r="R1280" s="39">
        <v>1</v>
      </c>
      <c r="S1280" s="39">
        <v>1</v>
      </c>
      <c r="T1280" s="39">
        <v>4</v>
      </c>
      <c r="U1280" s="39">
        <v>6</v>
      </c>
      <c r="V1280" s="39">
        <v>4</v>
      </c>
      <c r="W1280" s="39">
        <v>4</v>
      </c>
      <c r="X1280" s="39">
        <v>1</v>
      </c>
    </row>
    <row r="1281" spans="17:24" x14ac:dyDescent="0.2">
      <c r="Q1281" s="39">
        <v>1</v>
      </c>
      <c r="R1281" s="39">
        <v>1</v>
      </c>
      <c r="S1281" s="39">
        <v>1</v>
      </c>
      <c r="T1281" s="39">
        <v>4</v>
      </c>
      <c r="U1281" s="39">
        <v>6</v>
      </c>
      <c r="V1281" s="39">
        <v>4</v>
      </c>
      <c r="W1281" s="39">
        <v>5</v>
      </c>
      <c r="X1281" s="39">
        <v>1</v>
      </c>
    </row>
    <row r="1282" spans="17:24" x14ac:dyDescent="0.2">
      <c r="Q1282" s="39">
        <v>1</v>
      </c>
      <c r="R1282" s="39">
        <v>1</v>
      </c>
      <c r="S1282" s="39">
        <v>1</v>
      </c>
      <c r="T1282" s="39">
        <v>4</v>
      </c>
      <c r="U1282" s="39">
        <v>6</v>
      </c>
      <c r="V1282" s="39">
        <v>4</v>
      </c>
      <c r="W1282" s="39">
        <v>6</v>
      </c>
      <c r="X1282" s="39">
        <v>1</v>
      </c>
    </row>
    <row r="1283" spans="17:24" x14ac:dyDescent="0.2">
      <c r="Q1283" s="39">
        <v>1</v>
      </c>
      <c r="R1283" s="39">
        <v>1</v>
      </c>
      <c r="S1283" s="39">
        <v>1</v>
      </c>
      <c r="T1283" s="39">
        <v>4</v>
      </c>
      <c r="U1283" s="39">
        <v>7</v>
      </c>
      <c r="V1283" s="39">
        <v>4</v>
      </c>
      <c r="W1283" s="39">
        <v>0</v>
      </c>
      <c r="X1283" s="39">
        <v>1</v>
      </c>
    </row>
    <row r="1284" spans="17:24" x14ac:dyDescent="0.2">
      <c r="Q1284" s="39">
        <v>1</v>
      </c>
      <c r="R1284" s="39">
        <v>1</v>
      </c>
      <c r="S1284" s="39">
        <v>1</v>
      </c>
      <c r="T1284" s="39">
        <v>4</v>
      </c>
      <c r="U1284" s="39">
        <v>7</v>
      </c>
      <c r="V1284" s="39">
        <v>4</v>
      </c>
      <c r="W1284" s="39">
        <v>1</v>
      </c>
      <c r="X1284" s="39">
        <v>1</v>
      </c>
    </row>
    <row r="1285" spans="17:24" x14ac:dyDescent="0.2">
      <c r="Q1285" s="39">
        <v>1</v>
      </c>
      <c r="R1285" s="39">
        <v>1</v>
      </c>
      <c r="S1285" s="39">
        <v>1</v>
      </c>
      <c r="T1285" s="39">
        <v>4</v>
      </c>
      <c r="U1285" s="39">
        <v>7</v>
      </c>
      <c r="V1285" s="39">
        <v>4</v>
      </c>
      <c r="W1285" s="39">
        <v>2</v>
      </c>
      <c r="X1285" s="39">
        <v>1</v>
      </c>
    </row>
    <row r="1286" spans="17:24" x14ac:dyDescent="0.2">
      <c r="Q1286" s="39">
        <v>1</v>
      </c>
      <c r="R1286" s="39">
        <v>1</v>
      </c>
      <c r="S1286" s="39">
        <v>1</v>
      </c>
      <c r="T1286" s="39">
        <v>4</v>
      </c>
      <c r="U1286" s="39">
        <v>7</v>
      </c>
      <c r="V1286" s="39">
        <v>4</v>
      </c>
      <c r="W1286" s="39">
        <v>3</v>
      </c>
      <c r="X1286" s="39">
        <v>1</v>
      </c>
    </row>
    <row r="1287" spans="17:24" x14ac:dyDescent="0.2">
      <c r="Q1287" s="39">
        <v>1</v>
      </c>
      <c r="R1287" s="39">
        <v>1</v>
      </c>
      <c r="S1287" s="39">
        <v>1</v>
      </c>
      <c r="T1287" s="39">
        <v>4</v>
      </c>
      <c r="U1287" s="39">
        <v>7</v>
      </c>
      <c r="V1287" s="39">
        <v>4</v>
      </c>
      <c r="W1287" s="39">
        <v>4</v>
      </c>
      <c r="X1287" s="39">
        <v>1</v>
      </c>
    </row>
    <row r="1288" spans="17:24" x14ac:dyDescent="0.2">
      <c r="Q1288" s="39">
        <v>1</v>
      </c>
      <c r="R1288" s="39">
        <v>1</v>
      </c>
      <c r="S1288" s="39">
        <v>1</v>
      </c>
      <c r="T1288" s="39">
        <v>4</v>
      </c>
      <c r="U1288" s="39">
        <v>7</v>
      </c>
      <c r="V1288" s="39">
        <v>4</v>
      </c>
      <c r="W1288" s="39">
        <v>5</v>
      </c>
      <c r="X1288" s="39">
        <v>1</v>
      </c>
    </row>
    <row r="1289" spans="17:24" x14ac:dyDescent="0.2">
      <c r="Q1289" s="39">
        <v>1</v>
      </c>
      <c r="R1289" s="39">
        <v>1</v>
      </c>
      <c r="S1289" s="39">
        <v>1</v>
      </c>
      <c r="T1289" s="39">
        <v>4</v>
      </c>
      <c r="U1289" s="39">
        <v>7</v>
      </c>
      <c r="V1289" s="39">
        <v>4</v>
      </c>
      <c r="W1289" s="39">
        <v>6</v>
      </c>
      <c r="X1289" s="39">
        <v>1</v>
      </c>
    </row>
    <row r="1290" spans="17:24" x14ac:dyDescent="0.2">
      <c r="Q1290" s="42">
        <v>1</v>
      </c>
      <c r="R1290" s="42">
        <v>1</v>
      </c>
      <c r="S1290" s="42">
        <v>1</v>
      </c>
      <c r="T1290" s="42">
        <v>4</v>
      </c>
      <c r="U1290" s="42">
        <v>7</v>
      </c>
      <c r="V1290" s="42">
        <v>4</v>
      </c>
      <c r="W1290" s="42">
        <v>7</v>
      </c>
      <c r="X1290" s="42">
        <v>1</v>
      </c>
    </row>
    <row r="1291" spans="17:24" x14ac:dyDescent="0.2">
      <c r="Q1291" s="39">
        <v>0</v>
      </c>
      <c r="R1291" s="39">
        <v>1</v>
      </c>
      <c r="S1291" s="39">
        <v>0</v>
      </c>
      <c r="T1291" s="39">
        <v>4</v>
      </c>
      <c r="U1291" s="39">
        <v>0</v>
      </c>
      <c r="V1291" s="39">
        <v>4</v>
      </c>
      <c r="W1291" s="39">
        <v>0</v>
      </c>
      <c r="X1291" s="39">
        <v>1</v>
      </c>
    </row>
    <row r="1292" spans="17:24" x14ac:dyDescent="0.2">
      <c r="Q1292" s="39">
        <v>0</v>
      </c>
      <c r="R1292" s="39">
        <v>1</v>
      </c>
      <c r="S1292" s="39">
        <v>0</v>
      </c>
      <c r="T1292" s="39">
        <v>4</v>
      </c>
      <c r="U1292" s="39">
        <v>1</v>
      </c>
      <c r="V1292" s="39">
        <v>4</v>
      </c>
      <c r="W1292" s="39">
        <v>0</v>
      </c>
      <c r="X1292" s="39">
        <v>1</v>
      </c>
    </row>
    <row r="1293" spans="17:24" x14ac:dyDescent="0.2">
      <c r="Q1293" s="39">
        <v>0</v>
      </c>
      <c r="R1293" s="39">
        <v>1</v>
      </c>
      <c r="S1293" s="39">
        <v>0</v>
      </c>
      <c r="T1293" s="39">
        <v>4</v>
      </c>
      <c r="U1293" s="39">
        <v>1</v>
      </c>
      <c r="V1293" s="39">
        <v>4</v>
      </c>
      <c r="W1293" s="39">
        <v>1</v>
      </c>
      <c r="X1293" s="39">
        <v>1</v>
      </c>
    </row>
    <row r="1294" spans="17:24" x14ac:dyDescent="0.2">
      <c r="Q1294" s="39">
        <v>0</v>
      </c>
      <c r="R1294" s="39">
        <v>1</v>
      </c>
      <c r="S1294" s="39">
        <v>0</v>
      </c>
      <c r="T1294" s="39">
        <v>4</v>
      </c>
      <c r="U1294" s="39">
        <v>2</v>
      </c>
      <c r="V1294" s="39">
        <v>4</v>
      </c>
      <c r="W1294" s="39">
        <v>0</v>
      </c>
      <c r="X1294" s="39">
        <v>1</v>
      </c>
    </row>
    <row r="1295" spans="17:24" x14ac:dyDescent="0.2">
      <c r="Q1295" s="39">
        <v>0</v>
      </c>
      <c r="R1295" s="39">
        <v>1</v>
      </c>
      <c r="S1295" s="39">
        <v>0</v>
      </c>
      <c r="T1295" s="39">
        <v>4</v>
      </c>
      <c r="U1295" s="39">
        <v>2</v>
      </c>
      <c r="V1295" s="39">
        <v>4</v>
      </c>
      <c r="W1295" s="39">
        <v>1</v>
      </c>
      <c r="X1295" s="39">
        <v>1</v>
      </c>
    </row>
    <row r="1296" spans="17:24" x14ac:dyDescent="0.2">
      <c r="Q1296" s="39">
        <v>0</v>
      </c>
      <c r="R1296" s="39">
        <v>1</v>
      </c>
      <c r="S1296" s="39">
        <v>0</v>
      </c>
      <c r="T1296" s="39">
        <v>4</v>
      </c>
      <c r="U1296" s="39">
        <v>2</v>
      </c>
      <c r="V1296" s="39">
        <v>4</v>
      </c>
      <c r="W1296" s="39">
        <v>2</v>
      </c>
      <c r="X1296" s="39">
        <v>1</v>
      </c>
    </row>
    <row r="1297" spans="17:24" x14ac:dyDescent="0.2">
      <c r="Q1297" s="39">
        <v>0</v>
      </c>
      <c r="R1297" s="39">
        <v>1</v>
      </c>
      <c r="S1297" s="39">
        <v>0</v>
      </c>
      <c r="T1297" s="39">
        <v>4</v>
      </c>
      <c r="U1297" s="39">
        <v>3</v>
      </c>
      <c r="V1297" s="39">
        <v>4</v>
      </c>
      <c r="W1297" s="39">
        <v>0</v>
      </c>
      <c r="X1297" s="39">
        <v>1</v>
      </c>
    </row>
    <row r="1298" spans="17:24" x14ac:dyDescent="0.2">
      <c r="Q1298" s="39">
        <v>0</v>
      </c>
      <c r="R1298" s="39">
        <v>1</v>
      </c>
      <c r="S1298" s="39">
        <v>0</v>
      </c>
      <c r="T1298" s="39">
        <v>4</v>
      </c>
      <c r="U1298" s="39">
        <v>3</v>
      </c>
      <c r="V1298" s="39">
        <v>4</v>
      </c>
      <c r="W1298" s="39">
        <v>1</v>
      </c>
      <c r="X1298" s="39">
        <v>1</v>
      </c>
    </row>
    <row r="1299" spans="17:24" x14ac:dyDescent="0.2">
      <c r="Q1299" s="39">
        <v>0</v>
      </c>
      <c r="R1299" s="39">
        <v>1</v>
      </c>
      <c r="S1299" s="39">
        <v>0</v>
      </c>
      <c r="T1299" s="39">
        <v>4</v>
      </c>
      <c r="U1299" s="39">
        <v>3</v>
      </c>
      <c r="V1299" s="39">
        <v>4</v>
      </c>
      <c r="W1299" s="39">
        <v>2</v>
      </c>
      <c r="X1299" s="39">
        <v>1</v>
      </c>
    </row>
    <row r="1300" spans="17:24" x14ac:dyDescent="0.2">
      <c r="Q1300" s="39">
        <v>0</v>
      </c>
      <c r="R1300" s="39">
        <v>1</v>
      </c>
      <c r="S1300" s="39">
        <v>0</v>
      </c>
      <c r="T1300" s="39">
        <v>4</v>
      </c>
      <c r="U1300" s="39">
        <v>3</v>
      </c>
      <c r="V1300" s="39">
        <v>4</v>
      </c>
      <c r="W1300" s="39">
        <v>3</v>
      </c>
      <c r="X1300" s="39">
        <v>1</v>
      </c>
    </row>
    <row r="1301" spans="17:24" x14ac:dyDescent="0.2">
      <c r="Q1301" s="39">
        <v>0</v>
      </c>
      <c r="R1301" s="39">
        <v>1</v>
      </c>
      <c r="S1301" s="39">
        <v>0</v>
      </c>
      <c r="T1301" s="39">
        <v>4</v>
      </c>
      <c r="U1301" s="39">
        <v>4</v>
      </c>
      <c r="V1301" s="39">
        <v>4</v>
      </c>
      <c r="W1301" s="39">
        <v>0</v>
      </c>
      <c r="X1301" s="39">
        <v>1</v>
      </c>
    </row>
    <row r="1302" spans="17:24" x14ac:dyDescent="0.2">
      <c r="Q1302" s="39">
        <v>0</v>
      </c>
      <c r="R1302" s="39">
        <v>1</v>
      </c>
      <c r="S1302" s="39">
        <v>0</v>
      </c>
      <c r="T1302" s="39">
        <v>4</v>
      </c>
      <c r="U1302" s="39">
        <v>4</v>
      </c>
      <c r="V1302" s="39">
        <v>4</v>
      </c>
      <c r="W1302" s="39">
        <v>1</v>
      </c>
      <c r="X1302" s="39">
        <v>1</v>
      </c>
    </row>
    <row r="1303" spans="17:24" x14ac:dyDescent="0.2">
      <c r="Q1303" s="39">
        <v>0</v>
      </c>
      <c r="R1303" s="39">
        <v>1</v>
      </c>
      <c r="S1303" s="39">
        <v>0</v>
      </c>
      <c r="T1303" s="39">
        <v>4</v>
      </c>
      <c r="U1303" s="39">
        <v>4</v>
      </c>
      <c r="V1303" s="39">
        <v>4</v>
      </c>
      <c r="W1303" s="39">
        <v>2</v>
      </c>
      <c r="X1303" s="39">
        <v>1</v>
      </c>
    </row>
    <row r="1304" spans="17:24" x14ac:dyDescent="0.2">
      <c r="Q1304" s="39">
        <v>0</v>
      </c>
      <c r="R1304" s="39">
        <v>1</v>
      </c>
      <c r="S1304" s="39">
        <v>0</v>
      </c>
      <c r="T1304" s="39">
        <v>4</v>
      </c>
      <c r="U1304" s="39">
        <v>4</v>
      </c>
      <c r="V1304" s="39">
        <v>4</v>
      </c>
      <c r="W1304" s="39">
        <v>3</v>
      </c>
      <c r="X1304" s="39">
        <v>1</v>
      </c>
    </row>
    <row r="1305" spans="17:24" x14ac:dyDescent="0.2">
      <c r="Q1305" s="39">
        <v>0</v>
      </c>
      <c r="R1305" s="39">
        <v>1</v>
      </c>
      <c r="S1305" s="39">
        <v>0</v>
      </c>
      <c r="T1305" s="39">
        <v>4</v>
      </c>
      <c r="U1305" s="39">
        <v>4</v>
      </c>
      <c r="V1305" s="39">
        <v>4</v>
      </c>
      <c r="W1305" s="39">
        <v>4</v>
      </c>
      <c r="X1305" s="39">
        <v>1</v>
      </c>
    </row>
    <row r="1306" spans="17:24" x14ac:dyDescent="0.2">
      <c r="Q1306" s="39">
        <v>0</v>
      </c>
      <c r="R1306" s="39">
        <v>1</v>
      </c>
      <c r="S1306" s="39">
        <v>0</v>
      </c>
      <c r="T1306" s="39">
        <v>4</v>
      </c>
      <c r="U1306" s="39">
        <v>5</v>
      </c>
      <c r="V1306" s="39">
        <v>4</v>
      </c>
      <c r="W1306" s="39">
        <v>0</v>
      </c>
      <c r="X1306" s="39">
        <v>1</v>
      </c>
    </row>
    <row r="1307" spans="17:24" x14ac:dyDescent="0.2">
      <c r="Q1307" s="39">
        <v>0</v>
      </c>
      <c r="R1307" s="39">
        <v>1</v>
      </c>
      <c r="S1307" s="39">
        <v>0</v>
      </c>
      <c r="T1307" s="39">
        <v>4</v>
      </c>
      <c r="U1307" s="39">
        <v>5</v>
      </c>
      <c r="V1307" s="39">
        <v>4</v>
      </c>
      <c r="W1307" s="39">
        <v>1</v>
      </c>
      <c r="X1307" s="39">
        <v>1</v>
      </c>
    </row>
    <row r="1308" spans="17:24" x14ac:dyDescent="0.2">
      <c r="Q1308" s="39">
        <v>0</v>
      </c>
      <c r="R1308" s="39">
        <v>1</v>
      </c>
      <c r="S1308" s="39">
        <v>0</v>
      </c>
      <c r="T1308" s="39">
        <v>4</v>
      </c>
      <c r="U1308" s="39">
        <v>5</v>
      </c>
      <c r="V1308" s="39">
        <v>4</v>
      </c>
      <c r="W1308" s="39">
        <v>2</v>
      </c>
      <c r="X1308" s="39">
        <v>1</v>
      </c>
    </row>
    <row r="1309" spans="17:24" x14ac:dyDescent="0.2">
      <c r="Q1309" s="39">
        <v>0</v>
      </c>
      <c r="R1309" s="39">
        <v>1</v>
      </c>
      <c r="S1309" s="39">
        <v>0</v>
      </c>
      <c r="T1309" s="39">
        <v>4</v>
      </c>
      <c r="U1309" s="39">
        <v>5</v>
      </c>
      <c r="V1309" s="39">
        <v>4</v>
      </c>
      <c r="W1309" s="39">
        <v>3</v>
      </c>
      <c r="X1309" s="39">
        <v>1</v>
      </c>
    </row>
    <row r="1310" spans="17:24" x14ac:dyDescent="0.2">
      <c r="Q1310" s="39">
        <v>0</v>
      </c>
      <c r="R1310" s="39">
        <v>1</v>
      </c>
      <c r="S1310" s="39">
        <v>0</v>
      </c>
      <c r="T1310" s="39">
        <v>4</v>
      </c>
      <c r="U1310" s="39">
        <v>5</v>
      </c>
      <c r="V1310" s="39">
        <v>4</v>
      </c>
      <c r="W1310" s="39">
        <v>4</v>
      </c>
      <c r="X1310" s="39">
        <v>1</v>
      </c>
    </row>
    <row r="1311" spans="17:24" x14ac:dyDescent="0.2">
      <c r="Q1311" s="39">
        <v>0</v>
      </c>
      <c r="R1311" s="39">
        <v>1</v>
      </c>
      <c r="S1311" s="39">
        <v>0</v>
      </c>
      <c r="T1311" s="39">
        <v>4</v>
      </c>
      <c r="U1311" s="39">
        <v>5</v>
      </c>
      <c r="V1311" s="39">
        <v>4</v>
      </c>
      <c r="W1311" s="39">
        <v>5</v>
      </c>
      <c r="X1311" s="39">
        <v>1</v>
      </c>
    </row>
    <row r="1312" spans="17:24" x14ac:dyDescent="0.2">
      <c r="Q1312" s="39">
        <v>0</v>
      </c>
      <c r="R1312" s="39">
        <v>1</v>
      </c>
      <c r="S1312" s="39">
        <v>0</v>
      </c>
      <c r="T1312" s="39">
        <v>4</v>
      </c>
      <c r="U1312" s="39">
        <v>6</v>
      </c>
      <c r="V1312" s="39">
        <v>4</v>
      </c>
      <c r="W1312" s="39">
        <v>0</v>
      </c>
      <c r="X1312" s="39">
        <v>1</v>
      </c>
    </row>
    <row r="1313" spans="17:24" x14ac:dyDescent="0.2">
      <c r="Q1313" s="39">
        <v>0</v>
      </c>
      <c r="R1313" s="39">
        <v>1</v>
      </c>
      <c r="S1313" s="39">
        <v>0</v>
      </c>
      <c r="T1313" s="39">
        <v>4</v>
      </c>
      <c r="U1313" s="39">
        <v>6</v>
      </c>
      <c r="V1313" s="39">
        <v>4</v>
      </c>
      <c r="W1313" s="39">
        <v>1</v>
      </c>
      <c r="X1313" s="39">
        <v>1</v>
      </c>
    </row>
    <row r="1314" spans="17:24" x14ac:dyDescent="0.2">
      <c r="Q1314" s="39">
        <v>0</v>
      </c>
      <c r="R1314" s="39">
        <v>1</v>
      </c>
      <c r="S1314" s="39">
        <v>0</v>
      </c>
      <c r="T1314" s="39">
        <v>4</v>
      </c>
      <c r="U1314" s="39">
        <v>6</v>
      </c>
      <c r="V1314" s="39">
        <v>4</v>
      </c>
      <c r="W1314" s="39">
        <v>2</v>
      </c>
      <c r="X1314" s="39">
        <v>1</v>
      </c>
    </row>
    <row r="1315" spans="17:24" x14ac:dyDescent="0.2">
      <c r="Q1315" s="39">
        <v>0</v>
      </c>
      <c r="R1315" s="39">
        <v>1</v>
      </c>
      <c r="S1315" s="39">
        <v>0</v>
      </c>
      <c r="T1315" s="39">
        <v>4</v>
      </c>
      <c r="U1315" s="39">
        <v>6</v>
      </c>
      <c r="V1315" s="39">
        <v>4</v>
      </c>
      <c r="W1315" s="39">
        <v>3</v>
      </c>
      <c r="X1315" s="39">
        <v>1</v>
      </c>
    </row>
    <row r="1316" spans="17:24" x14ac:dyDescent="0.2">
      <c r="Q1316" s="39">
        <v>0</v>
      </c>
      <c r="R1316" s="39">
        <v>1</v>
      </c>
      <c r="S1316" s="39">
        <v>0</v>
      </c>
      <c r="T1316" s="39">
        <v>4</v>
      </c>
      <c r="U1316" s="39">
        <v>6</v>
      </c>
      <c r="V1316" s="39">
        <v>4</v>
      </c>
      <c r="W1316" s="39">
        <v>4</v>
      </c>
      <c r="X1316" s="39">
        <v>1</v>
      </c>
    </row>
    <row r="1317" spans="17:24" x14ac:dyDescent="0.2">
      <c r="Q1317" s="39">
        <v>0</v>
      </c>
      <c r="R1317" s="39">
        <v>1</v>
      </c>
      <c r="S1317" s="39">
        <v>0</v>
      </c>
      <c r="T1317" s="39">
        <v>4</v>
      </c>
      <c r="U1317" s="39">
        <v>6</v>
      </c>
      <c r="V1317" s="39">
        <v>4</v>
      </c>
      <c r="W1317" s="39">
        <v>5</v>
      </c>
      <c r="X1317" s="39">
        <v>1</v>
      </c>
    </row>
    <row r="1318" spans="17:24" x14ac:dyDescent="0.2">
      <c r="Q1318" s="39">
        <v>0</v>
      </c>
      <c r="R1318" s="39">
        <v>1</v>
      </c>
      <c r="S1318" s="39">
        <v>0</v>
      </c>
      <c r="T1318" s="39">
        <v>4</v>
      </c>
      <c r="U1318" s="39">
        <v>6</v>
      </c>
      <c r="V1318" s="39">
        <v>4</v>
      </c>
      <c r="W1318" s="39">
        <v>6</v>
      </c>
      <c r="X1318" s="39">
        <v>1</v>
      </c>
    </row>
    <row r="1319" spans="17:24" x14ac:dyDescent="0.2">
      <c r="Q1319" s="39">
        <v>0</v>
      </c>
      <c r="R1319" s="39">
        <v>1</v>
      </c>
      <c r="S1319" s="39">
        <v>0</v>
      </c>
      <c r="T1319" s="39">
        <v>4</v>
      </c>
      <c r="U1319" s="39">
        <v>7</v>
      </c>
      <c r="V1319" s="39">
        <v>4</v>
      </c>
      <c r="W1319" s="39">
        <v>0</v>
      </c>
      <c r="X1319" s="39">
        <v>1</v>
      </c>
    </row>
    <row r="1320" spans="17:24" x14ac:dyDescent="0.2">
      <c r="Q1320" s="39">
        <v>0</v>
      </c>
      <c r="R1320" s="39">
        <v>1</v>
      </c>
      <c r="S1320" s="39">
        <v>0</v>
      </c>
      <c r="T1320" s="39">
        <v>4</v>
      </c>
      <c r="U1320" s="39">
        <v>7</v>
      </c>
      <c r="V1320" s="39">
        <v>4</v>
      </c>
      <c r="W1320" s="39">
        <v>1</v>
      </c>
      <c r="X1320" s="39">
        <v>1</v>
      </c>
    </row>
    <row r="1321" spans="17:24" x14ac:dyDescent="0.2">
      <c r="Q1321" s="39">
        <v>0</v>
      </c>
      <c r="R1321" s="39">
        <v>1</v>
      </c>
      <c r="S1321" s="39">
        <v>0</v>
      </c>
      <c r="T1321" s="39">
        <v>4</v>
      </c>
      <c r="U1321" s="39">
        <v>7</v>
      </c>
      <c r="V1321" s="39">
        <v>4</v>
      </c>
      <c r="W1321" s="39">
        <v>2</v>
      </c>
      <c r="X1321" s="39">
        <v>1</v>
      </c>
    </row>
    <row r="1322" spans="17:24" x14ac:dyDescent="0.2">
      <c r="Q1322" s="39">
        <v>0</v>
      </c>
      <c r="R1322" s="39">
        <v>1</v>
      </c>
      <c r="S1322" s="39">
        <v>0</v>
      </c>
      <c r="T1322" s="39">
        <v>4</v>
      </c>
      <c r="U1322" s="39">
        <v>7</v>
      </c>
      <c r="V1322" s="39">
        <v>4</v>
      </c>
      <c r="W1322" s="39">
        <v>3</v>
      </c>
      <c r="X1322" s="39">
        <v>1</v>
      </c>
    </row>
    <row r="1323" spans="17:24" x14ac:dyDescent="0.2">
      <c r="Q1323" s="39">
        <v>0</v>
      </c>
      <c r="R1323" s="39">
        <v>1</v>
      </c>
      <c r="S1323" s="39">
        <v>0</v>
      </c>
      <c r="T1323" s="39">
        <v>4</v>
      </c>
      <c r="U1323" s="39">
        <v>7</v>
      </c>
      <c r="V1323" s="39">
        <v>4</v>
      </c>
      <c r="W1323" s="39">
        <v>4</v>
      </c>
      <c r="X1323" s="39">
        <v>1</v>
      </c>
    </row>
    <row r="1324" spans="17:24" x14ac:dyDescent="0.2">
      <c r="Q1324" s="39">
        <v>0</v>
      </c>
      <c r="R1324" s="39">
        <v>1</v>
      </c>
      <c r="S1324" s="39">
        <v>0</v>
      </c>
      <c r="T1324" s="39">
        <v>4</v>
      </c>
      <c r="U1324" s="39">
        <v>7</v>
      </c>
      <c r="V1324" s="39">
        <v>4</v>
      </c>
      <c r="W1324" s="39">
        <v>5</v>
      </c>
      <c r="X1324" s="39">
        <v>1</v>
      </c>
    </row>
    <row r="1325" spans="17:24" x14ac:dyDescent="0.2">
      <c r="Q1325" s="39">
        <v>0</v>
      </c>
      <c r="R1325" s="39">
        <v>1</v>
      </c>
      <c r="S1325" s="39">
        <v>0</v>
      </c>
      <c r="T1325" s="39">
        <v>4</v>
      </c>
      <c r="U1325" s="39">
        <v>7</v>
      </c>
      <c r="V1325" s="39">
        <v>4</v>
      </c>
      <c r="W1325" s="39">
        <v>6</v>
      </c>
      <c r="X1325" s="39">
        <v>1</v>
      </c>
    </row>
    <row r="1326" spans="17:24" x14ac:dyDescent="0.2">
      <c r="Q1326" s="42">
        <v>0</v>
      </c>
      <c r="R1326" s="42">
        <v>1</v>
      </c>
      <c r="S1326" s="42">
        <v>0</v>
      </c>
      <c r="T1326" s="42">
        <v>4</v>
      </c>
      <c r="U1326" s="42">
        <v>7</v>
      </c>
      <c r="V1326" s="42">
        <v>4</v>
      </c>
      <c r="W1326" s="42">
        <v>7</v>
      </c>
      <c r="X1326" s="42">
        <v>1</v>
      </c>
    </row>
    <row r="1327" spans="17:24" x14ac:dyDescent="0.2">
      <c r="Q1327" s="39">
        <v>0</v>
      </c>
      <c r="R1327" s="39">
        <v>1</v>
      </c>
      <c r="S1327" s="39">
        <v>1</v>
      </c>
      <c r="T1327" s="39">
        <v>4</v>
      </c>
      <c r="U1327" s="39">
        <v>0</v>
      </c>
      <c r="V1327" s="39">
        <v>4</v>
      </c>
      <c r="W1327" s="39">
        <v>0</v>
      </c>
      <c r="X1327" s="39">
        <v>1</v>
      </c>
    </row>
    <row r="1328" spans="17:24" x14ac:dyDescent="0.2">
      <c r="Q1328" s="39">
        <v>0</v>
      </c>
      <c r="R1328" s="39">
        <v>1</v>
      </c>
      <c r="S1328" s="39">
        <v>1</v>
      </c>
      <c r="T1328" s="39">
        <v>4</v>
      </c>
      <c r="U1328" s="39">
        <v>1</v>
      </c>
      <c r="V1328" s="39">
        <v>4</v>
      </c>
      <c r="W1328" s="39">
        <v>0</v>
      </c>
      <c r="X1328" s="39">
        <v>1</v>
      </c>
    </row>
    <row r="1329" spans="17:24" x14ac:dyDescent="0.2">
      <c r="Q1329" s="39">
        <v>0</v>
      </c>
      <c r="R1329" s="39">
        <v>1</v>
      </c>
      <c r="S1329" s="39">
        <v>1</v>
      </c>
      <c r="T1329" s="39">
        <v>4</v>
      </c>
      <c r="U1329" s="39">
        <v>1</v>
      </c>
      <c r="V1329" s="39">
        <v>4</v>
      </c>
      <c r="W1329" s="39">
        <v>1</v>
      </c>
      <c r="X1329" s="39">
        <v>1</v>
      </c>
    </row>
    <row r="1330" spans="17:24" x14ac:dyDescent="0.2">
      <c r="Q1330" s="39">
        <v>0</v>
      </c>
      <c r="R1330" s="39">
        <v>1</v>
      </c>
      <c r="S1330" s="39">
        <v>1</v>
      </c>
      <c r="T1330" s="39">
        <v>4</v>
      </c>
      <c r="U1330" s="39">
        <v>2</v>
      </c>
      <c r="V1330" s="39">
        <v>4</v>
      </c>
      <c r="W1330" s="39">
        <v>0</v>
      </c>
      <c r="X1330" s="39">
        <v>1</v>
      </c>
    </row>
    <row r="1331" spans="17:24" x14ac:dyDescent="0.2">
      <c r="Q1331" s="39">
        <v>0</v>
      </c>
      <c r="R1331" s="39">
        <v>1</v>
      </c>
      <c r="S1331" s="39">
        <v>1</v>
      </c>
      <c r="T1331" s="39">
        <v>4</v>
      </c>
      <c r="U1331" s="39">
        <v>2</v>
      </c>
      <c r="V1331" s="39">
        <v>4</v>
      </c>
      <c r="W1331" s="39">
        <v>1</v>
      </c>
      <c r="X1331" s="39">
        <v>1</v>
      </c>
    </row>
    <row r="1332" spans="17:24" x14ac:dyDescent="0.2">
      <c r="Q1332" s="39">
        <v>0</v>
      </c>
      <c r="R1332" s="39">
        <v>1</v>
      </c>
      <c r="S1332" s="39">
        <v>1</v>
      </c>
      <c r="T1332" s="39">
        <v>4</v>
      </c>
      <c r="U1332" s="39">
        <v>2</v>
      </c>
      <c r="V1332" s="39">
        <v>4</v>
      </c>
      <c r="W1332" s="39">
        <v>2</v>
      </c>
      <c r="X1332" s="39">
        <v>1</v>
      </c>
    </row>
    <row r="1333" spans="17:24" x14ac:dyDescent="0.2">
      <c r="Q1333" s="39">
        <v>0</v>
      </c>
      <c r="R1333" s="39">
        <v>1</v>
      </c>
      <c r="S1333" s="39">
        <v>1</v>
      </c>
      <c r="T1333" s="39">
        <v>4</v>
      </c>
      <c r="U1333" s="39">
        <v>3</v>
      </c>
      <c r="V1333" s="39">
        <v>4</v>
      </c>
      <c r="W1333" s="39">
        <v>0</v>
      </c>
      <c r="X1333" s="39">
        <v>1</v>
      </c>
    </row>
    <row r="1334" spans="17:24" x14ac:dyDescent="0.2">
      <c r="Q1334" s="39">
        <v>0</v>
      </c>
      <c r="R1334" s="39">
        <v>1</v>
      </c>
      <c r="S1334" s="39">
        <v>1</v>
      </c>
      <c r="T1334" s="39">
        <v>4</v>
      </c>
      <c r="U1334" s="39">
        <v>3</v>
      </c>
      <c r="V1334" s="39">
        <v>4</v>
      </c>
      <c r="W1334" s="39">
        <v>1</v>
      </c>
      <c r="X1334" s="39">
        <v>1</v>
      </c>
    </row>
    <row r="1335" spans="17:24" x14ac:dyDescent="0.2">
      <c r="Q1335" s="39">
        <v>0</v>
      </c>
      <c r="R1335" s="39">
        <v>1</v>
      </c>
      <c r="S1335" s="39">
        <v>1</v>
      </c>
      <c r="T1335" s="39">
        <v>4</v>
      </c>
      <c r="U1335" s="39">
        <v>3</v>
      </c>
      <c r="V1335" s="39">
        <v>4</v>
      </c>
      <c r="W1335" s="39">
        <v>2</v>
      </c>
      <c r="X1335" s="39">
        <v>1</v>
      </c>
    </row>
    <row r="1336" spans="17:24" x14ac:dyDescent="0.2">
      <c r="Q1336" s="39">
        <v>0</v>
      </c>
      <c r="R1336" s="39">
        <v>1</v>
      </c>
      <c r="S1336" s="39">
        <v>1</v>
      </c>
      <c r="T1336" s="39">
        <v>4</v>
      </c>
      <c r="U1336" s="39">
        <v>3</v>
      </c>
      <c r="V1336" s="39">
        <v>4</v>
      </c>
      <c r="W1336" s="39">
        <v>3</v>
      </c>
      <c r="X1336" s="39">
        <v>1</v>
      </c>
    </row>
    <row r="1337" spans="17:24" x14ac:dyDescent="0.2">
      <c r="Q1337" s="39">
        <v>0</v>
      </c>
      <c r="R1337" s="39">
        <v>1</v>
      </c>
      <c r="S1337" s="39">
        <v>1</v>
      </c>
      <c r="T1337" s="39">
        <v>4</v>
      </c>
      <c r="U1337" s="39">
        <v>4</v>
      </c>
      <c r="V1337" s="39">
        <v>4</v>
      </c>
      <c r="W1337" s="39">
        <v>0</v>
      </c>
      <c r="X1337" s="39">
        <v>1</v>
      </c>
    </row>
    <row r="1338" spans="17:24" x14ac:dyDescent="0.2">
      <c r="Q1338" s="39">
        <v>0</v>
      </c>
      <c r="R1338" s="39">
        <v>1</v>
      </c>
      <c r="S1338" s="39">
        <v>1</v>
      </c>
      <c r="T1338" s="39">
        <v>4</v>
      </c>
      <c r="U1338" s="39">
        <v>4</v>
      </c>
      <c r="V1338" s="39">
        <v>4</v>
      </c>
      <c r="W1338" s="39">
        <v>1</v>
      </c>
      <c r="X1338" s="39">
        <v>1</v>
      </c>
    </row>
    <row r="1339" spans="17:24" x14ac:dyDescent="0.2">
      <c r="Q1339" s="39">
        <v>0</v>
      </c>
      <c r="R1339" s="39">
        <v>1</v>
      </c>
      <c r="S1339" s="39">
        <v>1</v>
      </c>
      <c r="T1339" s="39">
        <v>4</v>
      </c>
      <c r="U1339" s="39">
        <v>4</v>
      </c>
      <c r="V1339" s="39">
        <v>4</v>
      </c>
      <c r="W1339" s="39">
        <v>2</v>
      </c>
      <c r="X1339" s="39">
        <v>1</v>
      </c>
    </row>
    <row r="1340" spans="17:24" x14ac:dyDescent="0.2">
      <c r="Q1340" s="39">
        <v>0</v>
      </c>
      <c r="R1340" s="39">
        <v>1</v>
      </c>
      <c r="S1340" s="39">
        <v>1</v>
      </c>
      <c r="T1340" s="39">
        <v>4</v>
      </c>
      <c r="U1340" s="39">
        <v>4</v>
      </c>
      <c r="V1340" s="39">
        <v>4</v>
      </c>
      <c r="W1340" s="39">
        <v>3</v>
      </c>
      <c r="X1340" s="39">
        <v>1</v>
      </c>
    </row>
    <row r="1341" spans="17:24" x14ac:dyDescent="0.2">
      <c r="Q1341" s="39">
        <v>0</v>
      </c>
      <c r="R1341" s="39">
        <v>1</v>
      </c>
      <c r="S1341" s="39">
        <v>1</v>
      </c>
      <c r="T1341" s="39">
        <v>4</v>
      </c>
      <c r="U1341" s="39">
        <v>4</v>
      </c>
      <c r="V1341" s="39">
        <v>4</v>
      </c>
      <c r="W1341" s="39">
        <v>4</v>
      </c>
      <c r="X1341" s="39">
        <v>1</v>
      </c>
    </row>
    <row r="1342" spans="17:24" x14ac:dyDescent="0.2">
      <c r="Q1342" s="39">
        <v>0</v>
      </c>
      <c r="R1342" s="39">
        <v>1</v>
      </c>
      <c r="S1342" s="39">
        <v>1</v>
      </c>
      <c r="T1342" s="39">
        <v>4</v>
      </c>
      <c r="U1342" s="39">
        <v>5</v>
      </c>
      <c r="V1342" s="39">
        <v>4</v>
      </c>
      <c r="W1342" s="39">
        <v>0</v>
      </c>
      <c r="X1342" s="39">
        <v>1</v>
      </c>
    </row>
    <row r="1343" spans="17:24" x14ac:dyDescent="0.2">
      <c r="Q1343" s="39">
        <v>0</v>
      </c>
      <c r="R1343" s="39">
        <v>1</v>
      </c>
      <c r="S1343" s="39">
        <v>1</v>
      </c>
      <c r="T1343" s="39">
        <v>4</v>
      </c>
      <c r="U1343" s="39">
        <v>5</v>
      </c>
      <c r="V1343" s="39">
        <v>4</v>
      </c>
      <c r="W1343" s="39">
        <v>1</v>
      </c>
      <c r="X1343" s="39">
        <v>1</v>
      </c>
    </row>
    <row r="1344" spans="17:24" x14ac:dyDescent="0.2">
      <c r="Q1344" s="39">
        <v>0</v>
      </c>
      <c r="R1344" s="39">
        <v>1</v>
      </c>
      <c r="S1344" s="39">
        <v>1</v>
      </c>
      <c r="T1344" s="39">
        <v>4</v>
      </c>
      <c r="U1344" s="39">
        <v>5</v>
      </c>
      <c r="V1344" s="39">
        <v>4</v>
      </c>
      <c r="W1344" s="39">
        <v>2</v>
      </c>
      <c r="X1344" s="39">
        <v>1</v>
      </c>
    </row>
    <row r="1345" spans="17:24" x14ac:dyDescent="0.2">
      <c r="Q1345" s="39">
        <v>0</v>
      </c>
      <c r="R1345" s="39">
        <v>1</v>
      </c>
      <c r="S1345" s="39">
        <v>1</v>
      </c>
      <c r="T1345" s="39">
        <v>4</v>
      </c>
      <c r="U1345" s="39">
        <v>5</v>
      </c>
      <c r="V1345" s="39">
        <v>4</v>
      </c>
      <c r="W1345" s="39">
        <v>3</v>
      </c>
      <c r="X1345" s="39">
        <v>1</v>
      </c>
    </row>
    <row r="1346" spans="17:24" x14ac:dyDescent="0.2">
      <c r="Q1346" s="39">
        <v>0</v>
      </c>
      <c r="R1346" s="39">
        <v>1</v>
      </c>
      <c r="S1346" s="39">
        <v>1</v>
      </c>
      <c r="T1346" s="39">
        <v>4</v>
      </c>
      <c r="U1346" s="39">
        <v>5</v>
      </c>
      <c r="V1346" s="39">
        <v>4</v>
      </c>
      <c r="W1346" s="39">
        <v>4</v>
      </c>
      <c r="X1346" s="39">
        <v>1</v>
      </c>
    </row>
    <row r="1347" spans="17:24" x14ac:dyDescent="0.2">
      <c r="Q1347" s="39">
        <v>0</v>
      </c>
      <c r="R1347" s="39">
        <v>1</v>
      </c>
      <c r="S1347" s="39">
        <v>1</v>
      </c>
      <c r="T1347" s="39">
        <v>4</v>
      </c>
      <c r="U1347" s="39">
        <v>5</v>
      </c>
      <c r="V1347" s="39">
        <v>4</v>
      </c>
      <c r="W1347" s="39">
        <v>5</v>
      </c>
      <c r="X1347" s="39">
        <v>1</v>
      </c>
    </row>
    <row r="1348" spans="17:24" x14ac:dyDescent="0.2">
      <c r="Q1348" s="39">
        <v>0</v>
      </c>
      <c r="R1348" s="39">
        <v>1</v>
      </c>
      <c r="S1348" s="39">
        <v>1</v>
      </c>
      <c r="T1348" s="39">
        <v>4</v>
      </c>
      <c r="U1348" s="39">
        <v>6</v>
      </c>
      <c r="V1348" s="39">
        <v>4</v>
      </c>
      <c r="W1348" s="39">
        <v>0</v>
      </c>
      <c r="X1348" s="39">
        <v>1</v>
      </c>
    </row>
    <row r="1349" spans="17:24" x14ac:dyDescent="0.2">
      <c r="Q1349" s="39">
        <v>0</v>
      </c>
      <c r="R1349" s="39">
        <v>1</v>
      </c>
      <c r="S1349" s="39">
        <v>1</v>
      </c>
      <c r="T1349" s="39">
        <v>4</v>
      </c>
      <c r="U1349" s="39">
        <v>6</v>
      </c>
      <c r="V1349" s="39">
        <v>4</v>
      </c>
      <c r="W1349" s="39">
        <v>1</v>
      </c>
      <c r="X1349" s="39">
        <v>1</v>
      </c>
    </row>
    <row r="1350" spans="17:24" x14ac:dyDescent="0.2">
      <c r="Q1350" s="39">
        <v>0</v>
      </c>
      <c r="R1350" s="39">
        <v>1</v>
      </c>
      <c r="S1350" s="39">
        <v>1</v>
      </c>
      <c r="T1350" s="39">
        <v>4</v>
      </c>
      <c r="U1350" s="39">
        <v>6</v>
      </c>
      <c r="V1350" s="39">
        <v>4</v>
      </c>
      <c r="W1350" s="39">
        <v>2</v>
      </c>
      <c r="X1350" s="39">
        <v>1</v>
      </c>
    </row>
    <row r="1351" spans="17:24" x14ac:dyDescent="0.2">
      <c r="Q1351" s="39">
        <v>0</v>
      </c>
      <c r="R1351" s="39">
        <v>1</v>
      </c>
      <c r="S1351" s="39">
        <v>1</v>
      </c>
      <c r="T1351" s="39">
        <v>4</v>
      </c>
      <c r="U1351" s="39">
        <v>6</v>
      </c>
      <c r="V1351" s="39">
        <v>4</v>
      </c>
      <c r="W1351" s="39">
        <v>3</v>
      </c>
      <c r="X1351" s="39">
        <v>1</v>
      </c>
    </row>
    <row r="1352" spans="17:24" x14ac:dyDescent="0.2">
      <c r="Q1352" s="39">
        <v>0</v>
      </c>
      <c r="R1352" s="39">
        <v>1</v>
      </c>
      <c r="S1352" s="39">
        <v>1</v>
      </c>
      <c r="T1352" s="39">
        <v>4</v>
      </c>
      <c r="U1352" s="39">
        <v>6</v>
      </c>
      <c r="V1352" s="39">
        <v>4</v>
      </c>
      <c r="W1352" s="39">
        <v>4</v>
      </c>
      <c r="X1352" s="39">
        <v>1</v>
      </c>
    </row>
    <row r="1353" spans="17:24" x14ac:dyDescent="0.2">
      <c r="Q1353" s="39">
        <v>0</v>
      </c>
      <c r="R1353" s="39">
        <v>1</v>
      </c>
      <c r="S1353" s="39">
        <v>1</v>
      </c>
      <c r="T1353" s="39">
        <v>4</v>
      </c>
      <c r="U1353" s="39">
        <v>6</v>
      </c>
      <c r="V1353" s="39">
        <v>4</v>
      </c>
      <c r="W1353" s="39">
        <v>5</v>
      </c>
      <c r="X1353" s="39">
        <v>1</v>
      </c>
    </row>
    <row r="1354" spans="17:24" x14ac:dyDescent="0.2">
      <c r="Q1354" s="39">
        <v>0</v>
      </c>
      <c r="R1354" s="39">
        <v>1</v>
      </c>
      <c r="S1354" s="39">
        <v>1</v>
      </c>
      <c r="T1354" s="39">
        <v>4</v>
      </c>
      <c r="U1354" s="39">
        <v>6</v>
      </c>
      <c r="V1354" s="39">
        <v>4</v>
      </c>
      <c r="W1354" s="39">
        <v>6</v>
      </c>
      <c r="X1354" s="39">
        <v>1</v>
      </c>
    </row>
    <row r="1355" spans="17:24" x14ac:dyDescent="0.2">
      <c r="Q1355" s="39">
        <v>0</v>
      </c>
      <c r="R1355" s="39">
        <v>1</v>
      </c>
      <c r="S1355" s="39">
        <v>1</v>
      </c>
      <c r="T1355" s="39">
        <v>4</v>
      </c>
      <c r="U1355" s="39">
        <v>7</v>
      </c>
      <c r="V1355" s="39">
        <v>4</v>
      </c>
      <c r="W1355" s="39">
        <v>0</v>
      </c>
      <c r="X1355" s="39">
        <v>1</v>
      </c>
    </row>
    <row r="1356" spans="17:24" x14ac:dyDescent="0.2">
      <c r="Q1356" s="39">
        <v>0</v>
      </c>
      <c r="R1356" s="39">
        <v>1</v>
      </c>
      <c r="S1356" s="39">
        <v>1</v>
      </c>
      <c r="T1356" s="39">
        <v>4</v>
      </c>
      <c r="U1356" s="39">
        <v>7</v>
      </c>
      <c r="V1356" s="39">
        <v>4</v>
      </c>
      <c r="W1356" s="39">
        <v>1</v>
      </c>
      <c r="X1356" s="39">
        <v>1</v>
      </c>
    </row>
    <row r="1357" spans="17:24" x14ac:dyDescent="0.2">
      <c r="Q1357" s="39">
        <v>0</v>
      </c>
      <c r="R1357" s="39">
        <v>1</v>
      </c>
      <c r="S1357" s="39">
        <v>1</v>
      </c>
      <c r="T1357" s="39">
        <v>4</v>
      </c>
      <c r="U1357" s="39">
        <v>7</v>
      </c>
      <c r="V1357" s="39">
        <v>4</v>
      </c>
      <c r="W1357" s="39">
        <v>2</v>
      </c>
      <c r="X1357" s="39">
        <v>1</v>
      </c>
    </row>
    <row r="1358" spans="17:24" x14ac:dyDescent="0.2">
      <c r="Q1358" s="39">
        <v>0</v>
      </c>
      <c r="R1358" s="39">
        <v>1</v>
      </c>
      <c r="S1358" s="39">
        <v>1</v>
      </c>
      <c r="T1358" s="39">
        <v>4</v>
      </c>
      <c r="U1358" s="39">
        <v>7</v>
      </c>
      <c r="V1358" s="39">
        <v>4</v>
      </c>
      <c r="W1358" s="39">
        <v>3</v>
      </c>
      <c r="X1358" s="39">
        <v>1</v>
      </c>
    </row>
    <row r="1359" spans="17:24" x14ac:dyDescent="0.2">
      <c r="Q1359" s="39">
        <v>0</v>
      </c>
      <c r="R1359" s="39">
        <v>1</v>
      </c>
      <c r="S1359" s="39">
        <v>1</v>
      </c>
      <c r="T1359" s="39">
        <v>4</v>
      </c>
      <c r="U1359" s="39">
        <v>7</v>
      </c>
      <c r="V1359" s="39">
        <v>4</v>
      </c>
      <c r="W1359" s="39">
        <v>4</v>
      </c>
      <c r="X1359" s="39">
        <v>1</v>
      </c>
    </row>
    <row r="1360" spans="17:24" x14ac:dyDescent="0.2">
      <c r="Q1360" s="39">
        <v>0</v>
      </c>
      <c r="R1360" s="39">
        <v>1</v>
      </c>
      <c r="S1360" s="39">
        <v>1</v>
      </c>
      <c r="T1360" s="39">
        <v>4</v>
      </c>
      <c r="U1360" s="39">
        <v>7</v>
      </c>
      <c r="V1360" s="39">
        <v>4</v>
      </c>
      <c r="W1360" s="39">
        <v>5</v>
      </c>
      <c r="X1360" s="39">
        <v>1</v>
      </c>
    </row>
    <row r="1361" spans="17:24" x14ac:dyDescent="0.2">
      <c r="Q1361" s="39">
        <v>0</v>
      </c>
      <c r="R1361" s="39">
        <v>1</v>
      </c>
      <c r="S1361" s="39">
        <v>1</v>
      </c>
      <c r="T1361" s="39">
        <v>4</v>
      </c>
      <c r="U1361" s="39">
        <v>7</v>
      </c>
      <c r="V1361" s="39">
        <v>4</v>
      </c>
      <c r="W1361" s="39">
        <v>6</v>
      </c>
      <c r="X1361" s="39">
        <v>1</v>
      </c>
    </row>
    <row r="1362" spans="17:24" x14ac:dyDescent="0.2">
      <c r="Q1362" s="42">
        <v>0</v>
      </c>
      <c r="R1362" s="42">
        <v>1</v>
      </c>
      <c r="S1362" s="42">
        <v>1</v>
      </c>
      <c r="T1362" s="42">
        <v>4</v>
      </c>
      <c r="U1362" s="42">
        <v>7</v>
      </c>
      <c r="V1362" s="42">
        <v>4</v>
      </c>
      <c r="W1362" s="42">
        <v>7</v>
      </c>
      <c r="X1362" s="42">
        <v>1</v>
      </c>
    </row>
    <row r="1363" spans="17:24" x14ac:dyDescent="0.2">
      <c r="Q1363" s="39">
        <v>1</v>
      </c>
      <c r="R1363" s="39">
        <v>0</v>
      </c>
      <c r="S1363" s="39">
        <v>0</v>
      </c>
      <c r="T1363" s="39">
        <v>4</v>
      </c>
      <c r="U1363" s="39">
        <v>0</v>
      </c>
      <c r="V1363" s="39">
        <v>4</v>
      </c>
      <c r="W1363" s="39">
        <v>0</v>
      </c>
      <c r="X1363" s="39">
        <v>1</v>
      </c>
    </row>
    <row r="1364" spans="17:24" x14ac:dyDescent="0.2">
      <c r="Q1364" s="39">
        <v>1</v>
      </c>
      <c r="R1364" s="39">
        <v>0</v>
      </c>
      <c r="S1364" s="39">
        <v>0</v>
      </c>
      <c r="T1364" s="39">
        <v>4</v>
      </c>
      <c r="U1364" s="39">
        <v>1</v>
      </c>
      <c r="V1364" s="39">
        <v>4</v>
      </c>
      <c r="W1364" s="39">
        <v>0</v>
      </c>
      <c r="X1364" s="39">
        <v>1</v>
      </c>
    </row>
    <row r="1365" spans="17:24" x14ac:dyDescent="0.2">
      <c r="Q1365" s="39">
        <v>1</v>
      </c>
      <c r="R1365" s="39">
        <v>0</v>
      </c>
      <c r="S1365" s="39">
        <v>0</v>
      </c>
      <c r="T1365" s="39">
        <v>4</v>
      </c>
      <c r="U1365" s="39">
        <v>1</v>
      </c>
      <c r="V1365" s="39">
        <v>4</v>
      </c>
      <c r="W1365" s="39">
        <v>1</v>
      </c>
      <c r="X1365" s="39">
        <v>1</v>
      </c>
    </row>
    <row r="1366" spans="17:24" x14ac:dyDescent="0.2">
      <c r="Q1366" s="39">
        <v>1</v>
      </c>
      <c r="R1366" s="39">
        <v>0</v>
      </c>
      <c r="S1366" s="39">
        <v>0</v>
      </c>
      <c r="T1366" s="39">
        <v>4</v>
      </c>
      <c r="U1366" s="39">
        <v>2</v>
      </c>
      <c r="V1366" s="39">
        <v>4</v>
      </c>
      <c r="W1366" s="39">
        <v>0</v>
      </c>
      <c r="X1366" s="39">
        <v>1</v>
      </c>
    </row>
    <row r="1367" spans="17:24" x14ac:dyDescent="0.2">
      <c r="Q1367" s="39">
        <v>1</v>
      </c>
      <c r="R1367" s="39">
        <v>0</v>
      </c>
      <c r="S1367" s="39">
        <v>0</v>
      </c>
      <c r="T1367" s="39">
        <v>4</v>
      </c>
      <c r="U1367" s="39">
        <v>2</v>
      </c>
      <c r="V1367" s="39">
        <v>4</v>
      </c>
      <c r="W1367" s="39">
        <v>1</v>
      </c>
      <c r="X1367" s="39">
        <v>1</v>
      </c>
    </row>
    <row r="1368" spans="17:24" x14ac:dyDescent="0.2">
      <c r="Q1368" s="39">
        <v>1</v>
      </c>
      <c r="R1368" s="39">
        <v>0</v>
      </c>
      <c r="S1368" s="39">
        <v>0</v>
      </c>
      <c r="T1368" s="39">
        <v>4</v>
      </c>
      <c r="U1368" s="39">
        <v>2</v>
      </c>
      <c r="V1368" s="39">
        <v>4</v>
      </c>
      <c r="W1368" s="39">
        <v>2</v>
      </c>
      <c r="X1368" s="39">
        <v>1</v>
      </c>
    </row>
    <row r="1369" spans="17:24" x14ac:dyDescent="0.2">
      <c r="Q1369" s="39">
        <v>1</v>
      </c>
      <c r="R1369" s="39">
        <v>0</v>
      </c>
      <c r="S1369" s="39">
        <v>0</v>
      </c>
      <c r="T1369" s="39">
        <v>4</v>
      </c>
      <c r="U1369" s="39">
        <v>3</v>
      </c>
      <c r="V1369" s="39">
        <v>4</v>
      </c>
      <c r="W1369" s="39">
        <v>0</v>
      </c>
      <c r="X1369" s="39">
        <v>1</v>
      </c>
    </row>
    <row r="1370" spans="17:24" x14ac:dyDescent="0.2">
      <c r="Q1370" s="39">
        <v>1</v>
      </c>
      <c r="R1370" s="39">
        <v>0</v>
      </c>
      <c r="S1370" s="39">
        <v>0</v>
      </c>
      <c r="T1370" s="39">
        <v>4</v>
      </c>
      <c r="U1370" s="39">
        <v>3</v>
      </c>
      <c r="V1370" s="39">
        <v>4</v>
      </c>
      <c r="W1370" s="39">
        <v>1</v>
      </c>
      <c r="X1370" s="39">
        <v>1</v>
      </c>
    </row>
    <row r="1371" spans="17:24" x14ac:dyDescent="0.2">
      <c r="Q1371" s="39">
        <v>1</v>
      </c>
      <c r="R1371" s="39">
        <v>0</v>
      </c>
      <c r="S1371" s="39">
        <v>0</v>
      </c>
      <c r="T1371" s="39">
        <v>4</v>
      </c>
      <c r="U1371" s="39">
        <v>3</v>
      </c>
      <c r="V1371" s="39">
        <v>4</v>
      </c>
      <c r="W1371" s="39">
        <v>2</v>
      </c>
      <c r="X1371" s="39">
        <v>1</v>
      </c>
    </row>
    <row r="1372" spans="17:24" x14ac:dyDescent="0.2">
      <c r="Q1372" s="39">
        <v>1</v>
      </c>
      <c r="R1372" s="39">
        <v>0</v>
      </c>
      <c r="S1372" s="39">
        <v>0</v>
      </c>
      <c r="T1372" s="39">
        <v>4</v>
      </c>
      <c r="U1372" s="39">
        <v>3</v>
      </c>
      <c r="V1372" s="39">
        <v>4</v>
      </c>
      <c r="W1372" s="39">
        <v>3</v>
      </c>
      <c r="X1372" s="39">
        <v>1</v>
      </c>
    </row>
    <row r="1373" spans="17:24" x14ac:dyDescent="0.2">
      <c r="Q1373" s="39">
        <v>1</v>
      </c>
      <c r="R1373" s="39">
        <v>0</v>
      </c>
      <c r="S1373" s="39">
        <v>0</v>
      </c>
      <c r="T1373" s="39">
        <v>4</v>
      </c>
      <c r="U1373" s="39">
        <v>4</v>
      </c>
      <c r="V1373" s="39">
        <v>4</v>
      </c>
      <c r="W1373" s="39">
        <v>0</v>
      </c>
      <c r="X1373" s="39">
        <v>1</v>
      </c>
    </row>
    <row r="1374" spans="17:24" x14ac:dyDescent="0.2">
      <c r="Q1374" s="39">
        <v>1</v>
      </c>
      <c r="R1374" s="39">
        <v>0</v>
      </c>
      <c r="S1374" s="39">
        <v>0</v>
      </c>
      <c r="T1374" s="39">
        <v>4</v>
      </c>
      <c r="U1374" s="39">
        <v>4</v>
      </c>
      <c r="V1374" s="39">
        <v>4</v>
      </c>
      <c r="W1374" s="39">
        <v>1</v>
      </c>
      <c r="X1374" s="39">
        <v>1</v>
      </c>
    </row>
    <row r="1375" spans="17:24" x14ac:dyDescent="0.2">
      <c r="Q1375" s="39">
        <v>1</v>
      </c>
      <c r="R1375" s="39">
        <v>0</v>
      </c>
      <c r="S1375" s="39">
        <v>0</v>
      </c>
      <c r="T1375" s="39">
        <v>4</v>
      </c>
      <c r="U1375" s="39">
        <v>4</v>
      </c>
      <c r="V1375" s="39">
        <v>4</v>
      </c>
      <c r="W1375" s="39">
        <v>2</v>
      </c>
      <c r="X1375" s="39">
        <v>1</v>
      </c>
    </row>
    <row r="1376" spans="17:24" x14ac:dyDescent="0.2">
      <c r="Q1376" s="39">
        <v>1</v>
      </c>
      <c r="R1376" s="39">
        <v>0</v>
      </c>
      <c r="S1376" s="39">
        <v>0</v>
      </c>
      <c r="T1376" s="39">
        <v>4</v>
      </c>
      <c r="U1376" s="39">
        <v>4</v>
      </c>
      <c r="V1376" s="39">
        <v>4</v>
      </c>
      <c r="W1376" s="39">
        <v>3</v>
      </c>
      <c r="X1376" s="39">
        <v>1</v>
      </c>
    </row>
    <row r="1377" spans="17:24" x14ac:dyDescent="0.2">
      <c r="Q1377" s="39">
        <v>1</v>
      </c>
      <c r="R1377" s="39">
        <v>0</v>
      </c>
      <c r="S1377" s="39">
        <v>0</v>
      </c>
      <c r="T1377" s="39">
        <v>4</v>
      </c>
      <c r="U1377" s="39">
        <v>4</v>
      </c>
      <c r="V1377" s="39">
        <v>4</v>
      </c>
      <c r="W1377" s="39">
        <v>4</v>
      </c>
      <c r="X1377" s="39">
        <v>1</v>
      </c>
    </row>
    <row r="1378" spans="17:24" x14ac:dyDescent="0.2">
      <c r="Q1378" s="39">
        <v>1</v>
      </c>
      <c r="R1378" s="39">
        <v>0</v>
      </c>
      <c r="S1378" s="39">
        <v>0</v>
      </c>
      <c r="T1378" s="39">
        <v>4</v>
      </c>
      <c r="U1378" s="39">
        <v>5</v>
      </c>
      <c r="V1378" s="39">
        <v>4</v>
      </c>
      <c r="W1378" s="39">
        <v>0</v>
      </c>
      <c r="X1378" s="39">
        <v>1</v>
      </c>
    </row>
    <row r="1379" spans="17:24" x14ac:dyDescent="0.2">
      <c r="Q1379" s="39">
        <v>1</v>
      </c>
      <c r="R1379" s="39">
        <v>0</v>
      </c>
      <c r="S1379" s="39">
        <v>0</v>
      </c>
      <c r="T1379" s="39">
        <v>4</v>
      </c>
      <c r="U1379" s="39">
        <v>5</v>
      </c>
      <c r="V1379" s="39">
        <v>4</v>
      </c>
      <c r="W1379" s="39">
        <v>1</v>
      </c>
      <c r="X1379" s="39">
        <v>1</v>
      </c>
    </row>
    <row r="1380" spans="17:24" x14ac:dyDescent="0.2">
      <c r="Q1380" s="39">
        <v>1</v>
      </c>
      <c r="R1380" s="39">
        <v>0</v>
      </c>
      <c r="S1380" s="39">
        <v>0</v>
      </c>
      <c r="T1380" s="39">
        <v>4</v>
      </c>
      <c r="U1380" s="39">
        <v>5</v>
      </c>
      <c r="V1380" s="39">
        <v>4</v>
      </c>
      <c r="W1380" s="39">
        <v>2</v>
      </c>
      <c r="X1380" s="39">
        <v>1</v>
      </c>
    </row>
    <row r="1381" spans="17:24" x14ac:dyDescent="0.2">
      <c r="Q1381" s="39">
        <v>1</v>
      </c>
      <c r="R1381" s="39">
        <v>0</v>
      </c>
      <c r="S1381" s="39">
        <v>0</v>
      </c>
      <c r="T1381" s="39">
        <v>4</v>
      </c>
      <c r="U1381" s="39">
        <v>5</v>
      </c>
      <c r="V1381" s="39">
        <v>4</v>
      </c>
      <c r="W1381" s="39">
        <v>3</v>
      </c>
      <c r="X1381" s="39">
        <v>1</v>
      </c>
    </row>
    <row r="1382" spans="17:24" x14ac:dyDescent="0.2">
      <c r="Q1382" s="39">
        <v>1</v>
      </c>
      <c r="R1382" s="39">
        <v>0</v>
      </c>
      <c r="S1382" s="39">
        <v>0</v>
      </c>
      <c r="T1382" s="39">
        <v>4</v>
      </c>
      <c r="U1382" s="39">
        <v>5</v>
      </c>
      <c r="V1382" s="39">
        <v>4</v>
      </c>
      <c r="W1382" s="39">
        <v>4</v>
      </c>
      <c r="X1382" s="39">
        <v>1</v>
      </c>
    </row>
    <row r="1383" spans="17:24" x14ac:dyDescent="0.2">
      <c r="Q1383" s="39">
        <v>1</v>
      </c>
      <c r="R1383" s="39">
        <v>0</v>
      </c>
      <c r="S1383" s="39">
        <v>0</v>
      </c>
      <c r="T1383" s="39">
        <v>4</v>
      </c>
      <c r="U1383" s="39">
        <v>5</v>
      </c>
      <c r="V1383" s="39">
        <v>4</v>
      </c>
      <c r="W1383" s="39">
        <v>5</v>
      </c>
      <c r="X1383" s="39">
        <v>1</v>
      </c>
    </row>
    <row r="1384" spans="17:24" x14ac:dyDescent="0.2">
      <c r="Q1384" s="39">
        <v>1</v>
      </c>
      <c r="R1384" s="39">
        <v>0</v>
      </c>
      <c r="S1384" s="39">
        <v>0</v>
      </c>
      <c r="T1384" s="39">
        <v>4</v>
      </c>
      <c r="U1384" s="39">
        <v>6</v>
      </c>
      <c r="V1384" s="39">
        <v>4</v>
      </c>
      <c r="W1384" s="39">
        <v>0</v>
      </c>
      <c r="X1384" s="39">
        <v>1</v>
      </c>
    </row>
    <row r="1385" spans="17:24" x14ac:dyDescent="0.2">
      <c r="Q1385" s="39">
        <v>1</v>
      </c>
      <c r="R1385" s="39">
        <v>0</v>
      </c>
      <c r="S1385" s="39">
        <v>0</v>
      </c>
      <c r="T1385" s="39">
        <v>4</v>
      </c>
      <c r="U1385" s="39">
        <v>6</v>
      </c>
      <c r="V1385" s="39">
        <v>4</v>
      </c>
      <c r="W1385" s="39">
        <v>1</v>
      </c>
      <c r="X1385" s="39">
        <v>1</v>
      </c>
    </row>
    <row r="1386" spans="17:24" x14ac:dyDescent="0.2">
      <c r="Q1386" s="39">
        <v>1</v>
      </c>
      <c r="R1386" s="39">
        <v>0</v>
      </c>
      <c r="S1386" s="39">
        <v>0</v>
      </c>
      <c r="T1386" s="39">
        <v>4</v>
      </c>
      <c r="U1386" s="39">
        <v>6</v>
      </c>
      <c r="V1386" s="39">
        <v>4</v>
      </c>
      <c r="W1386" s="39">
        <v>2</v>
      </c>
      <c r="X1386" s="39">
        <v>1</v>
      </c>
    </row>
    <row r="1387" spans="17:24" x14ac:dyDescent="0.2">
      <c r="Q1387" s="39">
        <v>1</v>
      </c>
      <c r="R1387" s="39">
        <v>0</v>
      </c>
      <c r="S1387" s="39">
        <v>0</v>
      </c>
      <c r="T1387" s="39">
        <v>4</v>
      </c>
      <c r="U1387" s="39">
        <v>6</v>
      </c>
      <c r="V1387" s="39">
        <v>4</v>
      </c>
      <c r="W1387" s="39">
        <v>3</v>
      </c>
      <c r="X1387" s="39">
        <v>1</v>
      </c>
    </row>
    <row r="1388" spans="17:24" x14ac:dyDescent="0.2">
      <c r="Q1388" s="39">
        <v>1</v>
      </c>
      <c r="R1388" s="39">
        <v>0</v>
      </c>
      <c r="S1388" s="39">
        <v>0</v>
      </c>
      <c r="T1388" s="39">
        <v>4</v>
      </c>
      <c r="U1388" s="39">
        <v>6</v>
      </c>
      <c r="V1388" s="39">
        <v>4</v>
      </c>
      <c r="W1388" s="39">
        <v>4</v>
      </c>
      <c r="X1388" s="39">
        <v>1</v>
      </c>
    </row>
    <row r="1389" spans="17:24" x14ac:dyDescent="0.2">
      <c r="Q1389" s="39">
        <v>1</v>
      </c>
      <c r="R1389" s="39">
        <v>0</v>
      </c>
      <c r="S1389" s="39">
        <v>0</v>
      </c>
      <c r="T1389" s="39">
        <v>4</v>
      </c>
      <c r="U1389" s="39">
        <v>6</v>
      </c>
      <c r="V1389" s="39">
        <v>4</v>
      </c>
      <c r="W1389" s="39">
        <v>5</v>
      </c>
      <c r="X1389" s="39">
        <v>1</v>
      </c>
    </row>
    <row r="1390" spans="17:24" x14ac:dyDescent="0.2">
      <c r="Q1390" s="39">
        <v>1</v>
      </c>
      <c r="R1390" s="39">
        <v>0</v>
      </c>
      <c r="S1390" s="39">
        <v>0</v>
      </c>
      <c r="T1390" s="39">
        <v>4</v>
      </c>
      <c r="U1390" s="39">
        <v>6</v>
      </c>
      <c r="V1390" s="39">
        <v>4</v>
      </c>
      <c r="W1390" s="39">
        <v>6</v>
      </c>
      <c r="X1390" s="39">
        <v>1</v>
      </c>
    </row>
    <row r="1391" spans="17:24" x14ac:dyDescent="0.2">
      <c r="Q1391" s="39">
        <v>1</v>
      </c>
      <c r="R1391" s="39">
        <v>0</v>
      </c>
      <c r="S1391" s="39">
        <v>0</v>
      </c>
      <c r="T1391" s="39">
        <v>4</v>
      </c>
      <c r="U1391" s="39">
        <v>7</v>
      </c>
      <c r="V1391" s="39">
        <v>4</v>
      </c>
      <c r="W1391" s="39">
        <v>0</v>
      </c>
      <c r="X1391" s="39">
        <v>1</v>
      </c>
    </row>
    <row r="1392" spans="17:24" x14ac:dyDescent="0.2">
      <c r="Q1392" s="39">
        <v>1</v>
      </c>
      <c r="R1392" s="39">
        <v>0</v>
      </c>
      <c r="S1392" s="39">
        <v>0</v>
      </c>
      <c r="T1392" s="39">
        <v>4</v>
      </c>
      <c r="U1392" s="39">
        <v>7</v>
      </c>
      <c r="V1392" s="39">
        <v>4</v>
      </c>
      <c r="W1392" s="39">
        <v>1</v>
      </c>
      <c r="X1392" s="39">
        <v>1</v>
      </c>
    </row>
    <row r="1393" spans="17:24" x14ac:dyDescent="0.2">
      <c r="Q1393" s="39">
        <v>1</v>
      </c>
      <c r="R1393" s="39">
        <v>0</v>
      </c>
      <c r="S1393" s="39">
        <v>0</v>
      </c>
      <c r="T1393" s="39">
        <v>4</v>
      </c>
      <c r="U1393" s="39">
        <v>7</v>
      </c>
      <c r="V1393" s="39">
        <v>4</v>
      </c>
      <c r="W1393" s="39">
        <v>2</v>
      </c>
      <c r="X1393" s="39">
        <v>1</v>
      </c>
    </row>
    <row r="1394" spans="17:24" x14ac:dyDescent="0.2">
      <c r="Q1394" s="39">
        <v>1</v>
      </c>
      <c r="R1394" s="39">
        <v>0</v>
      </c>
      <c r="S1394" s="39">
        <v>0</v>
      </c>
      <c r="T1394" s="39">
        <v>4</v>
      </c>
      <c r="U1394" s="39">
        <v>7</v>
      </c>
      <c r="V1394" s="39">
        <v>4</v>
      </c>
      <c r="W1394" s="39">
        <v>3</v>
      </c>
      <c r="X1394" s="39">
        <v>1</v>
      </c>
    </row>
    <row r="1395" spans="17:24" x14ac:dyDescent="0.2">
      <c r="Q1395" s="39">
        <v>1</v>
      </c>
      <c r="R1395" s="39">
        <v>0</v>
      </c>
      <c r="S1395" s="39">
        <v>0</v>
      </c>
      <c r="T1395" s="39">
        <v>4</v>
      </c>
      <c r="U1395" s="39">
        <v>7</v>
      </c>
      <c r="V1395" s="39">
        <v>4</v>
      </c>
      <c r="W1395" s="39">
        <v>4</v>
      </c>
      <c r="X1395" s="39">
        <v>1</v>
      </c>
    </row>
    <row r="1396" spans="17:24" x14ac:dyDescent="0.2">
      <c r="Q1396" s="39">
        <v>1</v>
      </c>
      <c r="R1396" s="39">
        <v>0</v>
      </c>
      <c r="S1396" s="39">
        <v>0</v>
      </c>
      <c r="T1396" s="39">
        <v>4</v>
      </c>
      <c r="U1396" s="39">
        <v>7</v>
      </c>
      <c r="V1396" s="39">
        <v>4</v>
      </c>
      <c r="W1396" s="39">
        <v>5</v>
      </c>
      <c r="X1396" s="39">
        <v>1</v>
      </c>
    </row>
    <row r="1397" spans="17:24" x14ac:dyDescent="0.2">
      <c r="Q1397" s="39">
        <v>1</v>
      </c>
      <c r="R1397" s="39">
        <v>0</v>
      </c>
      <c r="S1397" s="39">
        <v>0</v>
      </c>
      <c r="T1397" s="39">
        <v>4</v>
      </c>
      <c r="U1397" s="39">
        <v>7</v>
      </c>
      <c r="V1397" s="39">
        <v>4</v>
      </c>
      <c r="W1397" s="39">
        <v>6</v>
      </c>
      <c r="X1397" s="39">
        <v>1</v>
      </c>
    </row>
    <row r="1398" spans="17:24" x14ac:dyDescent="0.2">
      <c r="Q1398" s="42">
        <v>1</v>
      </c>
      <c r="R1398" s="42">
        <v>0</v>
      </c>
      <c r="S1398" s="42">
        <v>0</v>
      </c>
      <c r="T1398" s="42">
        <v>4</v>
      </c>
      <c r="U1398" s="42">
        <v>7</v>
      </c>
      <c r="V1398" s="42">
        <v>4</v>
      </c>
      <c r="W1398" s="42">
        <v>7</v>
      </c>
      <c r="X1398" s="42">
        <v>1</v>
      </c>
    </row>
    <row r="1399" spans="17:24" x14ac:dyDescent="0.2">
      <c r="Q1399" s="39">
        <v>1</v>
      </c>
      <c r="R1399" s="39">
        <v>0</v>
      </c>
      <c r="S1399" s="39">
        <v>1</v>
      </c>
      <c r="T1399" s="39">
        <v>4</v>
      </c>
      <c r="U1399" s="39">
        <v>0</v>
      </c>
      <c r="V1399" s="39">
        <v>4</v>
      </c>
      <c r="W1399" s="39">
        <v>0</v>
      </c>
      <c r="X1399" s="39">
        <v>1</v>
      </c>
    </row>
    <row r="1400" spans="17:24" x14ac:dyDescent="0.2">
      <c r="Q1400" s="39">
        <v>1</v>
      </c>
      <c r="R1400" s="39">
        <v>0</v>
      </c>
      <c r="S1400" s="39">
        <v>1</v>
      </c>
      <c r="T1400" s="39">
        <v>4</v>
      </c>
      <c r="U1400" s="39">
        <v>1</v>
      </c>
      <c r="V1400" s="39">
        <v>4</v>
      </c>
      <c r="W1400" s="39">
        <v>0</v>
      </c>
      <c r="X1400" s="39">
        <v>1</v>
      </c>
    </row>
    <row r="1401" spans="17:24" x14ac:dyDescent="0.2">
      <c r="Q1401" s="39">
        <v>1</v>
      </c>
      <c r="R1401" s="39">
        <v>0</v>
      </c>
      <c r="S1401" s="39">
        <v>1</v>
      </c>
      <c r="T1401" s="39">
        <v>4</v>
      </c>
      <c r="U1401" s="39">
        <v>1</v>
      </c>
      <c r="V1401" s="39">
        <v>4</v>
      </c>
      <c r="W1401" s="39">
        <v>1</v>
      </c>
      <c r="X1401" s="39">
        <v>1</v>
      </c>
    </row>
    <row r="1402" spans="17:24" x14ac:dyDescent="0.2">
      <c r="Q1402" s="39">
        <v>1</v>
      </c>
      <c r="R1402" s="39">
        <v>0</v>
      </c>
      <c r="S1402" s="39">
        <v>1</v>
      </c>
      <c r="T1402" s="39">
        <v>4</v>
      </c>
      <c r="U1402" s="39">
        <v>2</v>
      </c>
      <c r="V1402" s="39">
        <v>4</v>
      </c>
      <c r="W1402" s="39">
        <v>0</v>
      </c>
      <c r="X1402" s="39">
        <v>1</v>
      </c>
    </row>
    <row r="1403" spans="17:24" x14ac:dyDescent="0.2">
      <c r="Q1403" s="39">
        <v>1</v>
      </c>
      <c r="R1403" s="39">
        <v>0</v>
      </c>
      <c r="S1403" s="39">
        <v>1</v>
      </c>
      <c r="T1403" s="39">
        <v>4</v>
      </c>
      <c r="U1403" s="39">
        <v>2</v>
      </c>
      <c r="V1403" s="39">
        <v>4</v>
      </c>
      <c r="W1403" s="39">
        <v>1</v>
      </c>
      <c r="X1403" s="39">
        <v>1</v>
      </c>
    </row>
    <row r="1404" spans="17:24" x14ac:dyDescent="0.2">
      <c r="Q1404" s="39">
        <v>1</v>
      </c>
      <c r="R1404" s="39">
        <v>0</v>
      </c>
      <c r="S1404" s="39">
        <v>1</v>
      </c>
      <c r="T1404" s="39">
        <v>4</v>
      </c>
      <c r="U1404" s="39">
        <v>2</v>
      </c>
      <c r="V1404" s="39">
        <v>4</v>
      </c>
      <c r="W1404" s="39">
        <v>2</v>
      </c>
      <c r="X1404" s="39">
        <v>1</v>
      </c>
    </row>
    <row r="1405" spans="17:24" x14ac:dyDescent="0.2">
      <c r="Q1405" s="39">
        <v>1</v>
      </c>
      <c r="R1405" s="39">
        <v>0</v>
      </c>
      <c r="S1405" s="39">
        <v>1</v>
      </c>
      <c r="T1405" s="39">
        <v>4</v>
      </c>
      <c r="U1405" s="39">
        <v>3</v>
      </c>
      <c r="V1405" s="39">
        <v>4</v>
      </c>
      <c r="W1405" s="39">
        <v>0</v>
      </c>
      <c r="X1405" s="39">
        <v>1</v>
      </c>
    </row>
    <row r="1406" spans="17:24" x14ac:dyDescent="0.2">
      <c r="Q1406" s="39">
        <v>1</v>
      </c>
      <c r="R1406" s="39">
        <v>0</v>
      </c>
      <c r="S1406" s="39">
        <v>1</v>
      </c>
      <c r="T1406" s="39">
        <v>4</v>
      </c>
      <c r="U1406" s="39">
        <v>3</v>
      </c>
      <c r="V1406" s="39">
        <v>4</v>
      </c>
      <c r="W1406" s="39">
        <v>1</v>
      </c>
      <c r="X1406" s="39">
        <v>1</v>
      </c>
    </row>
    <row r="1407" spans="17:24" x14ac:dyDescent="0.2">
      <c r="Q1407" s="39">
        <v>1</v>
      </c>
      <c r="R1407" s="39">
        <v>0</v>
      </c>
      <c r="S1407" s="39">
        <v>1</v>
      </c>
      <c r="T1407" s="39">
        <v>4</v>
      </c>
      <c r="U1407" s="39">
        <v>3</v>
      </c>
      <c r="V1407" s="39">
        <v>4</v>
      </c>
      <c r="W1407" s="39">
        <v>2</v>
      </c>
      <c r="X1407" s="39">
        <v>1</v>
      </c>
    </row>
    <row r="1408" spans="17:24" x14ac:dyDescent="0.2">
      <c r="Q1408" s="39">
        <v>1</v>
      </c>
      <c r="R1408" s="39">
        <v>0</v>
      </c>
      <c r="S1408" s="39">
        <v>1</v>
      </c>
      <c r="T1408" s="39">
        <v>4</v>
      </c>
      <c r="U1408" s="39">
        <v>3</v>
      </c>
      <c r="V1408" s="39">
        <v>4</v>
      </c>
      <c r="W1408" s="39">
        <v>3</v>
      </c>
      <c r="X1408" s="39">
        <v>1</v>
      </c>
    </row>
    <row r="1409" spans="17:24" x14ac:dyDescent="0.2">
      <c r="Q1409" s="39">
        <v>1</v>
      </c>
      <c r="R1409" s="39">
        <v>0</v>
      </c>
      <c r="S1409" s="39">
        <v>1</v>
      </c>
      <c r="T1409" s="39">
        <v>4</v>
      </c>
      <c r="U1409" s="39">
        <v>4</v>
      </c>
      <c r="V1409" s="39">
        <v>4</v>
      </c>
      <c r="W1409" s="39">
        <v>0</v>
      </c>
      <c r="X1409" s="39">
        <v>1</v>
      </c>
    </row>
    <row r="1410" spans="17:24" x14ac:dyDescent="0.2">
      <c r="Q1410" s="39">
        <v>1</v>
      </c>
      <c r="R1410" s="39">
        <v>0</v>
      </c>
      <c r="S1410" s="39">
        <v>1</v>
      </c>
      <c r="T1410" s="39">
        <v>4</v>
      </c>
      <c r="U1410" s="39">
        <v>4</v>
      </c>
      <c r="V1410" s="39">
        <v>4</v>
      </c>
      <c r="W1410" s="39">
        <v>1</v>
      </c>
      <c r="X1410" s="39">
        <v>1</v>
      </c>
    </row>
    <row r="1411" spans="17:24" x14ac:dyDescent="0.2">
      <c r="Q1411" s="39">
        <v>1</v>
      </c>
      <c r="R1411" s="39">
        <v>0</v>
      </c>
      <c r="S1411" s="39">
        <v>1</v>
      </c>
      <c r="T1411" s="39">
        <v>4</v>
      </c>
      <c r="U1411" s="39">
        <v>4</v>
      </c>
      <c r="V1411" s="39">
        <v>4</v>
      </c>
      <c r="W1411" s="39">
        <v>2</v>
      </c>
      <c r="X1411" s="39">
        <v>1</v>
      </c>
    </row>
    <row r="1412" spans="17:24" x14ac:dyDescent="0.2">
      <c r="Q1412" s="39">
        <v>1</v>
      </c>
      <c r="R1412" s="39">
        <v>0</v>
      </c>
      <c r="S1412" s="39">
        <v>1</v>
      </c>
      <c r="T1412" s="39">
        <v>4</v>
      </c>
      <c r="U1412" s="39">
        <v>4</v>
      </c>
      <c r="V1412" s="39">
        <v>4</v>
      </c>
      <c r="W1412" s="39">
        <v>3</v>
      </c>
      <c r="X1412" s="39">
        <v>1</v>
      </c>
    </row>
    <row r="1413" spans="17:24" x14ac:dyDescent="0.2">
      <c r="Q1413" s="39">
        <v>1</v>
      </c>
      <c r="R1413" s="39">
        <v>0</v>
      </c>
      <c r="S1413" s="39">
        <v>1</v>
      </c>
      <c r="T1413" s="39">
        <v>4</v>
      </c>
      <c r="U1413" s="39">
        <v>4</v>
      </c>
      <c r="V1413" s="39">
        <v>4</v>
      </c>
      <c r="W1413" s="39">
        <v>4</v>
      </c>
      <c r="X1413" s="39">
        <v>1</v>
      </c>
    </row>
    <row r="1414" spans="17:24" x14ac:dyDescent="0.2">
      <c r="Q1414" s="39">
        <v>1</v>
      </c>
      <c r="R1414" s="39">
        <v>0</v>
      </c>
      <c r="S1414" s="39">
        <v>1</v>
      </c>
      <c r="T1414" s="39">
        <v>4</v>
      </c>
      <c r="U1414" s="39">
        <v>5</v>
      </c>
      <c r="V1414" s="39">
        <v>4</v>
      </c>
      <c r="W1414" s="39">
        <v>0</v>
      </c>
      <c r="X1414" s="39">
        <v>1</v>
      </c>
    </row>
    <row r="1415" spans="17:24" x14ac:dyDescent="0.2">
      <c r="Q1415" s="39">
        <v>1</v>
      </c>
      <c r="R1415" s="39">
        <v>0</v>
      </c>
      <c r="S1415" s="39">
        <v>1</v>
      </c>
      <c r="T1415" s="39">
        <v>4</v>
      </c>
      <c r="U1415" s="39">
        <v>5</v>
      </c>
      <c r="V1415" s="39">
        <v>4</v>
      </c>
      <c r="W1415" s="39">
        <v>1</v>
      </c>
      <c r="X1415" s="39">
        <v>1</v>
      </c>
    </row>
    <row r="1416" spans="17:24" x14ac:dyDescent="0.2">
      <c r="Q1416" s="39">
        <v>1</v>
      </c>
      <c r="R1416" s="39">
        <v>0</v>
      </c>
      <c r="S1416" s="39">
        <v>1</v>
      </c>
      <c r="T1416" s="39">
        <v>4</v>
      </c>
      <c r="U1416" s="39">
        <v>5</v>
      </c>
      <c r="V1416" s="39">
        <v>4</v>
      </c>
      <c r="W1416" s="39">
        <v>2</v>
      </c>
      <c r="X1416" s="39">
        <v>1</v>
      </c>
    </row>
    <row r="1417" spans="17:24" x14ac:dyDescent="0.2">
      <c r="Q1417" s="39">
        <v>1</v>
      </c>
      <c r="R1417" s="39">
        <v>0</v>
      </c>
      <c r="S1417" s="39">
        <v>1</v>
      </c>
      <c r="T1417" s="39">
        <v>4</v>
      </c>
      <c r="U1417" s="39">
        <v>5</v>
      </c>
      <c r="V1417" s="39">
        <v>4</v>
      </c>
      <c r="W1417" s="39">
        <v>3</v>
      </c>
      <c r="X1417" s="39">
        <v>1</v>
      </c>
    </row>
    <row r="1418" spans="17:24" x14ac:dyDescent="0.2">
      <c r="Q1418" s="39">
        <v>1</v>
      </c>
      <c r="R1418" s="39">
        <v>0</v>
      </c>
      <c r="S1418" s="39">
        <v>1</v>
      </c>
      <c r="T1418" s="39">
        <v>4</v>
      </c>
      <c r="U1418" s="39">
        <v>5</v>
      </c>
      <c r="V1418" s="39">
        <v>4</v>
      </c>
      <c r="W1418" s="39">
        <v>4</v>
      </c>
      <c r="X1418" s="39">
        <v>1</v>
      </c>
    </row>
    <row r="1419" spans="17:24" x14ac:dyDescent="0.2">
      <c r="Q1419" s="39">
        <v>1</v>
      </c>
      <c r="R1419" s="39">
        <v>0</v>
      </c>
      <c r="S1419" s="39">
        <v>1</v>
      </c>
      <c r="T1419" s="39">
        <v>4</v>
      </c>
      <c r="U1419" s="39">
        <v>5</v>
      </c>
      <c r="V1419" s="39">
        <v>4</v>
      </c>
      <c r="W1419" s="39">
        <v>5</v>
      </c>
      <c r="X1419" s="39">
        <v>1</v>
      </c>
    </row>
    <row r="1420" spans="17:24" x14ac:dyDescent="0.2">
      <c r="Q1420" s="39">
        <v>1</v>
      </c>
      <c r="R1420" s="39">
        <v>0</v>
      </c>
      <c r="S1420" s="39">
        <v>1</v>
      </c>
      <c r="T1420" s="39">
        <v>4</v>
      </c>
      <c r="U1420" s="39">
        <v>6</v>
      </c>
      <c r="V1420" s="39">
        <v>4</v>
      </c>
      <c r="W1420" s="39">
        <v>0</v>
      </c>
      <c r="X1420" s="39">
        <v>1</v>
      </c>
    </row>
    <row r="1421" spans="17:24" x14ac:dyDescent="0.2">
      <c r="Q1421" s="39">
        <v>1</v>
      </c>
      <c r="R1421" s="39">
        <v>0</v>
      </c>
      <c r="S1421" s="39">
        <v>1</v>
      </c>
      <c r="T1421" s="39">
        <v>4</v>
      </c>
      <c r="U1421" s="39">
        <v>6</v>
      </c>
      <c r="V1421" s="39">
        <v>4</v>
      </c>
      <c r="W1421" s="39">
        <v>1</v>
      </c>
      <c r="X1421" s="39">
        <v>1</v>
      </c>
    </row>
    <row r="1422" spans="17:24" x14ac:dyDescent="0.2">
      <c r="Q1422" s="39">
        <v>1</v>
      </c>
      <c r="R1422" s="39">
        <v>0</v>
      </c>
      <c r="S1422" s="39">
        <v>1</v>
      </c>
      <c r="T1422" s="39">
        <v>4</v>
      </c>
      <c r="U1422" s="39">
        <v>6</v>
      </c>
      <c r="V1422" s="39">
        <v>4</v>
      </c>
      <c r="W1422" s="39">
        <v>2</v>
      </c>
      <c r="X1422" s="39">
        <v>1</v>
      </c>
    </row>
    <row r="1423" spans="17:24" x14ac:dyDescent="0.2">
      <c r="Q1423" s="39">
        <v>1</v>
      </c>
      <c r="R1423" s="39">
        <v>0</v>
      </c>
      <c r="S1423" s="39">
        <v>1</v>
      </c>
      <c r="T1423" s="39">
        <v>4</v>
      </c>
      <c r="U1423" s="39">
        <v>6</v>
      </c>
      <c r="V1423" s="39">
        <v>4</v>
      </c>
      <c r="W1423" s="39">
        <v>3</v>
      </c>
      <c r="X1423" s="39">
        <v>1</v>
      </c>
    </row>
    <row r="1424" spans="17:24" x14ac:dyDescent="0.2">
      <c r="Q1424" s="39">
        <v>1</v>
      </c>
      <c r="R1424" s="39">
        <v>0</v>
      </c>
      <c r="S1424" s="39">
        <v>1</v>
      </c>
      <c r="T1424" s="39">
        <v>4</v>
      </c>
      <c r="U1424" s="39">
        <v>6</v>
      </c>
      <c r="V1424" s="39">
        <v>4</v>
      </c>
      <c r="W1424" s="39">
        <v>4</v>
      </c>
      <c r="X1424" s="39">
        <v>1</v>
      </c>
    </row>
    <row r="1425" spans="17:24" x14ac:dyDescent="0.2">
      <c r="Q1425" s="39">
        <v>1</v>
      </c>
      <c r="R1425" s="39">
        <v>0</v>
      </c>
      <c r="S1425" s="39">
        <v>1</v>
      </c>
      <c r="T1425" s="39">
        <v>4</v>
      </c>
      <c r="U1425" s="39">
        <v>6</v>
      </c>
      <c r="V1425" s="39">
        <v>4</v>
      </c>
      <c r="W1425" s="39">
        <v>5</v>
      </c>
      <c r="X1425" s="39">
        <v>1</v>
      </c>
    </row>
    <row r="1426" spans="17:24" x14ac:dyDescent="0.2">
      <c r="Q1426" s="39">
        <v>1</v>
      </c>
      <c r="R1426" s="39">
        <v>0</v>
      </c>
      <c r="S1426" s="39">
        <v>1</v>
      </c>
      <c r="T1426" s="39">
        <v>4</v>
      </c>
      <c r="U1426" s="39">
        <v>6</v>
      </c>
      <c r="V1426" s="39">
        <v>4</v>
      </c>
      <c r="W1426" s="39">
        <v>6</v>
      </c>
      <c r="X1426" s="39">
        <v>1</v>
      </c>
    </row>
    <row r="1427" spans="17:24" x14ac:dyDescent="0.2">
      <c r="Q1427" s="39">
        <v>1</v>
      </c>
      <c r="R1427" s="39">
        <v>0</v>
      </c>
      <c r="S1427" s="39">
        <v>1</v>
      </c>
      <c r="T1427" s="39">
        <v>4</v>
      </c>
      <c r="U1427" s="39">
        <v>7</v>
      </c>
      <c r="V1427" s="39">
        <v>4</v>
      </c>
      <c r="W1427" s="39">
        <v>0</v>
      </c>
      <c r="X1427" s="39">
        <v>1</v>
      </c>
    </row>
    <row r="1428" spans="17:24" x14ac:dyDescent="0.2">
      <c r="Q1428" s="39">
        <v>1</v>
      </c>
      <c r="R1428" s="39">
        <v>0</v>
      </c>
      <c r="S1428" s="39">
        <v>1</v>
      </c>
      <c r="T1428" s="39">
        <v>4</v>
      </c>
      <c r="U1428" s="39">
        <v>7</v>
      </c>
      <c r="V1428" s="39">
        <v>4</v>
      </c>
      <c r="W1428" s="39">
        <v>1</v>
      </c>
      <c r="X1428" s="39">
        <v>1</v>
      </c>
    </row>
    <row r="1429" spans="17:24" x14ac:dyDescent="0.2">
      <c r="Q1429" s="39">
        <v>1</v>
      </c>
      <c r="R1429" s="39">
        <v>0</v>
      </c>
      <c r="S1429" s="39">
        <v>1</v>
      </c>
      <c r="T1429" s="39">
        <v>4</v>
      </c>
      <c r="U1429" s="39">
        <v>7</v>
      </c>
      <c r="V1429" s="39">
        <v>4</v>
      </c>
      <c r="W1429" s="39">
        <v>2</v>
      </c>
      <c r="X1429" s="39">
        <v>1</v>
      </c>
    </row>
    <row r="1430" spans="17:24" x14ac:dyDescent="0.2">
      <c r="Q1430" s="39">
        <v>1</v>
      </c>
      <c r="R1430" s="39">
        <v>0</v>
      </c>
      <c r="S1430" s="39">
        <v>1</v>
      </c>
      <c r="T1430" s="39">
        <v>4</v>
      </c>
      <c r="U1430" s="39">
        <v>7</v>
      </c>
      <c r="V1430" s="39">
        <v>4</v>
      </c>
      <c r="W1430" s="39">
        <v>3</v>
      </c>
      <c r="X1430" s="39">
        <v>1</v>
      </c>
    </row>
    <row r="1431" spans="17:24" x14ac:dyDescent="0.2">
      <c r="Q1431" s="39">
        <v>1</v>
      </c>
      <c r="R1431" s="39">
        <v>0</v>
      </c>
      <c r="S1431" s="39">
        <v>1</v>
      </c>
      <c r="T1431" s="39">
        <v>4</v>
      </c>
      <c r="U1431" s="39">
        <v>7</v>
      </c>
      <c r="V1431" s="39">
        <v>4</v>
      </c>
      <c r="W1431" s="39">
        <v>4</v>
      </c>
      <c r="X1431" s="39">
        <v>1</v>
      </c>
    </row>
    <row r="1432" spans="17:24" x14ac:dyDescent="0.2">
      <c r="Q1432" s="39">
        <v>1</v>
      </c>
      <c r="R1432" s="39">
        <v>0</v>
      </c>
      <c r="S1432" s="39">
        <v>1</v>
      </c>
      <c r="T1432" s="39">
        <v>4</v>
      </c>
      <c r="U1432" s="39">
        <v>7</v>
      </c>
      <c r="V1432" s="39">
        <v>4</v>
      </c>
      <c r="W1432" s="39">
        <v>5</v>
      </c>
      <c r="X1432" s="39">
        <v>1</v>
      </c>
    </row>
    <row r="1433" spans="17:24" x14ac:dyDescent="0.2">
      <c r="Q1433" s="39">
        <v>1</v>
      </c>
      <c r="R1433" s="39">
        <v>0</v>
      </c>
      <c r="S1433" s="39">
        <v>1</v>
      </c>
      <c r="T1433" s="39">
        <v>4</v>
      </c>
      <c r="U1433" s="39">
        <v>7</v>
      </c>
      <c r="V1433" s="39">
        <v>4</v>
      </c>
      <c r="W1433" s="39">
        <v>6</v>
      </c>
      <c r="X1433" s="39">
        <v>1</v>
      </c>
    </row>
    <row r="1434" spans="17:24" x14ac:dyDescent="0.2">
      <c r="Q1434" s="42">
        <v>1</v>
      </c>
      <c r="R1434" s="42">
        <v>0</v>
      </c>
      <c r="S1434" s="42">
        <v>1</v>
      </c>
      <c r="T1434" s="42">
        <v>4</v>
      </c>
      <c r="U1434" s="42">
        <v>7</v>
      </c>
      <c r="V1434" s="42">
        <v>4</v>
      </c>
      <c r="W1434" s="42">
        <v>7</v>
      </c>
      <c r="X1434" s="42">
        <v>1</v>
      </c>
    </row>
    <row r="1435" spans="17:24" x14ac:dyDescent="0.2">
      <c r="Q1435" s="39">
        <v>0</v>
      </c>
      <c r="R1435" s="39">
        <v>0</v>
      </c>
      <c r="S1435" s="39">
        <v>0</v>
      </c>
      <c r="T1435" s="39">
        <v>5</v>
      </c>
      <c r="U1435" s="39">
        <v>0</v>
      </c>
      <c r="V1435" s="39">
        <v>5</v>
      </c>
      <c r="W1435" s="39">
        <v>0</v>
      </c>
      <c r="X1435" s="39">
        <v>1</v>
      </c>
    </row>
    <row r="1436" spans="17:24" x14ac:dyDescent="0.2">
      <c r="Q1436" s="39">
        <v>0</v>
      </c>
      <c r="R1436" s="39">
        <v>0</v>
      </c>
      <c r="S1436" s="39">
        <v>0</v>
      </c>
      <c r="T1436" s="39">
        <v>5</v>
      </c>
      <c r="U1436" s="39">
        <v>1</v>
      </c>
      <c r="V1436" s="39">
        <v>5</v>
      </c>
      <c r="W1436" s="39">
        <v>0</v>
      </c>
      <c r="X1436" s="39">
        <v>1</v>
      </c>
    </row>
    <row r="1437" spans="17:24" x14ac:dyDescent="0.2">
      <c r="Q1437" s="39">
        <v>0</v>
      </c>
      <c r="R1437" s="39">
        <v>0</v>
      </c>
      <c r="S1437" s="39">
        <v>0</v>
      </c>
      <c r="T1437" s="39">
        <v>5</v>
      </c>
      <c r="U1437" s="39">
        <v>1</v>
      </c>
      <c r="V1437" s="39">
        <v>5</v>
      </c>
      <c r="W1437" s="39">
        <v>1</v>
      </c>
      <c r="X1437" s="39">
        <v>1</v>
      </c>
    </row>
    <row r="1438" spans="17:24" x14ac:dyDescent="0.2">
      <c r="Q1438" s="39">
        <v>0</v>
      </c>
      <c r="R1438" s="39">
        <v>0</v>
      </c>
      <c r="S1438" s="39">
        <v>0</v>
      </c>
      <c r="T1438" s="39">
        <v>5</v>
      </c>
      <c r="U1438" s="39">
        <v>2</v>
      </c>
      <c r="V1438" s="39">
        <v>5</v>
      </c>
      <c r="W1438" s="39">
        <v>0</v>
      </c>
      <c r="X1438" s="39">
        <v>1</v>
      </c>
    </row>
    <row r="1439" spans="17:24" x14ac:dyDescent="0.2">
      <c r="Q1439" s="39">
        <v>0</v>
      </c>
      <c r="R1439" s="39">
        <v>0</v>
      </c>
      <c r="S1439" s="39">
        <v>0</v>
      </c>
      <c r="T1439" s="39">
        <v>5</v>
      </c>
      <c r="U1439" s="39">
        <v>2</v>
      </c>
      <c r="V1439" s="39">
        <v>5</v>
      </c>
      <c r="W1439" s="39">
        <v>1</v>
      </c>
      <c r="X1439" s="39">
        <v>1</v>
      </c>
    </row>
    <row r="1440" spans="17:24" x14ac:dyDescent="0.2">
      <c r="Q1440" s="39">
        <v>0</v>
      </c>
      <c r="R1440" s="39">
        <v>0</v>
      </c>
      <c r="S1440" s="39">
        <v>0</v>
      </c>
      <c r="T1440" s="39">
        <v>5</v>
      </c>
      <c r="U1440" s="39">
        <v>2</v>
      </c>
      <c r="V1440" s="39">
        <v>5</v>
      </c>
      <c r="W1440" s="39">
        <v>2</v>
      </c>
      <c r="X1440" s="39">
        <v>1</v>
      </c>
    </row>
    <row r="1441" spans="17:24" x14ac:dyDescent="0.2">
      <c r="Q1441" s="39">
        <v>0</v>
      </c>
      <c r="R1441" s="39">
        <v>0</v>
      </c>
      <c r="S1441" s="39">
        <v>0</v>
      </c>
      <c r="T1441" s="39">
        <v>5</v>
      </c>
      <c r="U1441" s="39">
        <v>3</v>
      </c>
      <c r="V1441" s="39">
        <v>5</v>
      </c>
      <c r="W1441" s="39">
        <v>0</v>
      </c>
      <c r="X1441" s="39">
        <v>1</v>
      </c>
    </row>
    <row r="1442" spans="17:24" x14ac:dyDescent="0.2">
      <c r="Q1442" s="39">
        <v>0</v>
      </c>
      <c r="R1442" s="39">
        <v>0</v>
      </c>
      <c r="S1442" s="39">
        <v>0</v>
      </c>
      <c r="T1442" s="39">
        <v>5</v>
      </c>
      <c r="U1442" s="39">
        <v>3</v>
      </c>
      <c r="V1442" s="39">
        <v>5</v>
      </c>
      <c r="W1442" s="39">
        <v>1</v>
      </c>
      <c r="X1442" s="39">
        <v>1</v>
      </c>
    </row>
    <row r="1443" spans="17:24" x14ac:dyDescent="0.2">
      <c r="Q1443" s="39">
        <v>0</v>
      </c>
      <c r="R1443" s="39">
        <v>0</v>
      </c>
      <c r="S1443" s="39">
        <v>0</v>
      </c>
      <c r="T1443" s="39">
        <v>5</v>
      </c>
      <c r="U1443" s="39">
        <v>3</v>
      </c>
      <c r="V1443" s="39">
        <v>5</v>
      </c>
      <c r="W1443" s="39">
        <v>2</v>
      </c>
      <c r="X1443" s="39">
        <v>1</v>
      </c>
    </row>
    <row r="1444" spans="17:24" x14ac:dyDescent="0.2">
      <c r="Q1444" s="39">
        <v>0</v>
      </c>
      <c r="R1444" s="39">
        <v>0</v>
      </c>
      <c r="S1444" s="39">
        <v>0</v>
      </c>
      <c r="T1444" s="39">
        <v>5</v>
      </c>
      <c r="U1444" s="39">
        <v>3</v>
      </c>
      <c r="V1444" s="39">
        <v>5</v>
      </c>
      <c r="W1444" s="39">
        <v>3</v>
      </c>
      <c r="X1444" s="39">
        <v>1</v>
      </c>
    </row>
    <row r="1445" spans="17:24" x14ac:dyDescent="0.2">
      <c r="Q1445" s="39">
        <v>0</v>
      </c>
      <c r="R1445" s="39">
        <v>0</v>
      </c>
      <c r="S1445" s="39">
        <v>0</v>
      </c>
      <c r="T1445" s="39">
        <v>5</v>
      </c>
      <c r="U1445" s="39">
        <v>4</v>
      </c>
      <c r="V1445" s="39">
        <v>5</v>
      </c>
      <c r="W1445" s="39">
        <v>0</v>
      </c>
      <c r="X1445" s="39">
        <v>1</v>
      </c>
    </row>
    <row r="1446" spans="17:24" x14ac:dyDescent="0.2">
      <c r="Q1446" s="39">
        <v>0</v>
      </c>
      <c r="R1446" s="39">
        <v>0</v>
      </c>
      <c r="S1446" s="39">
        <v>0</v>
      </c>
      <c r="T1446" s="39">
        <v>5</v>
      </c>
      <c r="U1446" s="39">
        <v>4</v>
      </c>
      <c r="V1446" s="39">
        <v>5</v>
      </c>
      <c r="W1446" s="39">
        <v>1</v>
      </c>
      <c r="X1446" s="39">
        <v>1</v>
      </c>
    </row>
    <row r="1447" spans="17:24" x14ac:dyDescent="0.2">
      <c r="Q1447" s="39">
        <v>0</v>
      </c>
      <c r="R1447" s="39">
        <v>0</v>
      </c>
      <c r="S1447" s="39">
        <v>0</v>
      </c>
      <c r="T1447" s="39">
        <v>5</v>
      </c>
      <c r="U1447" s="39">
        <v>4</v>
      </c>
      <c r="V1447" s="39">
        <v>5</v>
      </c>
      <c r="W1447" s="39">
        <v>2</v>
      </c>
      <c r="X1447" s="39">
        <v>1</v>
      </c>
    </row>
    <row r="1448" spans="17:24" x14ac:dyDescent="0.2">
      <c r="Q1448" s="39">
        <v>0</v>
      </c>
      <c r="R1448" s="39">
        <v>0</v>
      </c>
      <c r="S1448" s="39">
        <v>0</v>
      </c>
      <c r="T1448" s="39">
        <v>5</v>
      </c>
      <c r="U1448" s="39">
        <v>4</v>
      </c>
      <c r="V1448" s="39">
        <v>5</v>
      </c>
      <c r="W1448" s="39">
        <v>3</v>
      </c>
      <c r="X1448" s="39">
        <v>1</v>
      </c>
    </row>
    <row r="1449" spans="17:24" x14ac:dyDescent="0.2">
      <c r="Q1449" s="39">
        <v>0</v>
      </c>
      <c r="R1449" s="39">
        <v>0</v>
      </c>
      <c r="S1449" s="39">
        <v>0</v>
      </c>
      <c r="T1449" s="39">
        <v>5</v>
      </c>
      <c r="U1449" s="39">
        <v>4</v>
      </c>
      <c r="V1449" s="39">
        <v>5</v>
      </c>
      <c r="W1449" s="39">
        <v>4</v>
      </c>
      <c r="X1449" s="39">
        <v>1</v>
      </c>
    </row>
    <row r="1450" spans="17:24" x14ac:dyDescent="0.2">
      <c r="Q1450" s="39">
        <v>0</v>
      </c>
      <c r="R1450" s="39">
        <v>0</v>
      </c>
      <c r="S1450" s="39">
        <v>0</v>
      </c>
      <c r="T1450" s="39">
        <v>5</v>
      </c>
      <c r="U1450" s="39">
        <v>5</v>
      </c>
      <c r="V1450" s="39">
        <v>5</v>
      </c>
      <c r="W1450" s="39">
        <v>0</v>
      </c>
      <c r="X1450" s="39">
        <v>1</v>
      </c>
    </row>
    <row r="1451" spans="17:24" x14ac:dyDescent="0.2">
      <c r="Q1451" s="39">
        <v>0</v>
      </c>
      <c r="R1451" s="39">
        <v>0</v>
      </c>
      <c r="S1451" s="39">
        <v>0</v>
      </c>
      <c r="T1451" s="39">
        <v>5</v>
      </c>
      <c r="U1451" s="39">
        <v>5</v>
      </c>
      <c r="V1451" s="39">
        <v>5</v>
      </c>
      <c r="W1451" s="39">
        <v>1</v>
      </c>
      <c r="X1451" s="39">
        <v>1</v>
      </c>
    </row>
    <row r="1452" spans="17:24" x14ac:dyDescent="0.2">
      <c r="Q1452" s="39">
        <v>0</v>
      </c>
      <c r="R1452" s="39">
        <v>0</v>
      </c>
      <c r="S1452" s="39">
        <v>0</v>
      </c>
      <c r="T1452" s="39">
        <v>5</v>
      </c>
      <c r="U1452" s="39">
        <v>5</v>
      </c>
      <c r="V1452" s="39">
        <v>5</v>
      </c>
      <c r="W1452" s="39">
        <v>2</v>
      </c>
      <c r="X1452" s="39">
        <v>1</v>
      </c>
    </row>
    <row r="1453" spans="17:24" x14ac:dyDescent="0.2">
      <c r="Q1453" s="39">
        <v>0</v>
      </c>
      <c r="R1453" s="39">
        <v>0</v>
      </c>
      <c r="S1453" s="39">
        <v>0</v>
      </c>
      <c r="T1453" s="39">
        <v>5</v>
      </c>
      <c r="U1453" s="39">
        <v>5</v>
      </c>
      <c r="V1453" s="39">
        <v>5</v>
      </c>
      <c r="W1453" s="39">
        <v>3</v>
      </c>
      <c r="X1453" s="39">
        <v>1</v>
      </c>
    </row>
    <row r="1454" spans="17:24" x14ac:dyDescent="0.2">
      <c r="Q1454" s="39">
        <v>0</v>
      </c>
      <c r="R1454" s="39">
        <v>0</v>
      </c>
      <c r="S1454" s="39">
        <v>0</v>
      </c>
      <c r="T1454" s="39">
        <v>5</v>
      </c>
      <c r="U1454" s="39">
        <v>5</v>
      </c>
      <c r="V1454" s="39">
        <v>5</v>
      </c>
      <c r="W1454" s="39">
        <v>4</v>
      </c>
      <c r="X1454" s="39">
        <v>1</v>
      </c>
    </row>
    <row r="1455" spans="17:24" x14ac:dyDescent="0.2">
      <c r="Q1455" s="39">
        <v>0</v>
      </c>
      <c r="R1455" s="39">
        <v>0</v>
      </c>
      <c r="S1455" s="39">
        <v>0</v>
      </c>
      <c r="T1455" s="39">
        <v>5</v>
      </c>
      <c r="U1455" s="39">
        <v>5</v>
      </c>
      <c r="V1455" s="39">
        <v>5</v>
      </c>
      <c r="W1455" s="39">
        <v>5</v>
      </c>
      <c r="X1455" s="39">
        <v>1</v>
      </c>
    </row>
    <row r="1456" spans="17:24" x14ac:dyDescent="0.2">
      <c r="Q1456" s="39">
        <v>0</v>
      </c>
      <c r="R1456" s="39">
        <v>0</v>
      </c>
      <c r="S1456" s="39">
        <v>0</v>
      </c>
      <c r="T1456" s="39">
        <v>5</v>
      </c>
      <c r="U1456" s="39">
        <v>6</v>
      </c>
      <c r="V1456" s="39">
        <v>5</v>
      </c>
      <c r="W1456" s="39">
        <v>0</v>
      </c>
      <c r="X1456" s="39">
        <v>1</v>
      </c>
    </row>
    <row r="1457" spans="17:24" x14ac:dyDescent="0.2">
      <c r="Q1457" s="39">
        <v>0</v>
      </c>
      <c r="R1457" s="39">
        <v>0</v>
      </c>
      <c r="S1457" s="39">
        <v>0</v>
      </c>
      <c r="T1457" s="39">
        <v>5</v>
      </c>
      <c r="U1457" s="39">
        <v>6</v>
      </c>
      <c r="V1457" s="39">
        <v>5</v>
      </c>
      <c r="W1457" s="39">
        <v>1</v>
      </c>
      <c r="X1457" s="39">
        <v>1</v>
      </c>
    </row>
    <row r="1458" spans="17:24" x14ac:dyDescent="0.2">
      <c r="Q1458" s="39">
        <v>0</v>
      </c>
      <c r="R1458" s="39">
        <v>0</v>
      </c>
      <c r="S1458" s="39">
        <v>0</v>
      </c>
      <c r="T1458" s="39">
        <v>5</v>
      </c>
      <c r="U1458" s="39">
        <v>6</v>
      </c>
      <c r="V1458" s="39">
        <v>5</v>
      </c>
      <c r="W1458" s="39">
        <v>2</v>
      </c>
      <c r="X1458" s="39">
        <v>1</v>
      </c>
    </row>
    <row r="1459" spans="17:24" x14ac:dyDescent="0.2">
      <c r="Q1459" s="39">
        <v>0</v>
      </c>
      <c r="R1459" s="39">
        <v>0</v>
      </c>
      <c r="S1459" s="39">
        <v>0</v>
      </c>
      <c r="T1459" s="39">
        <v>5</v>
      </c>
      <c r="U1459" s="39">
        <v>6</v>
      </c>
      <c r="V1459" s="39">
        <v>5</v>
      </c>
      <c r="W1459" s="39">
        <v>3</v>
      </c>
      <c r="X1459" s="39">
        <v>1</v>
      </c>
    </row>
    <row r="1460" spans="17:24" x14ac:dyDescent="0.2">
      <c r="Q1460" s="39">
        <v>0</v>
      </c>
      <c r="R1460" s="39">
        <v>0</v>
      </c>
      <c r="S1460" s="39">
        <v>0</v>
      </c>
      <c r="T1460" s="39">
        <v>5</v>
      </c>
      <c r="U1460" s="39">
        <v>6</v>
      </c>
      <c r="V1460" s="39">
        <v>5</v>
      </c>
      <c r="W1460" s="39">
        <v>4</v>
      </c>
      <c r="X1460" s="39">
        <v>1</v>
      </c>
    </row>
    <row r="1461" spans="17:24" x14ac:dyDescent="0.2">
      <c r="Q1461" s="39">
        <v>0</v>
      </c>
      <c r="R1461" s="39">
        <v>0</v>
      </c>
      <c r="S1461" s="39">
        <v>0</v>
      </c>
      <c r="T1461" s="39">
        <v>5</v>
      </c>
      <c r="U1461" s="39">
        <v>6</v>
      </c>
      <c r="V1461" s="39">
        <v>5</v>
      </c>
      <c r="W1461" s="39">
        <v>5</v>
      </c>
      <c r="X1461" s="39">
        <v>1</v>
      </c>
    </row>
    <row r="1462" spans="17:24" x14ac:dyDescent="0.2">
      <c r="Q1462" s="39">
        <v>0</v>
      </c>
      <c r="R1462" s="39">
        <v>0</v>
      </c>
      <c r="S1462" s="39">
        <v>0</v>
      </c>
      <c r="T1462" s="39">
        <v>5</v>
      </c>
      <c r="U1462" s="39">
        <v>6</v>
      </c>
      <c r="V1462" s="39">
        <v>5</v>
      </c>
      <c r="W1462" s="39">
        <v>6</v>
      </c>
      <c r="X1462" s="39">
        <v>1</v>
      </c>
    </row>
    <row r="1463" spans="17:24" x14ac:dyDescent="0.2">
      <c r="Q1463" s="39">
        <v>0</v>
      </c>
      <c r="R1463" s="39">
        <v>0</v>
      </c>
      <c r="S1463" s="39">
        <v>0</v>
      </c>
      <c r="T1463" s="39">
        <v>5</v>
      </c>
      <c r="U1463" s="39">
        <v>7</v>
      </c>
      <c r="V1463" s="39">
        <v>5</v>
      </c>
      <c r="W1463" s="39">
        <v>0</v>
      </c>
      <c r="X1463" s="39">
        <v>1</v>
      </c>
    </row>
    <row r="1464" spans="17:24" x14ac:dyDescent="0.2">
      <c r="Q1464" s="39">
        <v>0</v>
      </c>
      <c r="R1464" s="39">
        <v>0</v>
      </c>
      <c r="S1464" s="39">
        <v>0</v>
      </c>
      <c r="T1464" s="39">
        <v>5</v>
      </c>
      <c r="U1464" s="39">
        <v>7</v>
      </c>
      <c r="V1464" s="39">
        <v>5</v>
      </c>
      <c r="W1464" s="39">
        <v>1</v>
      </c>
      <c r="X1464" s="39">
        <v>1</v>
      </c>
    </row>
    <row r="1465" spans="17:24" x14ac:dyDescent="0.2">
      <c r="Q1465" s="39">
        <v>0</v>
      </c>
      <c r="R1465" s="39">
        <v>0</v>
      </c>
      <c r="S1465" s="39">
        <v>0</v>
      </c>
      <c r="T1465" s="39">
        <v>5</v>
      </c>
      <c r="U1465" s="39">
        <v>7</v>
      </c>
      <c r="V1465" s="39">
        <v>5</v>
      </c>
      <c r="W1465" s="39">
        <v>2</v>
      </c>
      <c r="X1465" s="39">
        <v>1</v>
      </c>
    </row>
    <row r="1466" spans="17:24" x14ac:dyDescent="0.2">
      <c r="Q1466" s="39">
        <v>0</v>
      </c>
      <c r="R1466" s="39">
        <v>0</v>
      </c>
      <c r="S1466" s="39">
        <v>0</v>
      </c>
      <c r="T1466" s="39">
        <v>5</v>
      </c>
      <c r="U1466" s="39">
        <v>7</v>
      </c>
      <c r="V1466" s="39">
        <v>5</v>
      </c>
      <c r="W1466" s="39">
        <v>3</v>
      </c>
      <c r="X1466" s="39">
        <v>1</v>
      </c>
    </row>
    <row r="1467" spans="17:24" x14ac:dyDescent="0.2">
      <c r="Q1467" s="39">
        <v>0</v>
      </c>
      <c r="R1467" s="39">
        <v>0</v>
      </c>
      <c r="S1467" s="39">
        <v>0</v>
      </c>
      <c r="T1467" s="39">
        <v>5</v>
      </c>
      <c r="U1467" s="39">
        <v>7</v>
      </c>
      <c r="V1467" s="39">
        <v>5</v>
      </c>
      <c r="W1467" s="39">
        <v>4</v>
      </c>
      <c r="X1467" s="39">
        <v>1</v>
      </c>
    </row>
    <row r="1468" spans="17:24" x14ac:dyDescent="0.2">
      <c r="Q1468" s="39">
        <v>0</v>
      </c>
      <c r="R1468" s="39">
        <v>0</v>
      </c>
      <c r="S1468" s="39">
        <v>0</v>
      </c>
      <c r="T1468" s="39">
        <v>5</v>
      </c>
      <c r="U1468" s="39">
        <v>7</v>
      </c>
      <c r="V1468" s="39">
        <v>5</v>
      </c>
      <c r="W1468" s="39">
        <v>5</v>
      </c>
      <c r="X1468" s="39">
        <v>1</v>
      </c>
    </row>
    <row r="1469" spans="17:24" x14ac:dyDescent="0.2">
      <c r="Q1469" s="39">
        <v>0</v>
      </c>
      <c r="R1469" s="39">
        <v>0</v>
      </c>
      <c r="S1469" s="39">
        <v>0</v>
      </c>
      <c r="T1469" s="39">
        <v>5</v>
      </c>
      <c r="U1469" s="39">
        <v>7</v>
      </c>
      <c r="V1469" s="39">
        <v>5</v>
      </c>
      <c r="W1469" s="39">
        <v>6</v>
      </c>
      <c r="X1469" s="39">
        <v>1</v>
      </c>
    </row>
    <row r="1470" spans="17:24" x14ac:dyDescent="0.2">
      <c r="Q1470" s="42">
        <v>0</v>
      </c>
      <c r="R1470" s="42">
        <v>0</v>
      </c>
      <c r="S1470" s="42">
        <v>0</v>
      </c>
      <c r="T1470" s="42">
        <v>5</v>
      </c>
      <c r="U1470" s="42">
        <v>7</v>
      </c>
      <c r="V1470" s="42">
        <v>5</v>
      </c>
      <c r="W1470" s="42">
        <v>7</v>
      </c>
      <c r="X1470" s="42">
        <v>1</v>
      </c>
    </row>
    <row r="1471" spans="17:24" x14ac:dyDescent="0.2">
      <c r="Q1471" s="39">
        <v>1</v>
      </c>
      <c r="R1471" s="39">
        <v>1</v>
      </c>
      <c r="S1471" s="39">
        <v>1</v>
      </c>
      <c r="T1471" s="39">
        <v>5</v>
      </c>
      <c r="U1471" s="39">
        <v>0</v>
      </c>
      <c r="V1471" s="39">
        <v>5</v>
      </c>
      <c r="W1471" s="39">
        <v>0</v>
      </c>
      <c r="X1471" s="39">
        <v>1</v>
      </c>
    </row>
    <row r="1472" spans="17:24" x14ac:dyDescent="0.2">
      <c r="Q1472" s="39">
        <v>1</v>
      </c>
      <c r="R1472" s="39">
        <v>1</v>
      </c>
      <c r="S1472" s="39">
        <v>1</v>
      </c>
      <c r="T1472" s="39">
        <v>5</v>
      </c>
      <c r="U1472" s="39">
        <v>1</v>
      </c>
      <c r="V1472" s="39">
        <v>5</v>
      </c>
      <c r="W1472" s="39">
        <v>0</v>
      </c>
      <c r="X1472" s="39">
        <v>1</v>
      </c>
    </row>
    <row r="1473" spans="17:24" x14ac:dyDescent="0.2">
      <c r="Q1473" s="39">
        <v>1</v>
      </c>
      <c r="R1473" s="39">
        <v>1</v>
      </c>
      <c r="S1473" s="39">
        <v>1</v>
      </c>
      <c r="T1473" s="39">
        <v>5</v>
      </c>
      <c r="U1473" s="39">
        <v>1</v>
      </c>
      <c r="V1473" s="39">
        <v>5</v>
      </c>
      <c r="W1473" s="39">
        <v>1</v>
      </c>
      <c r="X1473" s="39">
        <v>1</v>
      </c>
    </row>
    <row r="1474" spans="17:24" x14ac:dyDescent="0.2">
      <c r="Q1474" s="39">
        <v>1</v>
      </c>
      <c r="R1474" s="39">
        <v>1</v>
      </c>
      <c r="S1474" s="39">
        <v>1</v>
      </c>
      <c r="T1474" s="39">
        <v>5</v>
      </c>
      <c r="U1474" s="39">
        <v>2</v>
      </c>
      <c r="V1474" s="39">
        <v>5</v>
      </c>
      <c r="W1474" s="39">
        <v>0</v>
      </c>
      <c r="X1474" s="39">
        <v>1</v>
      </c>
    </row>
    <row r="1475" spans="17:24" x14ac:dyDescent="0.2">
      <c r="Q1475" s="39">
        <v>1</v>
      </c>
      <c r="R1475" s="39">
        <v>1</v>
      </c>
      <c r="S1475" s="39">
        <v>1</v>
      </c>
      <c r="T1475" s="39">
        <v>5</v>
      </c>
      <c r="U1475" s="39">
        <v>2</v>
      </c>
      <c r="V1475" s="39">
        <v>5</v>
      </c>
      <c r="W1475" s="39">
        <v>1</v>
      </c>
      <c r="X1475" s="39">
        <v>1</v>
      </c>
    </row>
    <row r="1476" spans="17:24" x14ac:dyDescent="0.2">
      <c r="Q1476" s="39">
        <v>1</v>
      </c>
      <c r="R1476" s="39">
        <v>1</v>
      </c>
      <c r="S1476" s="39">
        <v>1</v>
      </c>
      <c r="T1476" s="39">
        <v>5</v>
      </c>
      <c r="U1476" s="39">
        <v>2</v>
      </c>
      <c r="V1476" s="39">
        <v>5</v>
      </c>
      <c r="W1476" s="39">
        <v>2</v>
      </c>
      <c r="X1476" s="39">
        <v>1</v>
      </c>
    </row>
    <row r="1477" spans="17:24" x14ac:dyDescent="0.2">
      <c r="Q1477" s="39">
        <v>1</v>
      </c>
      <c r="R1477" s="39">
        <v>1</v>
      </c>
      <c r="S1477" s="39">
        <v>1</v>
      </c>
      <c r="T1477" s="39">
        <v>5</v>
      </c>
      <c r="U1477" s="39">
        <v>3</v>
      </c>
      <c r="V1477" s="39">
        <v>5</v>
      </c>
      <c r="W1477" s="39">
        <v>0</v>
      </c>
      <c r="X1477" s="39">
        <v>1</v>
      </c>
    </row>
    <row r="1478" spans="17:24" x14ac:dyDescent="0.2">
      <c r="Q1478" s="39">
        <v>1</v>
      </c>
      <c r="R1478" s="39">
        <v>1</v>
      </c>
      <c r="S1478" s="39">
        <v>1</v>
      </c>
      <c r="T1478" s="39">
        <v>5</v>
      </c>
      <c r="U1478" s="39">
        <v>3</v>
      </c>
      <c r="V1478" s="39">
        <v>5</v>
      </c>
      <c r="W1478" s="39">
        <v>1</v>
      </c>
      <c r="X1478" s="39">
        <v>1</v>
      </c>
    </row>
    <row r="1479" spans="17:24" x14ac:dyDescent="0.2">
      <c r="Q1479" s="39">
        <v>1</v>
      </c>
      <c r="R1479" s="39">
        <v>1</v>
      </c>
      <c r="S1479" s="39">
        <v>1</v>
      </c>
      <c r="T1479" s="39">
        <v>5</v>
      </c>
      <c r="U1479" s="39">
        <v>3</v>
      </c>
      <c r="V1479" s="39">
        <v>5</v>
      </c>
      <c r="W1479" s="39">
        <v>2</v>
      </c>
      <c r="X1479" s="39">
        <v>1</v>
      </c>
    </row>
    <row r="1480" spans="17:24" x14ac:dyDescent="0.2">
      <c r="Q1480" s="39">
        <v>1</v>
      </c>
      <c r="R1480" s="39">
        <v>1</v>
      </c>
      <c r="S1480" s="39">
        <v>1</v>
      </c>
      <c r="T1480" s="39">
        <v>5</v>
      </c>
      <c r="U1480" s="39">
        <v>3</v>
      </c>
      <c r="V1480" s="39">
        <v>5</v>
      </c>
      <c r="W1480" s="39">
        <v>3</v>
      </c>
      <c r="X1480" s="39">
        <v>1</v>
      </c>
    </row>
    <row r="1481" spans="17:24" x14ac:dyDescent="0.2">
      <c r="Q1481" s="39">
        <v>1</v>
      </c>
      <c r="R1481" s="39">
        <v>1</v>
      </c>
      <c r="S1481" s="39">
        <v>1</v>
      </c>
      <c r="T1481" s="39">
        <v>5</v>
      </c>
      <c r="U1481" s="39">
        <v>4</v>
      </c>
      <c r="V1481" s="39">
        <v>5</v>
      </c>
      <c r="W1481" s="39">
        <v>0</v>
      </c>
      <c r="X1481" s="39">
        <v>1</v>
      </c>
    </row>
    <row r="1482" spans="17:24" x14ac:dyDescent="0.2">
      <c r="Q1482" s="39">
        <v>1</v>
      </c>
      <c r="R1482" s="39">
        <v>1</v>
      </c>
      <c r="S1482" s="39">
        <v>1</v>
      </c>
      <c r="T1482" s="39">
        <v>5</v>
      </c>
      <c r="U1482" s="39">
        <v>4</v>
      </c>
      <c r="V1482" s="39">
        <v>5</v>
      </c>
      <c r="W1482" s="39">
        <v>1</v>
      </c>
      <c r="X1482" s="39">
        <v>1</v>
      </c>
    </row>
    <row r="1483" spans="17:24" x14ac:dyDescent="0.2">
      <c r="Q1483" s="39">
        <v>1</v>
      </c>
      <c r="R1483" s="39">
        <v>1</v>
      </c>
      <c r="S1483" s="39">
        <v>1</v>
      </c>
      <c r="T1483" s="39">
        <v>5</v>
      </c>
      <c r="U1483" s="39">
        <v>4</v>
      </c>
      <c r="V1483" s="39">
        <v>5</v>
      </c>
      <c r="W1483" s="39">
        <v>2</v>
      </c>
      <c r="X1483" s="39">
        <v>1</v>
      </c>
    </row>
    <row r="1484" spans="17:24" x14ac:dyDescent="0.2">
      <c r="Q1484" s="39">
        <v>1</v>
      </c>
      <c r="R1484" s="39">
        <v>1</v>
      </c>
      <c r="S1484" s="39">
        <v>1</v>
      </c>
      <c r="T1484" s="39">
        <v>5</v>
      </c>
      <c r="U1484" s="39">
        <v>4</v>
      </c>
      <c r="V1484" s="39">
        <v>5</v>
      </c>
      <c r="W1484" s="39">
        <v>3</v>
      </c>
      <c r="X1484" s="39">
        <v>1</v>
      </c>
    </row>
    <row r="1485" spans="17:24" x14ac:dyDescent="0.2">
      <c r="Q1485" s="39">
        <v>1</v>
      </c>
      <c r="R1485" s="39">
        <v>1</v>
      </c>
      <c r="S1485" s="39">
        <v>1</v>
      </c>
      <c r="T1485" s="39">
        <v>5</v>
      </c>
      <c r="U1485" s="39">
        <v>4</v>
      </c>
      <c r="V1485" s="39">
        <v>5</v>
      </c>
      <c r="W1485" s="39">
        <v>4</v>
      </c>
      <c r="X1485" s="39">
        <v>1</v>
      </c>
    </row>
    <row r="1486" spans="17:24" x14ac:dyDescent="0.2">
      <c r="Q1486" s="39">
        <v>1</v>
      </c>
      <c r="R1486" s="39">
        <v>1</v>
      </c>
      <c r="S1486" s="39">
        <v>1</v>
      </c>
      <c r="T1486" s="39">
        <v>5</v>
      </c>
      <c r="U1486" s="39">
        <v>5</v>
      </c>
      <c r="V1486" s="39">
        <v>5</v>
      </c>
      <c r="W1486" s="39">
        <v>0</v>
      </c>
      <c r="X1486" s="39">
        <v>1</v>
      </c>
    </row>
    <row r="1487" spans="17:24" x14ac:dyDescent="0.2">
      <c r="Q1487" s="39">
        <v>1</v>
      </c>
      <c r="R1487" s="39">
        <v>1</v>
      </c>
      <c r="S1487" s="39">
        <v>1</v>
      </c>
      <c r="T1487" s="39">
        <v>5</v>
      </c>
      <c r="U1487" s="39">
        <v>5</v>
      </c>
      <c r="V1487" s="39">
        <v>5</v>
      </c>
      <c r="W1487" s="39">
        <v>1</v>
      </c>
      <c r="X1487" s="39">
        <v>1</v>
      </c>
    </row>
    <row r="1488" spans="17:24" x14ac:dyDescent="0.2">
      <c r="Q1488" s="39">
        <v>1</v>
      </c>
      <c r="R1488" s="39">
        <v>1</v>
      </c>
      <c r="S1488" s="39">
        <v>1</v>
      </c>
      <c r="T1488" s="39">
        <v>5</v>
      </c>
      <c r="U1488" s="39">
        <v>5</v>
      </c>
      <c r="V1488" s="39">
        <v>5</v>
      </c>
      <c r="W1488" s="39">
        <v>2</v>
      </c>
      <c r="X1488" s="39">
        <v>1</v>
      </c>
    </row>
    <row r="1489" spans="17:24" x14ac:dyDescent="0.2">
      <c r="Q1489" s="39">
        <v>1</v>
      </c>
      <c r="R1489" s="39">
        <v>1</v>
      </c>
      <c r="S1489" s="39">
        <v>1</v>
      </c>
      <c r="T1489" s="39">
        <v>5</v>
      </c>
      <c r="U1489" s="39">
        <v>5</v>
      </c>
      <c r="V1489" s="39">
        <v>5</v>
      </c>
      <c r="W1489" s="39">
        <v>3</v>
      </c>
      <c r="X1489" s="39">
        <v>1</v>
      </c>
    </row>
    <row r="1490" spans="17:24" x14ac:dyDescent="0.2">
      <c r="Q1490" s="39">
        <v>1</v>
      </c>
      <c r="R1490" s="39">
        <v>1</v>
      </c>
      <c r="S1490" s="39">
        <v>1</v>
      </c>
      <c r="T1490" s="39">
        <v>5</v>
      </c>
      <c r="U1490" s="39">
        <v>5</v>
      </c>
      <c r="V1490" s="39">
        <v>5</v>
      </c>
      <c r="W1490" s="39">
        <v>4</v>
      </c>
      <c r="X1490" s="39">
        <v>1</v>
      </c>
    </row>
    <row r="1491" spans="17:24" x14ac:dyDescent="0.2">
      <c r="Q1491" s="39">
        <v>1</v>
      </c>
      <c r="R1491" s="39">
        <v>1</v>
      </c>
      <c r="S1491" s="39">
        <v>1</v>
      </c>
      <c r="T1491" s="39">
        <v>5</v>
      </c>
      <c r="U1491" s="39">
        <v>5</v>
      </c>
      <c r="V1491" s="39">
        <v>5</v>
      </c>
      <c r="W1491" s="39">
        <v>5</v>
      </c>
      <c r="X1491" s="39">
        <v>1</v>
      </c>
    </row>
    <row r="1492" spans="17:24" x14ac:dyDescent="0.2">
      <c r="Q1492" s="39">
        <v>1</v>
      </c>
      <c r="R1492" s="39">
        <v>1</v>
      </c>
      <c r="S1492" s="39">
        <v>1</v>
      </c>
      <c r="T1492" s="39">
        <v>5</v>
      </c>
      <c r="U1492" s="39">
        <v>6</v>
      </c>
      <c r="V1492" s="39">
        <v>5</v>
      </c>
      <c r="W1492" s="39">
        <v>0</v>
      </c>
      <c r="X1492" s="39">
        <v>1</v>
      </c>
    </row>
    <row r="1493" spans="17:24" x14ac:dyDescent="0.2">
      <c r="Q1493" s="39">
        <v>1</v>
      </c>
      <c r="R1493" s="39">
        <v>1</v>
      </c>
      <c r="S1493" s="39">
        <v>1</v>
      </c>
      <c r="T1493" s="39">
        <v>5</v>
      </c>
      <c r="U1493" s="39">
        <v>6</v>
      </c>
      <c r="V1493" s="39">
        <v>5</v>
      </c>
      <c r="W1493" s="39">
        <v>1</v>
      </c>
      <c r="X1493" s="39">
        <v>1</v>
      </c>
    </row>
    <row r="1494" spans="17:24" x14ac:dyDescent="0.2">
      <c r="Q1494" s="39">
        <v>1</v>
      </c>
      <c r="R1494" s="39">
        <v>1</v>
      </c>
      <c r="S1494" s="39">
        <v>1</v>
      </c>
      <c r="T1494" s="39">
        <v>5</v>
      </c>
      <c r="U1494" s="39">
        <v>6</v>
      </c>
      <c r="V1494" s="39">
        <v>5</v>
      </c>
      <c r="W1494" s="39">
        <v>2</v>
      </c>
      <c r="X1494" s="39">
        <v>1</v>
      </c>
    </row>
    <row r="1495" spans="17:24" x14ac:dyDescent="0.2">
      <c r="Q1495" s="39">
        <v>1</v>
      </c>
      <c r="R1495" s="39">
        <v>1</v>
      </c>
      <c r="S1495" s="39">
        <v>1</v>
      </c>
      <c r="T1495" s="39">
        <v>5</v>
      </c>
      <c r="U1495" s="39">
        <v>6</v>
      </c>
      <c r="V1495" s="39">
        <v>5</v>
      </c>
      <c r="W1495" s="39">
        <v>3</v>
      </c>
      <c r="X1495" s="39">
        <v>1</v>
      </c>
    </row>
    <row r="1496" spans="17:24" x14ac:dyDescent="0.2">
      <c r="Q1496" s="39">
        <v>1</v>
      </c>
      <c r="R1496" s="39">
        <v>1</v>
      </c>
      <c r="S1496" s="39">
        <v>1</v>
      </c>
      <c r="T1496" s="39">
        <v>5</v>
      </c>
      <c r="U1496" s="39">
        <v>6</v>
      </c>
      <c r="V1496" s="39">
        <v>5</v>
      </c>
      <c r="W1496" s="39">
        <v>4</v>
      </c>
      <c r="X1496" s="39">
        <v>1</v>
      </c>
    </row>
    <row r="1497" spans="17:24" x14ac:dyDescent="0.2">
      <c r="Q1497" s="39">
        <v>1</v>
      </c>
      <c r="R1497" s="39">
        <v>1</v>
      </c>
      <c r="S1497" s="39">
        <v>1</v>
      </c>
      <c r="T1497" s="39">
        <v>5</v>
      </c>
      <c r="U1497" s="39">
        <v>6</v>
      </c>
      <c r="V1497" s="39">
        <v>5</v>
      </c>
      <c r="W1497" s="39">
        <v>5</v>
      </c>
      <c r="X1497" s="39">
        <v>1</v>
      </c>
    </row>
    <row r="1498" spans="17:24" x14ac:dyDescent="0.2">
      <c r="Q1498" s="39">
        <v>1</v>
      </c>
      <c r="R1498" s="39">
        <v>1</v>
      </c>
      <c r="S1498" s="39">
        <v>1</v>
      </c>
      <c r="T1498" s="39">
        <v>5</v>
      </c>
      <c r="U1498" s="39">
        <v>6</v>
      </c>
      <c r="V1498" s="39">
        <v>5</v>
      </c>
      <c r="W1498" s="39">
        <v>6</v>
      </c>
      <c r="X1498" s="39">
        <v>1</v>
      </c>
    </row>
    <row r="1499" spans="17:24" x14ac:dyDescent="0.2">
      <c r="Q1499" s="39">
        <v>1</v>
      </c>
      <c r="R1499" s="39">
        <v>1</v>
      </c>
      <c r="S1499" s="39">
        <v>1</v>
      </c>
      <c r="T1499" s="39">
        <v>5</v>
      </c>
      <c r="U1499" s="39">
        <v>7</v>
      </c>
      <c r="V1499" s="39">
        <v>5</v>
      </c>
      <c r="W1499" s="39">
        <v>0</v>
      </c>
      <c r="X1499" s="39">
        <v>1</v>
      </c>
    </row>
    <row r="1500" spans="17:24" x14ac:dyDescent="0.2">
      <c r="Q1500" s="39">
        <v>1</v>
      </c>
      <c r="R1500" s="39">
        <v>1</v>
      </c>
      <c r="S1500" s="39">
        <v>1</v>
      </c>
      <c r="T1500" s="39">
        <v>5</v>
      </c>
      <c r="U1500" s="39">
        <v>7</v>
      </c>
      <c r="V1500" s="39">
        <v>5</v>
      </c>
      <c r="W1500" s="39">
        <v>1</v>
      </c>
      <c r="X1500" s="39">
        <v>1</v>
      </c>
    </row>
    <row r="1501" spans="17:24" x14ac:dyDescent="0.2">
      <c r="Q1501" s="39">
        <v>1</v>
      </c>
      <c r="R1501" s="39">
        <v>1</v>
      </c>
      <c r="S1501" s="39">
        <v>1</v>
      </c>
      <c r="T1501" s="39">
        <v>5</v>
      </c>
      <c r="U1501" s="39">
        <v>7</v>
      </c>
      <c r="V1501" s="39">
        <v>5</v>
      </c>
      <c r="W1501" s="39">
        <v>2</v>
      </c>
      <c r="X1501" s="39">
        <v>1</v>
      </c>
    </row>
    <row r="1502" spans="17:24" x14ac:dyDescent="0.2">
      <c r="Q1502" s="39">
        <v>1</v>
      </c>
      <c r="R1502" s="39">
        <v>1</v>
      </c>
      <c r="S1502" s="39">
        <v>1</v>
      </c>
      <c r="T1502" s="39">
        <v>5</v>
      </c>
      <c r="U1502" s="39">
        <v>7</v>
      </c>
      <c r="V1502" s="39">
        <v>5</v>
      </c>
      <c r="W1502" s="39">
        <v>3</v>
      </c>
      <c r="X1502" s="39">
        <v>1</v>
      </c>
    </row>
    <row r="1503" spans="17:24" x14ac:dyDescent="0.2">
      <c r="Q1503" s="39">
        <v>1</v>
      </c>
      <c r="R1503" s="39">
        <v>1</v>
      </c>
      <c r="S1503" s="39">
        <v>1</v>
      </c>
      <c r="T1503" s="39">
        <v>5</v>
      </c>
      <c r="U1503" s="39">
        <v>7</v>
      </c>
      <c r="V1503" s="39">
        <v>5</v>
      </c>
      <c r="W1503" s="39">
        <v>4</v>
      </c>
      <c r="X1503" s="39">
        <v>1</v>
      </c>
    </row>
    <row r="1504" spans="17:24" x14ac:dyDescent="0.2">
      <c r="Q1504" s="39">
        <v>1</v>
      </c>
      <c r="R1504" s="39">
        <v>1</v>
      </c>
      <c r="S1504" s="39">
        <v>1</v>
      </c>
      <c r="T1504" s="39">
        <v>5</v>
      </c>
      <c r="U1504" s="39">
        <v>7</v>
      </c>
      <c r="V1504" s="39">
        <v>5</v>
      </c>
      <c r="W1504" s="39">
        <v>5</v>
      </c>
      <c r="X1504" s="39">
        <v>1</v>
      </c>
    </row>
    <row r="1505" spans="17:24" x14ac:dyDescent="0.2">
      <c r="Q1505" s="39">
        <v>1</v>
      </c>
      <c r="R1505" s="39">
        <v>1</v>
      </c>
      <c r="S1505" s="39">
        <v>1</v>
      </c>
      <c r="T1505" s="39">
        <v>5</v>
      </c>
      <c r="U1505" s="39">
        <v>7</v>
      </c>
      <c r="V1505" s="39">
        <v>5</v>
      </c>
      <c r="W1505" s="39">
        <v>6</v>
      </c>
      <c r="X1505" s="39">
        <v>1</v>
      </c>
    </row>
    <row r="1506" spans="17:24" x14ac:dyDescent="0.2">
      <c r="Q1506" s="42">
        <v>1</v>
      </c>
      <c r="R1506" s="42">
        <v>1</v>
      </c>
      <c r="S1506" s="42">
        <v>1</v>
      </c>
      <c r="T1506" s="42">
        <v>5</v>
      </c>
      <c r="U1506" s="42">
        <v>7</v>
      </c>
      <c r="V1506" s="42">
        <v>5</v>
      </c>
      <c r="W1506" s="42">
        <v>7</v>
      </c>
      <c r="X1506" s="42">
        <v>1</v>
      </c>
    </row>
    <row r="1507" spans="17:24" x14ac:dyDescent="0.2">
      <c r="Q1507" s="39">
        <v>0</v>
      </c>
      <c r="R1507" s="39">
        <v>1</v>
      </c>
      <c r="S1507" s="39">
        <v>0</v>
      </c>
      <c r="T1507" s="39">
        <v>5</v>
      </c>
      <c r="U1507" s="39">
        <v>0</v>
      </c>
      <c r="V1507" s="39">
        <v>5</v>
      </c>
      <c r="W1507" s="39">
        <v>0</v>
      </c>
      <c r="X1507" s="39">
        <v>1</v>
      </c>
    </row>
    <row r="1508" spans="17:24" x14ac:dyDescent="0.2">
      <c r="Q1508" s="39">
        <v>0</v>
      </c>
      <c r="R1508" s="39">
        <v>1</v>
      </c>
      <c r="S1508" s="39">
        <v>0</v>
      </c>
      <c r="T1508" s="39">
        <v>5</v>
      </c>
      <c r="U1508" s="39">
        <v>1</v>
      </c>
      <c r="V1508" s="39">
        <v>5</v>
      </c>
      <c r="W1508" s="39">
        <v>0</v>
      </c>
      <c r="X1508" s="39">
        <v>1</v>
      </c>
    </row>
    <row r="1509" spans="17:24" x14ac:dyDescent="0.2">
      <c r="Q1509" s="39">
        <v>0</v>
      </c>
      <c r="R1509" s="39">
        <v>1</v>
      </c>
      <c r="S1509" s="39">
        <v>0</v>
      </c>
      <c r="T1509" s="39">
        <v>5</v>
      </c>
      <c r="U1509" s="39">
        <v>1</v>
      </c>
      <c r="V1509" s="39">
        <v>5</v>
      </c>
      <c r="W1509" s="39">
        <v>1</v>
      </c>
      <c r="X1509" s="39">
        <v>1</v>
      </c>
    </row>
    <row r="1510" spans="17:24" x14ac:dyDescent="0.2">
      <c r="Q1510" s="39">
        <v>0</v>
      </c>
      <c r="R1510" s="39">
        <v>1</v>
      </c>
      <c r="S1510" s="39">
        <v>0</v>
      </c>
      <c r="T1510" s="39">
        <v>5</v>
      </c>
      <c r="U1510" s="39">
        <v>2</v>
      </c>
      <c r="V1510" s="39">
        <v>5</v>
      </c>
      <c r="W1510" s="39">
        <v>0</v>
      </c>
      <c r="X1510" s="39">
        <v>1</v>
      </c>
    </row>
    <row r="1511" spans="17:24" x14ac:dyDescent="0.2">
      <c r="Q1511" s="39">
        <v>0</v>
      </c>
      <c r="R1511" s="39">
        <v>1</v>
      </c>
      <c r="S1511" s="39">
        <v>0</v>
      </c>
      <c r="T1511" s="39">
        <v>5</v>
      </c>
      <c r="U1511" s="39">
        <v>2</v>
      </c>
      <c r="V1511" s="39">
        <v>5</v>
      </c>
      <c r="W1511" s="39">
        <v>1</v>
      </c>
      <c r="X1511" s="39">
        <v>1</v>
      </c>
    </row>
    <row r="1512" spans="17:24" x14ac:dyDescent="0.2">
      <c r="Q1512" s="39">
        <v>0</v>
      </c>
      <c r="R1512" s="39">
        <v>1</v>
      </c>
      <c r="S1512" s="39">
        <v>0</v>
      </c>
      <c r="T1512" s="39">
        <v>5</v>
      </c>
      <c r="U1512" s="39">
        <v>2</v>
      </c>
      <c r="V1512" s="39">
        <v>5</v>
      </c>
      <c r="W1512" s="39">
        <v>2</v>
      </c>
      <c r="X1512" s="39">
        <v>1</v>
      </c>
    </row>
    <row r="1513" spans="17:24" x14ac:dyDescent="0.2">
      <c r="Q1513" s="39">
        <v>0</v>
      </c>
      <c r="R1513" s="39">
        <v>1</v>
      </c>
      <c r="S1513" s="39">
        <v>0</v>
      </c>
      <c r="T1513" s="39">
        <v>5</v>
      </c>
      <c r="U1513" s="39">
        <v>3</v>
      </c>
      <c r="V1513" s="39">
        <v>5</v>
      </c>
      <c r="W1513" s="39">
        <v>0</v>
      </c>
      <c r="X1513" s="39">
        <v>1</v>
      </c>
    </row>
    <row r="1514" spans="17:24" x14ac:dyDescent="0.2">
      <c r="Q1514" s="39">
        <v>0</v>
      </c>
      <c r="R1514" s="39">
        <v>1</v>
      </c>
      <c r="S1514" s="39">
        <v>0</v>
      </c>
      <c r="T1514" s="39">
        <v>5</v>
      </c>
      <c r="U1514" s="39">
        <v>3</v>
      </c>
      <c r="V1514" s="39">
        <v>5</v>
      </c>
      <c r="W1514" s="39">
        <v>1</v>
      </c>
      <c r="X1514" s="39">
        <v>1</v>
      </c>
    </row>
    <row r="1515" spans="17:24" x14ac:dyDescent="0.2">
      <c r="Q1515" s="39">
        <v>0</v>
      </c>
      <c r="R1515" s="39">
        <v>1</v>
      </c>
      <c r="S1515" s="39">
        <v>0</v>
      </c>
      <c r="T1515" s="39">
        <v>5</v>
      </c>
      <c r="U1515" s="39">
        <v>3</v>
      </c>
      <c r="V1515" s="39">
        <v>5</v>
      </c>
      <c r="W1515" s="39">
        <v>2</v>
      </c>
      <c r="X1515" s="39">
        <v>1</v>
      </c>
    </row>
    <row r="1516" spans="17:24" x14ac:dyDescent="0.2">
      <c r="Q1516" s="39">
        <v>0</v>
      </c>
      <c r="R1516" s="39">
        <v>1</v>
      </c>
      <c r="S1516" s="39">
        <v>0</v>
      </c>
      <c r="T1516" s="39">
        <v>5</v>
      </c>
      <c r="U1516" s="39">
        <v>3</v>
      </c>
      <c r="V1516" s="39">
        <v>5</v>
      </c>
      <c r="W1516" s="39">
        <v>3</v>
      </c>
      <c r="X1516" s="39">
        <v>1</v>
      </c>
    </row>
    <row r="1517" spans="17:24" x14ac:dyDescent="0.2">
      <c r="Q1517" s="39">
        <v>0</v>
      </c>
      <c r="R1517" s="39">
        <v>1</v>
      </c>
      <c r="S1517" s="39">
        <v>0</v>
      </c>
      <c r="T1517" s="39">
        <v>5</v>
      </c>
      <c r="U1517" s="39">
        <v>4</v>
      </c>
      <c r="V1517" s="39">
        <v>5</v>
      </c>
      <c r="W1517" s="39">
        <v>0</v>
      </c>
      <c r="X1517" s="39">
        <v>1</v>
      </c>
    </row>
    <row r="1518" spans="17:24" x14ac:dyDescent="0.2">
      <c r="Q1518" s="39">
        <v>0</v>
      </c>
      <c r="R1518" s="39">
        <v>1</v>
      </c>
      <c r="S1518" s="39">
        <v>0</v>
      </c>
      <c r="T1518" s="39">
        <v>5</v>
      </c>
      <c r="U1518" s="39">
        <v>4</v>
      </c>
      <c r="V1518" s="39">
        <v>5</v>
      </c>
      <c r="W1518" s="39">
        <v>1</v>
      </c>
      <c r="X1518" s="39">
        <v>1</v>
      </c>
    </row>
    <row r="1519" spans="17:24" x14ac:dyDescent="0.2">
      <c r="Q1519" s="39">
        <v>0</v>
      </c>
      <c r="R1519" s="39">
        <v>1</v>
      </c>
      <c r="S1519" s="39">
        <v>0</v>
      </c>
      <c r="T1519" s="39">
        <v>5</v>
      </c>
      <c r="U1519" s="39">
        <v>4</v>
      </c>
      <c r="V1519" s="39">
        <v>5</v>
      </c>
      <c r="W1519" s="39">
        <v>2</v>
      </c>
      <c r="X1519" s="39">
        <v>1</v>
      </c>
    </row>
    <row r="1520" spans="17:24" x14ac:dyDescent="0.2">
      <c r="Q1520" s="39">
        <v>0</v>
      </c>
      <c r="R1520" s="39">
        <v>1</v>
      </c>
      <c r="S1520" s="39">
        <v>0</v>
      </c>
      <c r="T1520" s="39">
        <v>5</v>
      </c>
      <c r="U1520" s="39">
        <v>4</v>
      </c>
      <c r="V1520" s="39">
        <v>5</v>
      </c>
      <c r="W1520" s="39">
        <v>3</v>
      </c>
      <c r="X1520" s="39">
        <v>1</v>
      </c>
    </row>
    <row r="1521" spans="17:24" x14ac:dyDescent="0.2">
      <c r="Q1521" s="39">
        <v>0</v>
      </c>
      <c r="R1521" s="39">
        <v>1</v>
      </c>
      <c r="S1521" s="39">
        <v>0</v>
      </c>
      <c r="T1521" s="39">
        <v>5</v>
      </c>
      <c r="U1521" s="39">
        <v>4</v>
      </c>
      <c r="V1521" s="39">
        <v>5</v>
      </c>
      <c r="W1521" s="39">
        <v>4</v>
      </c>
      <c r="X1521" s="39">
        <v>1</v>
      </c>
    </row>
    <row r="1522" spans="17:24" x14ac:dyDescent="0.2">
      <c r="Q1522" s="39">
        <v>0</v>
      </c>
      <c r="R1522" s="39">
        <v>1</v>
      </c>
      <c r="S1522" s="39">
        <v>0</v>
      </c>
      <c r="T1522" s="39">
        <v>5</v>
      </c>
      <c r="U1522" s="39">
        <v>5</v>
      </c>
      <c r="V1522" s="39">
        <v>5</v>
      </c>
      <c r="W1522" s="39">
        <v>0</v>
      </c>
      <c r="X1522" s="39">
        <v>1</v>
      </c>
    </row>
    <row r="1523" spans="17:24" x14ac:dyDescent="0.2">
      <c r="Q1523" s="39">
        <v>0</v>
      </c>
      <c r="R1523" s="39">
        <v>1</v>
      </c>
      <c r="S1523" s="39">
        <v>0</v>
      </c>
      <c r="T1523" s="39">
        <v>5</v>
      </c>
      <c r="U1523" s="39">
        <v>5</v>
      </c>
      <c r="V1523" s="39">
        <v>5</v>
      </c>
      <c r="W1523" s="39">
        <v>1</v>
      </c>
      <c r="X1523" s="39">
        <v>1</v>
      </c>
    </row>
    <row r="1524" spans="17:24" x14ac:dyDescent="0.2">
      <c r="Q1524" s="39">
        <v>0</v>
      </c>
      <c r="R1524" s="39">
        <v>1</v>
      </c>
      <c r="S1524" s="39">
        <v>0</v>
      </c>
      <c r="T1524" s="39">
        <v>5</v>
      </c>
      <c r="U1524" s="39">
        <v>5</v>
      </c>
      <c r="V1524" s="39">
        <v>5</v>
      </c>
      <c r="W1524" s="39">
        <v>2</v>
      </c>
      <c r="X1524" s="39">
        <v>1</v>
      </c>
    </row>
    <row r="1525" spans="17:24" x14ac:dyDescent="0.2">
      <c r="Q1525" s="39">
        <v>0</v>
      </c>
      <c r="R1525" s="39">
        <v>1</v>
      </c>
      <c r="S1525" s="39">
        <v>0</v>
      </c>
      <c r="T1525" s="39">
        <v>5</v>
      </c>
      <c r="U1525" s="39">
        <v>5</v>
      </c>
      <c r="V1525" s="39">
        <v>5</v>
      </c>
      <c r="W1525" s="39">
        <v>3</v>
      </c>
      <c r="X1525" s="39">
        <v>1</v>
      </c>
    </row>
    <row r="1526" spans="17:24" x14ac:dyDescent="0.2">
      <c r="Q1526" s="39">
        <v>0</v>
      </c>
      <c r="R1526" s="39">
        <v>1</v>
      </c>
      <c r="S1526" s="39">
        <v>0</v>
      </c>
      <c r="T1526" s="39">
        <v>5</v>
      </c>
      <c r="U1526" s="39">
        <v>5</v>
      </c>
      <c r="V1526" s="39">
        <v>5</v>
      </c>
      <c r="W1526" s="39">
        <v>4</v>
      </c>
      <c r="X1526" s="39">
        <v>1</v>
      </c>
    </row>
    <row r="1527" spans="17:24" x14ac:dyDescent="0.2">
      <c r="Q1527" s="39">
        <v>0</v>
      </c>
      <c r="R1527" s="39">
        <v>1</v>
      </c>
      <c r="S1527" s="39">
        <v>0</v>
      </c>
      <c r="T1527" s="39">
        <v>5</v>
      </c>
      <c r="U1527" s="39">
        <v>5</v>
      </c>
      <c r="V1527" s="39">
        <v>5</v>
      </c>
      <c r="W1527" s="39">
        <v>5</v>
      </c>
      <c r="X1527" s="39">
        <v>1</v>
      </c>
    </row>
    <row r="1528" spans="17:24" x14ac:dyDescent="0.2">
      <c r="Q1528" s="39">
        <v>0</v>
      </c>
      <c r="R1528" s="39">
        <v>1</v>
      </c>
      <c r="S1528" s="39">
        <v>0</v>
      </c>
      <c r="T1528" s="39">
        <v>5</v>
      </c>
      <c r="U1528" s="39">
        <v>6</v>
      </c>
      <c r="V1528" s="39">
        <v>5</v>
      </c>
      <c r="W1528" s="39">
        <v>0</v>
      </c>
      <c r="X1528" s="39">
        <v>1</v>
      </c>
    </row>
    <row r="1529" spans="17:24" x14ac:dyDescent="0.2">
      <c r="Q1529" s="39">
        <v>0</v>
      </c>
      <c r="R1529" s="39">
        <v>1</v>
      </c>
      <c r="S1529" s="39">
        <v>0</v>
      </c>
      <c r="T1529" s="39">
        <v>5</v>
      </c>
      <c r="U1529" s="39">
        <v>6</v>
      </c>
      <c r="V1529" s="39">
        <v>5</v>
      </c>
      <c r="W1529" s="39">
        <v>1</v>
      </c>
      <c r="X1529" s="39">
        <v>1</v>
      </c>
    </row>
    <row r="1530" spans="17:24" x14ac:dyDescent="0.2">
      <c r="Q1530" s="39">
        <v>0</v>
      </c>
      <c r="R1530" s="39">
        <v>1</v>
      </c>
      <c r="S1530" s="39">
        <v>0</v>
      </c>
      <c r="T1530" s="39">
        <v>5</v>
      </c>
      <c r="U1530" s="39">
        <v>6</v>
      </c>
      <c r="V1530" s="39">
        <v>5</v>
      </c>
      <c r="W1530" s="39">
        <v>2</v>
      </c>
      <c r="X1530" s="39">
        <v>1</v>
      </c>
    </row>
    <row r="1531" spans="17:24" x14ac:dyDescent="0.2">
      <c r="Q1531" s="39">
        <v>0</v>
      </c>
      <c r="R1531" s="39">
        <v>1</v>
      </c>
      <c r="S1531" s="39">
        <v>0</v>
      </c>
      <c r="T1531" s="39">
        <v>5</v>
      </c>
      <c r="U1531" s="39">
        <v>6</v>
      </c>
      <c r="V1531" s="39">
        <v>5</v>
      </c>
      <c r="W1531" s="39">
        <v>3</v>
      </c>
      <c r="X1531" s="39">
        <v>1</v>
      </c>
    </row>
    <row r="1532" spans="17:24" x14ac:dyDescent="0.2">
      <c r="Q1532" s="39">
        <v>0</v>
      </c>
      <c r="R1532" s="39">
        <v>1</v>
      </c>
      <c r="S1532" s="39">
        <v>0</v>
      </c>
      <c r="T1532" s="39">
        <v>5</v>
      </c>
      <c r="U1532" s="39">
        <v>6</v>
      </c>
      <c r="V1532" s="39">
        <v>5</v>
      </c>
      <c r="W1532" s="39">
        <v>4</v>
      </c>
      <c r="X1532" s="39">
        <v>1</v>
      </c>
    </row>
    <row r="1533" spans="17:24" x14ac:dyDescent="0.2">
      <c r="Q1533" s="39">
        <v>0</v>
      </c>
      <c r="R1533" s="39">
        <v>1</v>
      </c>
      <c r="S1533" s="39">
        <v>0</v>
      </c>
      <c r="T1533" s="39">
        <v>5</v>
      </c>
      <c r="U1533" s="39">
        <v>6</v>
      </c>
      <c r="V1533" s="39">
        <v>5</v>
      </c>
      <c r="W1533" s="39">
        <v>5</v>
      </c>
      <c r="X1533" s="39">
        <v>1</v>
      </c>
    </row>
    <row r="1534" spans="17:24" x14ac:dyDescent="0.2">
      <c r="Q1534" s="39">
        <v>0</v>
      </c>
      <c r="R1534" s="39">
        <v>1</v>
      </c>
      <c r="S1534" s="39">
        <v>0</v>
      </c>
      <c r="T1534" s="39">
        <v>5</v>
      </c>
      <c r="U1534" s="39">
        <v>6</v>
      </c>
      <c r="V1534" s="39">
        <v>5</v>
      </c>
      <c r="W1534" s="39">
        <v>6</v>
      </c>
      <c r="X1534" s="39">
        <v>1</v>
      </c>
    </row>
    <row r="1535" spans="17:24" x14ac:dyDescent="0.2">
      <c r="Q1535" s="39">
        <v>0</v>
      </c>
      <c r="R1535" s="39">
        <v>1</v>
      </c>
      <c r="S1535" s="39">
        <v>0</v>
      </c>
      <c r="T1535" s="39">
        <v>5</v>
      </c>
      <c r="U1535" s="39">
        <v>7</v>
      </c>
      <c r="V1535" s="39">
        <v>5</v>
      </c>
      <c r="W1535" s="39">
        <v>0</v>
      </c>
      <c r="X1535" s="39">
        <v>1</v>
      </c>
    </row>
    <row r="1536" spans="17:24" x14ac:dyDescent="0.2">
      <c r="Q1536" s="39">
        <v>0</v>
      </c>
      <c r="R1536" s="39">
        <v>1</v>
      </c>
      <c r="S1536" s="39">
        <v>0</v>
      </c>
      <c r="T1536" s="39">
        <v>5</v>
      </c>
      <c r="U1536" s="39">
        <v>7</v>
      </c>
      <c r="V1536" s="39">
        <v>5</v>
      </c>
      <c r="W1536" s="39">
        <v>1</v>
      </c>
      <c r="X1536" s="39">
        <v>1</v>
      </c>
    </row>
    <row r="1537" spans="17:24" x14ac:dyDescent="0.2">
      <c r="Q1537" s="39">
        <v>0</v>
      </c>
      <c r="R1537" s="39">
        <v>1</v>
      </c>
      <c r="S1537" s="39">
        <v>0</v>
      </c>
      <c r="T1537" s="39">
        <v>5</v>
      </c>
      <c r="U1537" s="39">
        <v>7</v>
      </c>
      <c r="V1537" s="39">
        <v>5</v>
      </c>
      <c r="W1537" s="39">
        <v>2</v>
      </c>
      <c r="X1537" s="39">
        <v>1</v>
      </c>
    </row>
    <row r="1538" spans="17:24" x14ac:dyDescent="0.2">
      <c r="Q1538" s="39">
        <v>0</v>
      </c>
      <c r="R1538" s="39">
        <v>1</v>
      </c>
      <c r="S1538" s="39">
        <v>0</v>
      </c>
      <c r="T1538" s="39">
        <v>5</v>
      </c>
      <c r="U1538" s="39">
        <v>7</v>
      </c>
      <c r="V1538" s="39">
        <v>5</v>
      </c>
      <c r="W1538" s="39">
        <v>3</v>
      </c>
      <c r="X1538" s="39">
        <v>1</v>
      </c>
    </row>
    <row r="1539" spans="17:24" x14ac:dyDescent="0.2">
      <c r="Q1539" s="39">
        <v>0</v>
      </c>
      <c r="R1539" s="39">
        <v>1</v>
      </c>
      <c r="S1539" s="39">
        <v>0</v>
      </c>
      <c r="T1539" s="39">
        <v>5</v>
      </c>
      <c r="U1539" s="39">
        <v>7</v>
      </c>
      <c r="V1539" s="39">
        <v>5</v>
      </c>
      <c r="W1539" s="39">
        <v>4</v>
      </c>
      <c r="X1539" s="39">
        <v>1</v>
      </c>
    </row>
    <row r="1540" spans="17:24" x14ac:dyDescent="0.2">
      <c r="Q1540" s="39">
        <v>0</v>
      </c>
      <c r="R1540" s="39">
        <v>1</v>
      </c>
      <c r="S1540" s="39">
        <v>0</v>
      </c>
      <c r="T1540" s="39">
        <v>5</v>
      </c>
      <c r="U1540" s="39">
        <v>7</v>
      </c>
      <c r="V1540" s="39">
        <v>5</v>
      </c>
      <c r="W1540" s="39">
        <v>5</v>
      </c>
      <c r="X1540" s="39">
        <v>1</v>
      </c>
    </row>
    <row r="1541" spans="17:24" x14ac:dyDescent="0.2">
      <c r="Q1541" s="39">
        <v>0</v>
      </c>
      <c r="R1541" s="39">
        <v>1</v>
      </c>
      <c r="S1541" s="39">
        <v>0</v>
      </c>
      <c r="T1541" s="39">
        <v>5</v>
      </c>
      <c r="U1541" s="39">
        <v>7</v>
      </c>
      <c r="V1541" s="39">
        <v>5</v>
      </c>
      <c r="W1541" s="39">
        <v>6</v>
      </c>
      <c r="X1541" s="39">
        <v>1</v>
      </c>
    </row>
    <row r="1542" spans="17:24" x14ac:dyDescent="0.2">
      <c r="Q1542" s="42">
        <v>0</v>
      </c>
      <c r="R1542" s="42">
        <v>1</v>
      </c>
      <c r="S1542" s="42">
        <v>0</v>
      </c>
      <c r="T1542" s="42">
        <v>5</v>
      </c>
      <c r="U1542" s="42">
        <v>7</v>
      </c>
      <c r="V1542" s="42">
        <v>5</v>
      </c>
      <c r="W1542" s="42">
        <v>7</v>
      </c>
      <c r="X1542" s="42">
        <v>1</v>
      </c>
    </row>
    <row r="1543" spans="17:24" x14ac:dyDescent="0.2">
      <c r="Q1543" s="39">
        <v>0</v>
      </c>
      <c r="R1543" s="39">
        <v>1</v>
      </c>
      <c r="S1543" s="39">
        <v>1</v>
      </c>
      <c r="T1543" s="39">
        <v>5</v>
      </c>
      <c r="U1543" s="39">
        <v>0</v>
      </c>
      <c r="V1543" s="39">
        <v>5</v>
      </c>
      <c r="W1543" s="39">
        <v>0</v>
      </c>
      <c r="X1543" s="39">
        <v>1</v>
      </c>
    </row>
    <row r="1544" spans="17:24" x14ac:dyDescent="0.2">
      <c r="Q1544" s="39">
        <v>0</v>
      </c>
      <c r="R1544" s="39">
        <v>1</v>
      </c>
      <c r="S1544" s="39">
        <v>1</v>
      </c>
      <c r="T1544" s="39">
        <v>5</v>
      </c>
      <c r="U1544" s="39">
        <v>1</v>
      </c>
      <c r="V1544" s="39">
        <v>5</v>
      </c>
      <c r="W1544" s="39">
        <v>0</v>
      </c>
      <c r="X1544" s="39">
        <v>1</v>
      </c>
    </row>
    <row r="1545" spans="17:24" x14ac:dyDescent="0.2">
      <c r="Q1545" s="39">
        <v>0</v>
      </c>
      <c r="R1545" s="39">
        <v>1</v>
      </c>
      <c r="S1545" s="39">
        <v>1</v>
      </c>
      <c r="T1545" s="39">
        <v>5</v>
      </c>
      <c r="U1545" s="39">
        <v>1</v>
      </c>
      <c r="V1545" s="39">
        <v>5</v>
      </c>
      <c r="W1545" s="39">
        <v>1</v>
      </c>
      <c r="X1545" s="39">
        <v>1</v>
      </c>
    </row>
    <row r="1546" spans="17:24" x14ac:dyDescent="0.2">
      <c r="Q1546" s="39">
        <v>0</v>
      </c>
      <c r="R1546" s="39">
        <v>1</v>
      </c>
      <c r="S1546" s="39">
        <v>1</v>
      </c>
      <c r="T1546" s="39">
        <v>5</v>
      </c>
      <c r="U1546" s="39">
        <v>2</v>
      </c>
      <c r="V1546" s="39">
        <v>5</v>
      </c>
      <c r="W1546" s="39">
        <v>0</v>
      </c>
      <c r="X1546" s="39">
        <v>1</v>
      </c>
    </row>
    <row r="1547" spans="17:24" x14ac:dyDescent="0.2">
      <c r="Q1547" s="39">
        <v>0</v>
      </c>
      <c r="R1547" s="39">
        <v>1</v>
      </c>
      <c r="S1547" s="39">
        <v>1</v>
      </c>
      <c r="T1547" s="39">
        <v>5</v>
      </c>
      <c r="U1547" s="39">
        <v>2</v>
      </c>
      <c r="V1547" s="39">
        <v>5</v>
      </c>
      <c r="W1547" s="39">
        <v>1</v>
      </c>
      <c r="X1547" s="39">
        <v>1</v>
      </c>
    </row>
    <row r="1548" spans="17:24" x14ac:dyDescent="0.2">
      <c r="Q1548" s="39">
        <v>0</v>
      </c>
      <c r="R1548" s="39">
        <v>1</v>
      </c>
      <c r="S1548" s="39">
        <v>1</v>
      </c>
      <c r="T1548" s="39">
        <v>5</v>
      </c>
      <c r="U1548" s="39">
        <v>2</v>
      </c>
      <c r="V1548" s="39">
        <v>5</v>
      </c>
      <c r="W1548" s="39">
        <v>2</v>
      </c>
      <c r="X1548" s="39">
        <v>1</v>
      </c>
    </row>
    <row r="1549" spans="17:24" x14ac:dyDescent="0.2">
      <c r="Q1549" s="39">
        <v>0</v>
      </c>
      <c r="R1549" s="39">
        <v>1</v>
      </c>
      <c r="S1549" s="39">
        <v>1</v>
      </c>
      <c r="T1549" s="39">
        <v>5</v>
      </c>
      <c r="U1549" s="39">
        <v>3</v>
      </c>
      <c r="V1549" s="39">
        <v>5</v>
      </c>
      <c r="W1549" s="39">
        <v>0</v>
      </c>
      <c r="X1549" s="39">
        <v>1</v>
      </c>
    </row>
    <row r="1550" spans="17:24" x14ac:dyDescent="0.2">
      <c r="Q1550" s="39">
        <v>0</v>
      </c>
      <c r="R1550" s="39">
        <v>1</v>
      </c>
      <c r="S1550" s="39">
        <v>1</v>
      </c>
      <c r="T1550" s="39">
        <v>5</v>
      </c>
      <c r="U1550" s="39">
        <v>3</v>
      </c>
      <c r="V1550" s="39">
        <v>5</v>
      </c>
      <c r="W1550" s="39">
        <v>1</v>
      </c>
      <c r="X1550" s="39">
        <v>1</v>
      </c>
    </row>
    <row r="1551" spans="17:24" x14ac:dyDescent="0.2">
      <c r="Q1551" s="39">
        <v>0</v>
      </c>
      <c r="R1551" s="39">
        <v>1</v>
      </c>
      <c r="S1551" s="39">
        <v>1</v>
      </c>
      <c r="T1551" s="39">
        <v>5</v>
      </c>
      <c r="U1551" s="39">
        <v>3</v>
      </c>
      <c r="V1551" s="39">
        <v>5</v>
      </c>
      <c r="W1551" s="39">
        <v>2</v>
      </c>
      <c r="X1551" s="39">
        <v>1</v>
      </c>
    </row>
    <row r="1552" spans="17:24" x14ac:dyDescent="0.2">
      <c r="Q1552" s="39">
        <v>0</v>
      </c>
      <c r="R1552" s="39">
        <v>1</v>
      </c>
      <c r="S1552" s="39">
        <v>1</v>
      </c>
      <c r="T1552" s="39">
        <v>5</v>
      </c>
      <c r="U1552" s="39">
        <v>3</v>
      </c>
      <c r="V1552" s="39">
        <v>5</v>
      </c>
      <c r="W1552" s="39">
        <v>3</v>
      </c>
      <c r="X1552" s="39">
        <v>1</v>
      </c>
    </row>
    <row r="1553" spans="17:24" x14ac:dyDescent="0.2">
      <c r="Q1553" s="39">
        <v>0</v>
      </c>
      <c r="R1553" s="39">
        <v>1</v>
      </c>
      <c r="S1553" s="39">
        <v>1</v>
      </c>
      <c r="T1553" s="39">
        <v>5</v>
      </c>
      <c r="U1553" s="39">
        <v>4</v>
      </c>
      <c r="V1553" s="39">
        <v>5</v>
      </c>
      <c r="W1553" s="39">
        <v>0</v>
      </c>
      <c r="X1553" s="39">
        <v>1</v>
      </c>
    </row>
    <row r="1554" spans="17:24" x14ac:dyDescent="0.2">
      <c r="Q1554" s="39">
        <v>0</v>
      </c>
      <c r="R1554" s="39">
        <v>1</v>
      </c>
      <c r="S1554" s="39">
        <v>1</v>
      </c>
      <c r="T1554" s="39">
        <v>5</v>
      </c>
      <c r="U1554" s="39">
        <v>4</v>
      </c>
      <c r="V1554" s="39">
        <v>5</v>
      </c>
      <c r="W1554" s="39">
        <v>1</v>
      </c>
      <c r="X1554" s="39">
        <v>1</v>
      </c>
    </row>
    <row r="1555" spans="17:24" x14ac:dyDescent="0.2">
      <c r="Q1555" s="39">
        <v>0</v>
      </c>
      <c r="R1555" s="39">
        <v>1</v>
      </c>
      <c r="S1555" s="39">
        <v>1</v>
      </c>
      <c r="T1555" s="39">
        <v>5</v>
      </c>
      <c r="U1555" s="39">
        <v>4</v>
      </c>
      <c r="V1555" s="39">
        <v>5</v>
      </c>
      <c r="W1555" s="39">
        <v>2</v>
      </c>
      <c r="X1555" s="39">
        <v>1</v>
      </c>
    </row>
    <row r="1556" spans="17:24" x14ac:dyDescent="0.2">
      <c r="Q1556" s="39">
        <v>0</v>
      </c>
      <c r="R1556" s="39">
        <v>1</v>
      </c>
      <c r="S1556" s="39">
        <v>1</v>
      </c>
      <c r="T1556" s="39">
        <v>5</v>
      </c>
      <c r="U1556" s="39">
        <v>4</v>
      </c>
      <c r="V1556" s="39">
        <v>5</v>
      </c>
      <c r="W1556" s="39">
        <v>3</v>
      </c>
      <c r="X1556" s="39">
        <v>1</v>
      </c>
    </row>
    <row r="1557" spans="17:24" x14ac:dyDescent="0.2">
      <c r="Q1557" s="39">
        <v>0</v>
      </c>
      <c r="R1557" s="39">
        <v>1</v>
      </c>
      <c r="S1557" s="39">
        <v>1</v>
      </c>
      <c r="T1557" s="39">
        <v>5</v>
      </c>
      <c r="U1557" s="39">
        <v>4</v>
      </c>
      <c r="V1557" s="39">
        <v>5</v>
      </c>
      <c r="W1557" s="39">
        <v>4</v>
      </c>
      <c r="X1557" s="39">
        <v>1</v>
      </c>
    </row>
    <row r="1558" spans="17:24" x14ac:dyDescent="0.2">
      <c r="Q1558" s="39">
        <v>0</v>
      </c>
      <c r="R1558" s="39">
        <v>1</v>
      </c>
      <c r="S1558" s="39">
        <v>1</v>
      </c>
      <c r="T1558" s="39">
        <v>5</v>
      </c>
      <c r="U1558" s="39">
        <v>5</v>
      </c>
      <c r="V1558" s="39">
        <v>5</v>
      </c>
      <c r="W1558" s="39">
        <v>0</v>
      </c>
      <c r="X1558" s="39">
        <v>1</v>
      </c>
    </row>
    <row r="1559" spans="17:24" x14ac:dyDescent="0.2">
      <c r="Q1559" s="39">
        <v>0</v>
      </c>
      <c r="R1559" s="39">
        <v>1</v>
      </c>
      <c r="S1559" s="39">
        <v>1</v>
      </c>
      <c r="T1559" s="39">
        <v>5</v>
      </c>
      <c r="U1559" s="39">
        <v>5</v>
      </c>
      <c r="V1559" s="39">
        <v>5</v>
      </c>
      <c r="W1559" s="39">
        <v>1</v>
      </c>
      <c r="X1559" s="39">
        <v>1</v>
      </c>
    </row>
    <row r="1560" spans="17:24" x14ac:dyDescent="0.2">
      <c r="Q1560" s="39">
        <v>0</v>
      </c>
      <c r="R1560" s="39">
        <v>1</v>
      </c>
      <c r="S1560" s="39">
        <v>1</v>
      </c>
      <c r="T1560" s="39">
        <v>5</v>
      </c>
      <c r="U1560" s="39">
        <v>5</v>
      </c>
      <c r="V1560" s="39">
        <v>5</v>
      </c>
      <c r="W1560" s="39">
        <v>2</v>
      </c>
      <c r="X1560" s="39">
        <v>1</v>
      </c>
    </row>
    <row r="1561" spans="17:24" x14ac:dyDescent="0.2">
      <c r="Q1561" s="39">
        <v>0</v>
      </c>
      <c r="R1561" s="39">
        <v>1</v>
      </c>
      <c r="S1561" s="39">
        <v>1</v>
      </c>
      <c r="T1561" s="39">
        <v>5</v>
      </c>
      <c r="U1561" s="39">
        <v>5</v>
      </c>
      <c r="V1561" s="39">
        <v>5</v>
      </c>
      <c r="W1561" s="39">
        <v>3</v>
      </c>
      <c r="X1561" s="39">
        <v>1</v>
      </c>
    </row>
    <row r="1562" spans="17:24" x14ac:dyDescent="0.2">
      <c r="Q1562" s="39">
        <v>0</v>
      </c>
      <c r="R1562" s="39">
        <v>1</v>
      </c>
      <c r="S1562" s="39">
        <v>1</v>
      </c>
      <c r="T1562" s="39">
        <v>5</v>
      </c>
      <c r="U1562" s="39">
        <v>5</v>
      </c>
      <c r="V1562" s="39">
        <v>5</v>
      </c>
      <c r="W1562" s="39">
        <v>4</v>
      </c>
      <c r="X1562" s="39">
        <v>1</v>
      </c>
    </row>
    <row r="1563" spans="17:24" x14ac:dyDescent="0.2">
      <c r="Q1563" s="39">
        <v>0</v>
      </c>
      <c r="R1563" s="39">
        <v>1</v>
      </c>
      <c r="S1563" s="39">
        <v>1</v>
      </c>
      <c r="T1563" s="39">
        <v>5</v>
      </c>
      <c r="U1563" s="39">
        <v>5</v>
      </c>
      <c r="V1563" s="39">
        <v>5</v>
      </c>
      <c r="W1563" s="39">
        <v>5</v>
      </c>
      <c r="X1563" s="39">
        <v>1</v>
      </c>
    </row>
    <row r="1564" spans="17:24" x14ac:dyDescent="0.2">
      <c r="Q1564" s="39">
        <v>0</v>
      </c>
      <c r="R1564" s="39">
        <v>1</v>
      </c>
      <c r="S1564" s="39">
        <v>1</v>
      </c>
      <c r="T1564" s="39">
        <v>5</v>
      </c>
      <c r="U1564" s="39">
        <v>6</v>
      </c>
      <c r="V1564" s="39">
        <v>5</v>
      </c>
      <c r="W1564" s="39">
        <v>0</v>
      </c>
      <c r="X1564" s="39">
        <v>1</v>
      </c>
    </row>
    <row r="1565" spans="17:24" x14ac:dyDescent="0.2">
      <c r="Q1565" s="39">
        <v>0</v>
      </c>
      <c r="R1565" s="39">
        <v>1</v>
      </c>
      <c r="S1565" s="39">
        <v>1</v>
      </c>
      <c r="T1565" s="39">
        <v>5</v>
      </c>
      <c r="U1565" s="39">
        <v>6</v>
      </c>
      <c r="V1565" s="39">
        <v>5</v>
      </c>
      <c r="W1565" s="39">
        <v>1</v>
      </c>
      <c r="X1565" s="39">
        <v>1</v>
      </c>
    </row>
    <row r="1566" spans="17:24" x14ac:dyDescent="0.2">
      <c r="Q1566" s="39">
        <v>0</v>
      </c>
      <c r="R1566" s="39">
        <v>1</v>
      </c>
      <c r="S1566" s="39">
        <v>1</v>
      </c>
      <c r="T1566" s="39">
        <v>5</v>
      </c>
      <c r="U1566" s="39">
        <v>6</v>
      </c>
      <c r="V1566" s="39">
        <v>5</v>
      </c>
      <c r="W1566" s="39">
        <v>2</v>
      </c>
      <c r="X1566" s="39">
        <v>1</v>
      </c>
    </row>
    <row r="1567" spans="17:24" x14ac:dyDescent="0.2">
      <c r="Q1567" s="39">
        <v>0</v>
      </c>
      <c r="R1567" s="39">
        <v>1</v>
      </c>
      <c r="S1567" s="39">
        <v>1</v>
      </c>
      <c r="T1567" s="39">
        <v>5</v>
      </c>
      <c r="U1567" s="39">
        <v>6</v>
      </c>
      <c r="V1567" s="39">
        <v>5</v>
      </c>
      <c r="W1567" s="39">
        <v>3</v>
      </c>
      <c r="X1567" s="39">
        <v>1</v>
      </c>
    </row>
    <row r="1568" spans="17:24" x14ac:dyDescent="0.2">
      <c r="Q1568" s="39">
        <v>0</v>
      </c>
      <c r="R1568" s="39">
        <v>1</v>
      </c>
      <c r="S1568" s="39">
        <v>1</v>
      </c>
      <c r="T1568" s="39">
        <v>5</v>
      </c>
      <c r="U1568" s="39">
        <v>6</v>
      </c>
      <c r="V1568" s="39">
        <v>5</v>
      </c>
      <c r="W1568" s="39">
        <v>4</v>
      </c>
      <c r="X1568" s="39">
        <v>1</v>
      </c>
    </row>
    <row r="1569" spans="17:24" x14ac:dyDescent="0.2">
      <c r="Q1569" s="39">
        <v>0</v>
      </c>
      <c r="R1569" s="39">
        <v>1</v>
      </c>
      <c r="S1569" s="39">
        <v>1</v>
      </c>
      <c r="T1569" s="39">
        <v>5</v>
      </c>
      <c r="U1569" s="39">
        <v>6</v>
      </c>
      <c r="V1569" s="39">
        <v>5</v>
      </c>
      <c r="W1569" s="39">
        <v>5</v>
      </c>
      <c r="X1569" s="39">
        <v>1</v>
      </c>
    </row>
    <row r="1570" spans="17:24" x14ac:dyDescent="0.2">
      <c r="Q1570" s="39">
        <v>0</v>
      </c>
      <c r="R1570" s="39">
        <v>1</v>
      </c>
      <c r="S1570" s="39">
        <v>1</v>
      </c>
      <c r="T1570" s="39">
        <v>5</v>
      </c>
      <c r="U1570" s="39">
        <v>6</v>
      </c>
      <c r="V1570" s="39">
        <v>5</v>
      </c>
      <c r="W1570" s="39">
        <v>6</v>
      </c>
      <c r="X1570" s="39">
        <v>1</v>
      </c>
    </row>
    <row r="1571" spans="17:24" x14ac:dyDescent="0.2">
      <c r="Q1571" s="39">
        <v>0</v>
      </c>
      <c r="R1571" s="39">
        <v>1</v>
      </c>
      <c r="S1571" s="39">
        <v>1</v>
      </c>
      <c r="T1571" s="39">
        <v>5</v>
      </c>
      <c r="U1571" s="39">
        <v>7</v>
      </c>
      <c r="V1571" s="39">
        <v>5</v>
      </c>
      <c r="W1571" s="39">
        <v>0</v>
      </c>
      <c r="X1571" s="39">
        <v>1</v>
      </c>
    </row>
    <row r="1572" spans="17:24" x14ac:dyDescent="0.2">
      <c r="Q1572" s="39">
        <v>0</v>
      </c>
      <c r="R1572" s="39">
        <v>1</v>
      </c>
      <c r="S1572" s="39">
        <v>1</v>
      </c>
      <c r="T1572" s="39">
        <v>5</v>
      </c>
      <c r="U1572" s="39">
        <v>7</v>
      </c>
      <c r="V1572" s="39">
        <v>5</v>
      </c>
      <c r="W1572" s="39">
        <v>1</v>
      </c>
      <c r="X1572" s="39">
        <v>1</v>
      </c>
    </row>
    <row r="1573" spans="17:24" x14ac:dyDescent="0.2">
      <c r="Q1573" s="39">
        <v>0</v>
      </c>
      <c r="R1573" s="39">
        <v>1</v>
      </c>
      <c r="S1573" s="39">
        <v>1</v>
      </c>
      <c r="T1573" s="39">
        <v>5</v>
      </c>
      <c r="U1573" s="39">
        <v>7</v>
      </c>
      <c r="V1573" s="39">
        <v>5</v>
      </c>
      <c r="W1573" s="39">
        <v>2</v>
      </c>
      <c r="X1573" s="39">
        <v>1</v>
      </c>
    </row>
    <row r="1574" spans="17:24" x14ac:dyDescent="0.2">
      <c r="Q1574" s="39">
        <v>0</v>
      </c>
      <c r="R1574" s="39">
        <v>1</v>
      </c>
      <c r="S1574" s="39">
        <v>1</v>
      </c>
      <c r="T1574" s="39">
        <v>5</v>
      </c>
      <c r="U1574" s="39">
        <v>7</v>
      </c>
      <c r="V1574" s="39">
        <v>5</v>
      </c>
      <c r="W1574" s="39">
        <v>3</v>
      </c>
      <c r="X1574" s="39">
        <v>1</v>
      </c>
    </row>
    <row r="1575" spans="17:24" x14ac:dyDescent="0.2">
      <c r="Q1575" s="39">
        <v>0</v>
      </c>
      <c r="R1575" s="39">
        <v>1</v>
      </c>
      <c r="S1575" s="39">
        <v>1</v>
      </c>
      <c r="T1575" s="39">
        <v>5</v>
      </c>
      <c r="U1575" s="39">
        <v>7</v>
      </c>
      <c r="V1575" s="39">
        <v>5</v>
      </c>
      <c r="W1575" s="39">
        <v>4</v>
      </c>
      <c r="X1575" s="39">
        <v>1</v>
      </c>
    </row>
    <row r="1576" spans="17:24" x14ac:dyDescent="0.2">
      <c r="Q1576" s="39">
        <v>0</v>
      </c>
      <c r="R1576" s="39">
        <v>1</v>
      </c>
      <c r="S1576" s="39">
        <v>1</v>
      </c>
      <c r="T1576" s="39">
        <v>5</v>
      </c>
      <c r="U1576" s="39">
        <v>7</v>
      </c>
      <c r="V1576" s="39">
        <v>5</v>
      </c>
      <c r="W1576" s="39">
        <v>5</v>
      </c>
      <c r="X1576" s="39">
        <v>1</v>
      </c>
    </row>
    <row r="1577" spans="17:24" x14ac:dyDescent="0.2">
      <c r="Q1577" s="39">
        <v>0</v>
      </c>
      <c r="R1577" s="39">
        <v>1</v>
      </c>
      <c r="S1577" s="39">
        <v>1</v>
      </c>
      <c r="T1577" s="39">
        <v>5</v>
      </c>
      <c r="U1577" s="39">
        <v>7</v>
      </c>
      <c r="V1577" s="39">
        <v>5</v>
      </c>
      <c r="W1577" s="39">
        <v>6</v>
      </c>
      <c r="X1577" s="39">
        <v>1</v>
      </c>
    </row>
    <row r="1578" spans="17:24" x14ac:dyDescent="0.2">
      <c r="Q1578" s="42">
        <v>0</v>
      </c>
      <c r="R1578" s="42">
        <v>1</v>
      </c>
      <c r="S1578" s="42">
        <v>1</v>
      </c>
      <c r="T1578" s="42">
        <v>5</v>
      </c>
      <c r="U1578" s="42">
        <v>7</v>
      </c>
      <c r="V1578" s="42">
        <v>5</v>
      </c>
      <c r="W1578" s="42">
        <v>7</v>
      </c>
      <c r="X1578" s="42">
        <v>1</v>
      </c>
    </row>
    <row r="1579" spans="17:24" x14ac:dyDescent="0.2">
      <c r="Q1579" s="39">
        <v>1</v>
      </c>
      <c r="R1579" s="39">
        <v>0</v>
      </c>
      <c r="S1579" s="39">
        <v>0</v>
      </c>
      <c r="T1579" s="39">
        <v>5</v>
      </c>
      <c r="U1579" s="39">
        <v>0</v>
      </c>
      <c r="V1579" s="39">
        <v>5</v>
      </c>
      <c r="W1579" s="39">
        <v>0</v>
      </c>
      <c r="X1579" s="39">
        <v>1</v>
      </c>
    </row>
    <row r="1580" spans="17:24" x14ac:dyDescent="0.2">
      <c r="Q1580" s="39">
        <v>1</v>
      </c>
      <c r="R1580" s="39">
        <v>0</v>
      </c>
      <c r="S1580" s="39">
        <v>0</v>
      </c>
      <c r="T1580" s="39">
        <v>5</v>
      </c>
      <c r="U1580" s="39">
        <v>1</v>
      </c>
      <c r="V1580" s="39">
        <v>5</v>
      </c>
      <c r="W1580" s="39">
        <v>0</v>
      </c>
      <c r="X1580" s="39">
        <v>1</v>
      </c>
    </row>
    <row r="1581" spans="17:24" x14ac:dyDescent="0.2">
      <c r="Q1581" s="39">
        <v>1</v>
      </c>
      <c r="R1581" s="39">
        <v>0</v>
      </c>
      <c r="S1581" s="39">
        <v>0</v>
      </c>
      <c r="T1581" s="39">
        <v>5</v>
      </c>
      <c r="U1581" s="39">
        <v>1</v>
      </c>
      <c r="V1581" s="39">
        <v>5</v>
      </c>
      <c r="W1581" s="39">
        <v>1</v>
      </c>
      <c r="X1581" s="39">
        <v>1</v>
      </c>
    </row>
    <row r="1582" spans="17:24" x14ac:dyDescent="0.2">
      <c r="Q1582" s="39">
        <v>1</v>
      </c>
      <c r="R1582" s="39">
        <v>0</v>
      </c>
      <c r="S1582" s="39">
        <v>0</v>
      </c>
      <c r="T1582" s="39">
        <v>5</v>
      </c>
      <c r="U1582" s="39">
        <v>2</v>
      </c>
      <c r="V1582" s="39">
        <v>5</v>
      </c>
      <c r="W1582" s="39">
        <v>0</v>
      </c>
      <c r="X1582" s="39">
        <v>1</v>
      </c>
    </row>
    <row r="1583" spans="17:24" x14ac:dyDescent="0.2">
      <c r="Q1583" s="39">
        <v>1</v>
      </c>
      <c r="R1583" s="39">
        <v>0</v>
      </c>
      <c r="S1583" s="39">
        <v>0</v>
      </c>
      <c r="T1583" s="39">
        <v>5</v>
      </c>
      <c r="U1583" s="39">
        <v>2</v>
      </c>
      <c r="V1583" s="39">
        <v>5</v>
      </c>
      <c r="W1583" s="39">
        <v>1</v>
      </c>
      <c r="X1583" s="39">
        <v>1</v>
      </c>
    </row>
    <row r="1584" spans="17:24" x14ac:dyDescent="0.2">
      <c r="Q1584" s="39">
        <v>1</v>
      </c>
      <c r="R1584" s="39">
        <v>0</v>
      </c>
      <c r="S1584" s="39">
        <v>0</v>
      </c>
      <c r="T1584" s="39">
        <v>5</v>
      </c>
      <c r="U1584" s="39">
        <v>2</v>
      </c>
      <c r="V1584" s="39">
        <v>5</v>
      </c>
      <c r="W1584" s="39">
        <v>2</v>
      </c>
      <c r="X1584" s="39">
        <v>1</v>
      </c>
    </row>
    <row r="1585" spans="17:24" x14ac:dyDescent="0.2">
      <c r="Q1585" s="39">
        <v>1</v>
      </c>
      <c r="R1585" s="39">
        <v>0</v>
      </c>
      <c r="S1585" s="39">
        <v>0</v>
      </c>
      <c r="T1585" s="39">
        <v>5</v>
      </c>
      <c r="U1585" s="39">
        <v>3</v>
      </c>
      <c r="V1585" s="39">
        <v>5</v>
      </c>
      <c r="W1585" s="39">
        <v>0</v>
      </c>
      <c r="X1585" s="39">
        <v>1</v>
      </c>
    </row>
    <row r="1586" spans="17:24" x14ac:dyDescent="0.2">
      <c r="Q1586" s="39">
        <v>1</v>
      </c>
      <c r="R1586" s="39">
        <v>0</v>
      </c>
      <c r="S1586" s="39">
        <v>0</v>
      </c>
      <c r="T1586" s="39">
        <v>5</v>
      </c>
      <c r="U1586" s="39">
        <v>3</v>
      </c>
      <c r="V1586" s="39">
        <v>5</v>
      </c>
      <c r="W1586" s="39">
        <v>1</v>
      </c>
      <c r="X1586" s="39">
        <v>1</v>
      </c>
    </row>
    <row r="1587" spans="17:24" x14ac:dyDescent="0.2">
      <c r="Q1587" s="39">
        <v>1</v>
      </c>
      <c r="R1587" s="39">
        <v>0</v>
      </c>
      <c r="S1587" s="39">
        <v>0</v>
      </c>
      <c r="T1587" s="39">
        <v>5</v>
      </c>
      <c r="U1587" s="39">
        <v>3</v>
      </c>
      <c r="V1587" s="39">
        <v>5</v>
      </c>
      <c r="W1587" s="39">
        <v>2</v>
      </c>
      <c r="X1587" s="39">
        <v>1</v>
      </c>
    </row>
    <row r="1588" spans="17:24" x14ac:dyDescent="0.2">
      <c r="Q1588" s="39">
        <v>1</v>
      </c>
      <c r="R1588" s="39">
        <v>0</v>
      </c>
      <c r="S1588" s="39">
        <v>0</v>
      </c>
      <c r="T1588" s="39">
        <v>5</v>
      </c>
      <c r="U1588" s="39">
        <v>3</v>
      </c>
      <c r="V1588" s="39">
        <v>5</v>
      </c>
      <c r="W1588" s="39">
        <v>3</v>
      </c>
      <c r="X1588" s="39">
        <v>1</v>
      </c>
    </row>
    <row r="1589" spans="17:24" x14ac:dyDescent="0.2">
      <c r="Q1589" s="39">
        <v>1</v>
      </c>
      <c r="R1589" s="39">
        <v>0</v>
      </c>
      <c r="S1589" s="39">
        <v>0</v>
      </c>
      <c r="T1589" s="39">
        <v>5</v>
      </c>
      <c r="U1589" s="39">
        <v>4</v>
      </c>
      <c r="V1589" s="39">
        <v>5</v>
      </c>
      <c r="W1589" s="39">
        <v>0</v>
      </c>
      <c r="X1589" s="39">
        <v>1</v>
      </c>
    </row>
    <row r="1590" spans="17:24" x14ac:dyDescent="0.2">
      <c r="Q1590" s="39">
        <v>1</v>
      </c>
      <c r="R1590" s="39">
        <v>0</v>
      </c>
      <c r="S1590" s="39">
        <v>0</v>
      </c>
      <c r="T1590" s="39">
        <v>5</v>
      </c>
      <c r="U1590" s="39">
        <v>4</v>
      </c>
      <c r="V1590" s="39">
        <v>5</v>
      </c>
      <c r="W1590" s="39">
        <v>1</v>
      </c>
      <c r="X1590" s="39">
        <v>1</v>
      </c>
    </row>
    <row r="1591" spans="17:24" x14ac:dyDescent="0.2">
      <c r="Q1591" s="39">
        <v>1</v>
      </c>
      <c r="R1591" s="39">
        <v>0</v>
      </c>
      <c r="S1591" s="39">
        <v>0</v>
      </c>
      <c r="T1591" s="39">
        <v>5</v>
      </c>
      <c r="U1591" s="39">
        <v>4</v>
      </c>
      <c r="V1591" s="39">
        <v>5</v>
      </c>
      <c r="W1591" s="39">
        <v>2</v>
      </c>
      <c r="X1591" s="39">
        <v>1</v>
      </c>
    </row>
    <row r="1592" spans="17:24" x14ac:dyDescent="0.2">
      <c r="Q1592" s="39">
        <v>1</v>
      </c>
      <c r="R1592" s="39">
        <v>0</v>
      </c>
      <c r="S1592" s="39">
        <v>0</v>
      </c>
      <c r="T1592" s="39">
        <v>5</v>
      </c>
      <c r="U1592" s="39">
        <v>4</v>
      </c>
      <c r="V1592" s="39">
        <v>5</v>
      </c>
      <c r="W1592" s="39">
        <v>3</v>
      </c>
      <c r="X1592" s="39">
        <v>1</v>
      </c>
    </row>
    <row r="1593" spans="17:24" x14ac:dyDescent="0.2">
      <c r="Q1593" s="39">
        <v>1</v>
      </c>
      <c r="R1593" s="39">
        <v>0</v>
      </c>
      <c r="S1593" s="39">
        <v>0</v>
      </c>
      <c r="T1593" s="39">
        <v>5</v>
      </c>
      <c r="U1593" s="39">
        <v>4</v>
      </c>
      <c r="V1593" s="39">
        <v>5</v>
      </c>
      <c r="W1593" s="39">
        <v>4</v>
      </c>
      <c r="X1593" s="39">
        <v>1</v>
      </c>
    </row>
    <row r="1594" spans="17:24" x14ac:dyDescent="0.2">
      <c r="Q1594" s="39">
        <v>1</v>
      </c>
      <c r="R1594" s="39">
        <v>0</v>
      </c>
      <c r="S1594" s="39">
        <v>0</v>
      </c>
      <c r="T1594" s="39">
        <v>5</v>
      </c>
      <c r="U1594" s="39">
        <v>5</v>
      </c>
      <c r="V1594" s="39">
        <v>5</v>
      </c>
      <c r="W1594" s="39">
        <v>0</v>
      </c>
      <c r="X1594" s="39">
        <v>1</v>
      </c>
    </row>
    <row r="1595" spans="17:24" x14ac:dyDescent="0.2">
      <c r="Q1595" s="39">
        <v>1</v>
      </c>
      <c r="R1595" s="39">
        <v>0</v>
      </c>
      <c r="S1595" s="39">
        <v>0</v>
      </c>
      <c r="T1595" s="39">
        <v>5</v>
      </c>
      <c r="U1595" s="39">
        <v>5</v>
      </c>
      <c r="V1595" s="39">
        <v>5</v>
      </c>
      <c r="W1595" s="39">
        <v>1</v>
      </c>
      <c r="X1595" s="39">
        <v>1</v>
      </c>
    </row>
    <row r="1596" spans="17:24" x14ac:dyDescent="0.2">
      <c r="Q1596" s="39">
        <v>1</v>
      </c>
      <c r="R1596" s="39">
        <v>0</v>
      </c>
      <c r="S1596" s="39">
        <v>0</v>
      </c>
      <c r="T1596" s="39">
        <v>5</v>
      </c>
      <c r="U1596" s="39">
        <v>5</v>
      </c>
      <c r="V1596" s="39">
        <v>5</v>
      </c>
      <c r="W1596" s="39">
        <v>2</v>
      </c>
      <c r="X1596" s="39">
        <v>1</v>
      </c>
    </row>
    <row r="1597" spans="17:24" x14ac:dyDescent="0.2">
      <c r="Q1597" s="39">
        <v>1</v>
      </c>
      <c r="R1597" s="39">
        <v>0</v>
      </c>
      <c r="S1597" s="39">
        <v>0</v>
      </c>
      <c r="T1597" s="39">
        <v>5</v>
      </c>
      <c r="U1597" s="39">
        <v>5</v>
      </c>
      <c r="V1597" s="39">
        <v>5</v>
      </c>
      <c r="W1597" s="39">
        <v>3</v>
      </c>
      <c r="X1597" s="39">
        <v>1</v>
      </c>
    </row>
    <row r="1598" spans="17:24" x14ac:dyDescent="0.2">
      <c r="Q1598" s="39">
        <v>1</v>
      </c>
      <c r="R1598" s="39">
        <v>0</v>
      </c>
      <c r="S1598" s="39">
        <v>0</v>
      </c>
      <c r="T1598" s="39">
        <v>5</v>
      </c>
      <c r="U1598" s="39">
        <v>5</v>
      </c>
      <c r="V1598" s="39">
        <v>5</v>
      </c>
      <c r="W1598" s="39">
        <v>4</v>
      </c>
      <c r="X1598" s="39">
        <v>1</v>
      </c>
    </row>
    <row r="1599" spans="17:24" x14ac:dyDescent="0.2">
      <c r="Q1599" s="39">
        <v>1</v>
      </c>
      <c r="R1599" s="39">
        <v>0</v>
      </c>
      <c r="S1599" s="39">
        <v>0</v>
      </c>
      <c r="T1599" s="39">
        <v>5</v>
      </c>
      <c r="U1599" s="39">
        <v>5</v>
      </c>
      <c r="V1599" s="39">
        <v>5</v>
      </c>
      <c r="W1599" s="39">
        <v>5</v>
      </c>
      <c r="X1599" s="39">
        <v>1</v>
      </c>
    </row>
    <row r="1600" spans="17:24" x14ac:dyDescent="0.2">
      <c r="Q1600" s="39">
        <v>1</v>
      </c>
      <c r="R1600" s="39">
        <v>0</v>
      </c>
      <c r="S1600" s="39">
        <v>0</v>
      </c>
      <c r="T1600" s="39">
        <v>5</v>
      </c>
      <c r="U1600" s="39">
        <v>6</v>
      </c>
      <c r="V1600" s="39">
        <v>5</v>
      </c>
      <c r="W1600" s="39">
        <v>0</v>
      </c>
      <c r="X1600" s="39">
        <v>1</v>
      </c>
    </row>
    <row r="1601" spans="17:24" x14ac:dyDescent="0.2">
      <c r="Q1601" s="39">
        <v>1</v>
      </c>
      <c r="R1601" s="39">
        <v>0</v>
      </c>
      <c r="S1601" s="39">
        <v>0</v>
      </c>
      <c r="T1601" s="39">
        <v>5</v>
      </c>
      <c r="U1601" s="39">
        <v>6</v>
      </c>
      <c r="V1601" s="39">
        <v>5</v>
      </c>
      <c r="W1601" s="39">
        <v>1</v>
      </c>
      <c r="X1601" s="39">
        <v>1</v>
      </c>
    </row>
    <row r="1602" spans="17:24" x14ac:dyDescent="0.2">
      <c r="Q1602" s="39">
        <v>1</v>
      </c>
      <c r="R1602" s="39">
        <v>0</v>
      </c>
      <c r="S1602" s="39">
        <v>0</v>
      </c>
      <c r="T1602" s="39">
        <v>5</v>
      </c>
      <c r="U1602" s="39">
        <v>6</v>
      </c>
      <c r="V1602" s="39">
        <v>5</v>
      </c>
      <c r="W1602" s="39">
        <v>2</v>
      </c>
      <c r="X1602" s="39">
        <v>1</v>
      </c>
    </row>
    <row r="1603" spans="17:24" x14ac:dyDescent="0.2">
      <c r="Q1603" s="39">
        <v>1</v>
      </c>
      <c r="R1603" s="39">
        <v>0</v>
      </c>
      <c r="S1603" s="39">
        <v>0</v>
      </c>
      <c r="T1603" s="39">
        <v>5</v>
      </c>
      <c r="U1603" s="39">
        <v>6</v>
      </c>
      <c r="V1603" s="39">
        <v>5</v>
      </c>
      <c r="W1603" s="39">
        <v>3</v>
      </c>
      <c r="X1603" s="39">
        <v>1</v>
      </c>
    </row>
    <row r="1604" spans="17:24" x14ac:dyDescent="0.2">
      <c r="Q1604" s="39">
        <v>1</v>
      </c>
      <c r="R1604" s="39">
        <v>0</v>
      </c>
      <c r="S1604" s="39">
        <v>0</v>
      </c>
      <c r="T1604" s="39">
        <v>5</v>
      </c>
      <c r="U1604" s="39">
        <v>6</v>
      </c>
      <c r="V1604" s="39">
        <v>5</v>
      </c>
      <c r="W1604" s="39">
        <v>4</v>
      </c>
      <c r="X1604" s="39">
        <v>1</v>
      </c>
    </row>
    <row r="1605" spans="17:24" x14ac:dyDescent="0.2">
      <c r="Q1605" s="39">
        <v>1</v>
      </c>
      <c r="R1605" s="39">
        <v>0</v>
      </c>
      <c r="S1605" s="39">
        <v>0</v>
      </c>
      <c r="T1605" s="39">
        <v>5</v>
      </c>
      <c r="U1605" s="39">
        <v>6</v>
      </c>
      <c r="V1605" s="39">
        <v>5</v>
      </c>
      <c r="W1605" s="39">
        <v>5</v>
      </c>
      <c r="X1605" s="39">
        <v>1</v>
      </c>
    </row>
    <row r="1606" spans="17:24" x14ac:dyDescent="0.2">
      <c r="Q1606" s="39">
        <v>1</v>
      </c>
      <c r="R1606" s="39">
        <v>0</v>
      </c>
      <c r="S1606" s="39">
        <v>0</v>
      </c>
      <c r="T1606" s="39">
        <v>5</v>
      </c>
      <c r="U1606" s="39">
        <v>6</v>
      </c>
      <c r="V1606" s="39">
        <v>5</v>
      </c>
      <c r="W1606" s="39">
        <v>6</v>
      </c>
      <c r="X1606" s="39">
        <v>1</v>
      </c>
    </row>
    <row r="1607" spans="17:24" x14ac:dyDescent="0.2">
      <c r="Q1607" s="39">
        <v>1</v>
      </c>
      <c r="R1607" s="39">
        <v>0</v>
      </c>
      <c r="S1607" s="39">
        <v>0</v>
      </c>
      <c r="T1607" s="39">
        <v>5</v>
      </c>
      <c r="U1607" s="39">
        <v>7</v>
      </c>
      <c r="V1607" s="39">
        <v>5</v>
      </c>
      <c r="W1607" s="39">
        <v>0</v>
      </c>
      <c r="X1607" s="39">
        <v>1</v>
      </c>
    </row>
    <row r="1608" spans="17:24" x14ac:dyDescent="0.2">
      <c r="Q1608" s="39">
        <v>1</v>
      </c>
      <c r="R1608" s="39">
        <v>0</v>
      </c>
      <c r="S1608" s="39">
        <v>0</v>
      </c>
      <c r="T1608" s="39">
        <v>5</v>
      </c>
      <c r="U1608" s="39">
        <v>7</v>
      </c>
      <c r="V1608" s="39">
        <v>5</v>
      </c>
      <c r="W1608" s="39">
        <v>1</v>
      </c>
      <c r="X1608" s="39">
        <v>1</v>
      </c>
    </row>
    <row r="1609" spans="17:24" x14ac:dyDescent="0.2">
      <c r="Q1609" s="39">
        <v>1</v>
      </c>
      <c r="R1609" s="39">
        <v>0</v>
      </c>
      <c r="S1609" s="39">
        <v>0</v>
      </c>
      <c r="T1609" s="39">
        <v>5</v>
      </c>
      <c r="U1609" s="39">
        <v>7</v>
      </c>
      <c r="V1609" s="39">
        <v>5</v>
      </c>
      <c r="W1609" s="39">
        <v>2</v>
      </c>
      <c r="X1609" s="39">
        <v>1</v>
      </c>
    </row>
    <row r="1610" spans="17:24" x14ac:dyDescent="0.2">
      <c r="Q1610" s="39">
        <v>1</v>
      </c>
      <c r="R1610" s="39">
        <v>0</v>
      </c>
      <c r="S1610" s="39">
        <v>0</v>
      </c>
      <c r="T1610" s="39">
        <v>5</v>
      </c>
      <c r="U1610" s="39">
        <v>7</v>
      </c>
      <c r="V1610" s="39">
        <v>5</v>
      </c>
      <c r="W1610" s="39">
        <v>3</v>
      </c>
      <c r="X1610" s="39">
        <v>1</v>
      </c>
    </row>
    <row r="1611" spans="17:24" x14ac:dyDescent="0.2">
      <c r="Q1611" s="39">
        <v>1</v>
      </c>
      <c r="R1611" s="39">
        <v>0</v>
      </c>
      <c r="S1611" s="39">
        <v>0</v>
      </c>
      <c r="T1611" s="39">
        <v>5</v>
      </c>
      <c r="U1611" s="39">
        <v>7</v>
      </c>
      <c r="V1611" s="39">
        <v>5</v>
      </c>
      <c r="W1611" s="39">
        <v>4</v>
      </c>
      <c r="X1611" s="39">
        <v>1</v>
      </c>
    </row>
    <row r="1612" spans="17:24" x14ac:dyDescent="0.2">
      <c r="Q1612" s="39">
        <v>1</v>
      </c>
      <c r="R1612" s="39">
        <v>0</v>
      </c>
      <c r="S1612" s="39">
        <v>0</v>
      </c>
      <c r="T1612" s="39">
        <v>5</v>
      </c>
      <c r="U1612" s="39">
        <v>7</v>
      </c>
      <c r="V1612" s="39">
        <v>5</v>
      </c>
      <c r="W1612" s="39">
        <v>5</v>
      </c>
      <c r="X1612" s="39">
        <v>1</v>
      </c>
    </row>
    <row r="1613" spans="17:24" x14ac:dyDescent="0.2">
      <c r="Q1613" s="39">
        <v>1</v>
      </c>
      <c r="R1613" s="39">
        <v>0</v>
      </c>
      <c r="S1613" s="39">
        <v>0</v>
      </c>
      <c r="T1613" s="39">
        <v>5</v>
      </c>
      <c r="U1613" s="39">
        <v>7</v>
      </c>
      <c r="V1613" s="39">
        <v>5</v>
      </c>
      <c r="W1613" s="39">
        <v>6</v>
      </c>
      <c r="X1613" s="39">
        <v>1</v>
      </c>
    </row>
    <row r="1614" spans="17:24" x14ac:dyDescent="0.2">
      <c r="Q1614" s="42">
        <v>1</v>
      </c>
      <c r="R1614" s="42">
        <v>0</v>
      </c>
      <c r="S1614" s="42">
        <v>0</v>
      </c>
      <c r="T1614" s="42">
        <v>5</v>
      </c>
      <c r="U1614" s="42">
        <v>7</v>
      </c>
      <c r="V1614" s="42">
        <v>5</v>
      </c>
      <c r="W1614" s="42">
        <v>7</v>
      </c>
      <c r="X1614" s="42">
        <v>1</v>
      </c>
    </row>
    <row r="1615" spans="17:24" x14ac:dyDescent="0.2">
      <c r="Q1615" s="39">
        <v>1</v>
      </c>
      <c r="R1615" s="39">
        <v>0</v>
      </c>
      <c r="S1615" s="39">
        <v>1</v>
      </c>
      <c r="T1615" s="39">
        <v>5</v>
      </c>
      <c r="U1615" s="39">
        <v>0</v>
      </c>
      <c r="V1615" s="39">
        <v>5</v>
      </c>
      <c r="W1615" s="39">
        <v>0</v>
      </c>
      <c r="X1615" s="39">
        <v>1</v>
      </c>
    </row>
    <row r="1616" spans="17:24" x14ac:dyDescent="0.2">
      <c r="Q1616" s="39">
        <v>1</v>
      </c>
      <c r="R1616" s="39">
        <v>0</v>
      </c>
      <c r="S1616" s="39">
        <v>1</v>
      </c>
      <c r="T1616" s="39">
        <v>5</v>
      </c>
      <c r="U1616" s="39">
        <v>1</v>
      </c>
      <c r="V1616" s="39">
        <v>5</v>
      </c>
      <c r="W1616" s="39">
        <v>0</v>
      </c>
      <c r="X1616" s="39">
        <v>1</v>
      </c>
    </row>
    <row r="1617" spans="17:24" x14ac:dyDescent="0.2">
      <c r="Q1617" s="39">
        <v>1</v>
      </c>
      <c r="R1617" s="39">
        <v>0</v>
      </c>
      <c r="S1617" s="39">
        <v>1</v>
      </c>
      <c r="T1617" s="39">
        <v>5</v>
      </c>
      <c r="U1617" s="39">
        <v>1</v>
      </c>
      <c r="V1617" s="39">
        <v>5</v>
      </c>
      <c r="W1617" s="39">
        <v>1</v>
      </c>
      <c r="X1617" s="39">
        <v>1</v>
      </c>
    </row>
    <row r="1618" spans="17:24" x14ac:dyDescent="0.2">
      <c r="Q1618" s="39">
        <v>1</v>
      </c>
      <c r="R1618" s="39">
        <v>0</v>
      </c>
      <c r="S1618" s="39">
        <v>1</v>
      </c>
      <c r="T1618" s="39">
        <v>5</v>
      </c>
      <c r="U1618" s="39">
        <v>2</v>
      </c>
      <c r="V1618" s="39">
        <v>5</v>
      </c>
      <c r="W1618" s="39">
        <v>0</v>
      </c>
      <c r="X1618" s="39">
        <v>1</v>
      </c>
    </row>
    <row r="1619" spans="17:24" x14ac:dyDescent="0.2">
      <c r="Q1619" s="39">
        <v>1</v>
      </c>
      <c r="R1619" s="39">
        <v>0</v>
      </c>
      <c r="S1619" s="39">
        <v>1</v>
      </c>
      <c r="T1619" s="39">
        <v>5</v>
      </c>
      <c r="U1619" s="39">
        <v>2</v>
      </c>
      <c r="V1619" s="39">
        <v>5</v>
      </c>
      <c r="W1619" s="39">
        <v>1</v>
      </c>
      <c r="X1619" s="39">
        <v>1</v>
      </c>
    </row>
    <row r="1620" spans="17:24" x14ac:dyDescent="0.2">
      <c r="Q1620" s="39">
        <v>1</v>
      </c>
      <c r="R1620" s="39">
        <v>0</v>
      </c>
      <c r="S1620" s="39">
        <v>1</v>
      </c>
      <c r="T1620" s="39">
        <v>5</v>
      </c>
      <c r="U1620" s="39">
        <v>2</v>
      </c>
      <c r="V1620" s="39">
        <v>5</v>
      </c>
      <c r="W1620" s="39">
        <v>2</v>
      </c>
      <c r="X1620" s="39">
        <v>1</v>
      </c>
    </row>
    <row r="1621" spans="17:24" x14ac:dyDescent="0.2">
      <c r="Q1621" s="39">
        <v>1</v>
      </c>
      <c r="R1621" s="39">
        <v>0</v>
      </c>
      <c r="S1621" s="39">
        <v>1</v>
      </c>
      <c r="T1621" s="39">
        <v>5</v>
      </c>
      <c r="U1621" s="39">
        <v>3</v>
      </c>
      <c r="V1621" s="39">
        <v>5</v>
      </c>
      <c r="W1621" s="39">
        <v>0</v>
      </c>
      <c r="X1621" s="39">
        <v>1</v>
      </c>
    </row>
    <row r="1622" spans="17:24" x14ac:dyDescent="0.2">
      <c r="Q1622" s="39">
        <v>1</v>
      </c>
      <c r="R1622" s="39">
        <v>0</v>
      </c>
      <c r="S1622" s="39">
        <v>1</v>
      </c>
      <c r="T1622" s="39">
        <v>5</v>
      </c>
      <c r="U1622" s="39">
        <v>3</v>
      </c>
      <c r="V1622" s="39">
        <v>5</v>
      </c>
      <c r="W1622" s="39">
        <v>1</v>
      </c>
      <c r="X1622" s="39">
        <v>1</v>
      </c>
    </row>
    <row r="1623" spans="17:24" x14ac:dyDescent="0.2">
      <c r="Q1623" s="39">
        <v>1</v>
      </c>
      <c r="R1623" s="39">
        <v>0</v>
      </c>
      <c r="S1623" s="39">
        <v>1</v>
      </c>
      <c r="T1623" s="39">
        <v>5</v>
      </c>
      <c r="U1623" s="39">
        <v>3</v>
      </c>
      <c r="V1623" s="39">
        <v>5</v>
      </c>
      <c r="W1623" s="39">
        <v>2</v>
      </c>
      <c r="X1623" s="39">
        <v>1</v>
      </c>
    </row>
    <row r="1624" spans="17:24" x14ac:dyDescent="0.2">
      <c r="Q1624" s="39">
        <v>1</v>
      </c>
      <c r="R1624" s="39">
        <v>0</v>
      </c>
      <c r="S1624" s="39">
        <v>1</v>
      </c>
      <c r="T1624" s="39">
        <v>5</v>
      </c>
      <c r="U1624" s="39">
        <v>3</v>
      </c>
      <c r="V1624" s="39">
        <v>5</v>
      </c>
      <c r="W1624" s="39">
        <v>3</v>
      </c>
      <c r="X1624" s="39">
        <v>1</v>
      </c>
    </row>
    <row r="1625" spans="17:24" x14ac:dyDescent="0.2">
      <c r="Q1625" s="39">
        <v>1</v>
      </c>
      <c r="R1625" s="39">
        <v>0</v>
      </c>
      <c r="S1625" s="39">
        <v>1</v>
      </c>
      <c r="T1625" s="39">
        <v>5</v>
      </c>
      <c r="U1625" s="39">
        <v>4</v>
      </c>
      <c r="V1625" s="39">
        <v>5</v>
      </c>
      <c r="W1625" s="39">
        <v>0</v>
      </c>
      <c r="X1625" s="39">
        <v>1</v>
      </c>
    </row>
    <row r="1626" spans="17:24" x14ac:dyDescent="0.2">
      <c r="Q1626" s="39">
        <v>1</v>
      </c>
      <c r="R1626" s="39">
        <v>0</v>
      </c>
      <c r="S1626" s="39">
        <v>1</v>
      </c>
      <c r="T1626" s="39">
        <v>5</v>
      </c>
      <c r="U1626" s="39">
        <v>4</v>
      </c>
      <c r="V1626" s="39">
        <v>5</v>
      </c>
      <c r="W1626" s="39">
        <v>1</v>
      </c>
      <c r="X1626" s="39">
        <v>1</v>
      </c>
    </row>
    <row r="1627" spans="17:24" x14ac:dyDescent="0.2">
      <c r="Q1627" s="39">
        <v>1</v>
      </c>
      <c r="R1627" s="39">
        <v>0</v>
      </c>
      <c r="S1627" s="39">
        <v>1</v>
      </c>
      <c r="T1627" s="39">
        <v>5</v>
      </c>
      <c r="U1627" s="39">
        <v>4</v>
      </c>
      <c r="V1627" s="39">
        <v>5</v>
      </c>
      <c r="W1627" s="39">
        <v>2</v>
      </c>
      <c r="X1627" s="39">
        <v>1</v>
      </c>
    </row>
    <row r="1628" spans="17:24" x14ac:dyDescent="0.2">
      <c r="Q1628" s="39">
        <v>1</v>
      </c>
      <c r="R1628" s="39">
        <v>0</v>
      </c>
      <c r="S1628" s="39">
        <v>1</v>
      </c>
      <c r="T1628" s="39">
        <v>5</v>
      </c>
      <c r="U1628" s="39">
        <v>4</v>
      </c>
      <c r="V1628" s="39">
        <v>5</v>
      </c>
      <c r="W1628" s="39">
        <v>3</v>
      </c>
      <c r="X1628" s="39">
        <v>1</v>
      </c>
    </row>
    <row r="1629" spans="17:24" x14ac:dyDescent="0.2">
      <c r="Q1629" s="39">
        <v>1</v>
      </c>
      <c r="R1629" s="39">
        <v>0</v>
      </c>
      <c r="S1629" s="39">
        <v>1</v>
      </c>
      <c r="T1629" s="39">
        <v>5</v>
      </c>
      <c r="U1629" s="39">
        <v>4</v>
      </c>
      <c r="V1629" s="39">
        <v>5</v>
      </c>
      <c r="W1629" s="39">
        <v>4</v>
      </c>
      <c r="X1629" s="39">
        <v>1</v>
      </c>
    </row>
    <row r="1630" spans="17:24" x14ac:dyDescent="0.2">
      <c r="Q1630" s="39">
        <v>1</v>
      </c>
      <c r="R1630" s="39">
        <v>0</v>
      </c>
      <c r="S1630" s="39">
        <v>1</v>
      </c>
      <c r="T1630" s="39">
        <v>5</v>
      </c>
      <c r="U1630" s="39">
        <v>5</v>
      </c>
      <c r="V1630" s="39">
        <v>5</v>
      </c>
      <c r="W1630" s="39">
        <v>0</v>
      </c>
      <c r="X1630" s="39">
        <v>1</v>
      </c>
    </row>
    <row r="1631" spans="17:24" x14ac:dyDescent="0.2">
      <c r="Q1631" s="39">
        <v>1</v>
      </c>
      <c r="R1631" s="39">
        <v>0</v>
      </c>
      <c r="S1631" s="39">
        <v>1</v>
      </c>
      <c r="T1631" s="39">
        <v>5</v>
      </c>
      <c r="U1631" s="39">
        <v>5</v>
      </c>
      <c r="V1631" s="39">
        <v>5</v>
      </c>
      <c r="W1631" s="39">
        <v>1</v>
      </c>
      <c r="X1631" s="39">
        <v>1</v>
      </c>
    </row>
    <row r="1632" spans="17:24" x14ac:dyDescent="0.2">
      <c r="Q1632" s="39">
        <v>1</v>
      </c>
      <c r="R1632" s="39">
        <v>0</v>
      </c>
      <c r="S1632" s="39">
        <v>1</v>
      </c>
      <c r="T1632" s="39">
        <v>5</v>
      </c>
      <c r="U1632" s="39">
        <v>5</v>
      </c>
      <c r="V1632" s="39">
        <v>5</v>
      </c>
      <c r="W1632" s="39">
        <v>2</v>
      </c>
      <c r="X1632" s="39">
        <v>1</v>
      </c>
    </row>
    <row r="1633" spans="17:24" x14ac:dyDescent="0.2">
      <c r="Q1633" s="39">
        <v>1</v>
      </c>
      <c r="R1633" s="39">
        <v>0</v>
      </c>
      <c r="S1633" s="39">
        <v>1</v>
      </c>
      <c r="T1633" s="39">
        <v>5</v>
      </c>
      <c r="U1633" s="39">
        <v>5</v>
      </c>
      <c r="V1633" s="39">
        <v>5</v>
      </c>
      <c r="W1633" s="39">
        <v>3</v>
      </c>
      <c r="X1633" s="39">
        <v>1</v>
      </c>
    </row>
    <row r="1634" spans="17:24" x14ac:dyDescent="0.2">
      <c r="Q1634" s="39">
        <v>1</v>
      </c>
      <c r="R1634" s="39">
        <v>0</v>
      </c>
      <c r="S1634" s="39">
        <v>1</v>
      </c>
      <c r="T1634" s="39">
        <v>5</v>
      </c>
      <c r="U1634" s="39">
        <v>5</v>
      </c>
      <c r="V1634" s="39">
        <v>5</v>
      </c>
      <c r="W1634" s="39">
        <v>4</v>
      </c>
      <c r="X1634" s="39">
        <v>1</v>
      </c>
    </row>
    <row r="1635" spans="17:24" x14ac:dyDescent="0.2">
      <c r="Q1635" s="39">
        <v>1</v>
      </c>
      <c r="R1635" s="39">
        <v>0</v>
      </c>
      <c r="S1635" s="39">
        <v>1</v>
      </c>
      <c r="T1635" s="39">
        <v>5</v>
      </c>
      <c r="U1635" s="39">
        <v>5</v>
      </c>
      <c r="V1635" s="39">
        <v>5</v>
      </c>
      <c r="W1635" s="39">
        <v>5</v>
      </c>
      <c r="X1635" s="39">
        <v>1</v>
      </c>
    </row>
    <row r="1636" spans="17:24" x14ac:dyDescent="0.2">
      <c r="Q1636" s="39">
        <v>1</v>
      </c>
      <c r="R1636" s="39">
        <v>0</v>
      </c>
      <c r="S1636" s="39">
        <v>1</v>
      </c>
      <c r="T1636" s="39">
        <v>5</v>
      </c>
      <c r="U1636" s="39">
        <v>6</v>
      </c>
      <c r="V1636" s="39">
        <v>5</v>
      </c>
      <c r="W1636" s="39">
        <v>0</v>
      </c>
      <c r="X1636" s="39">
        <v>1</v>
      </c>
    </row>
    <row r="1637" spans="17:24" x14ac:dyDescent="0.2">
      <c r="Q1637" s="39">
        <v>1</v>
      </c>
      <c r="R1637" s="39">
        <v>0</v>
      </c>
      <c r="S1637" s="39">
        <v>1</v>
      </c>
      <c r="T1637" s="39">
        <v>5</v>
      </c>
      <c r="U1637" s="39">
        <v>6</v>
      </c>
      <c r="V1637" s="39">
        <v>5</v>
      </c>
      <c r="W1637" s="39">
        <v>1</v>
      </c>
      <c r="X1637" s="39">
        <v>1</v>
      </c>
    </row>
    <row r="1638" spans="17:24" x14ac:dyDescent="0.2">
      <c r="Q1638" s="39">
        <v>1</v>
      </c>
      <c r="R1638" s="39">
        <v>0</v>
      </c>
      <c r="S1638" s="39">
        <v>1</v>
      </c>
      <c r="T1638" s="39">
        <v>5</v>
      </c>
      <c r="U1638" s="39">
        <v>6</v>
      </c>
      <c r="V1638" s="39">
        <v>5</v>
      </c>
      <c r="W1638" s="39">
        <v>2</v>
      </c>
      <c r="X1638" s="39">
        <v>1</v>
      </c>
    </row>
    <row r="1639" spans="17:24" x14ac:dyDescent="0.2">
      <c r="Q1639" s="39">
        <v>1</v>
      </c>
      <c r="R1639" s="39">
        <v>0</v>
      </c>
      <c r="S1639" s="39">
        <v>1</v>
      </c>
      <c r="T1639" s="39">
        <v>5</v>
      </c>
      <c r="U1639" s="39">
        <v>6</v>
      </c>
      <c r="V1639" s="39">
        <v>5</v>
      </c>
      <c r="W1639" s="39">
        <v>3</v>
      </c>
      <c r="X1639" s="39">
        <v>1</v>
      </c>
    </row>
    <row r="1640" spans="17:24" x14ac:dyDescent="0.2">
      <c r="Q1640" s="39">
        <v>1</v>
      </c>
      <c r="R1640" s="39">
        <v>0</v>
      </c>
      <c r="S1640" s="39">
        <v>1</v>
      </c>
      <c r="T1640" s="39">
        <v>5</v>
      </c>
      <c r="U1640" s="39">
        <v>6</v>
      </c>
      <c r="V1640" s="39">
        <v>5</v>
      </c>
      <c r="W1640" s="39">
        <v>4</v>
      </c>
      <c r="X1640" s="39">
        <v>1</v>
      </c>
    </row>
    <row r="1641" spans="17:24" x14ac:dyDescent="0.2">
      <c r="Q1641" s="39">
        <v>1</v>
      </c>
      <c r="R1641" s="39">
        <v>0</v>
      </c>
      <c r="S1641" s="39">
        <v>1</v>
      </c>
      <c r="T1641" s="39">
        <v>5</v>
      </c>
      <c r="U1641" s="39">
        <v>6</v>
      </c>
      <c r="V1641" s="39">
        <v>5</v>
      </c>
      <c r="W1641" s="39">
        <v>5</v>
      </c>
      <c r="X1641" s="39">
        <v>1</v>
      </c>
    </row>
    <row r="1642" spans="17:24" x14ac:dyDescent="0.2">
      <c r="Q1642" s="39">
        <v>1</v>
      </c>
      <c r="R1642" s="39">
        <v>0</v>
      </c>
      <c r="S1642" s="39">
        <v>1</v>
      </c>
      <c r="T1642" s="39">
        <v>5</v>
      </c>
      <c r="U1642" s="39">
        <v>6</v>
      </c>
      <c r="V1642" s="39">
        <v>5</v>
      </c>
      <c r="W1642" s="39">
        <v>6</v>
      </c>
      <c r="X1642" s="39">
        <v>1</v>
      </c>
    </row>
    <row r="1643" spans="17:24" x14ac:dyDescent="0.2">
      <c r="Q1643" s="39">
        <v>1</v>
      </c>
      <c r="R1643" s="39">
        <v>0</v>
      </c>
      <c r="S1643" s="39">
        <v>1</v>
      </c>
      <c r="T1643" s="39">
        <v>5</v>
      </c>
      <c r="U1643" s="39">
        <v>7</v>
      </c>
      <c r="V1643" s="39">
        <v>5</v>
      </c>
      <c r="W1643" s="39">
        <v>0</v>
      </c>
      <c r="X1643" s="39">
        <v>1</v>
      </c>
    </row>
    <row r="1644" spans="17:24" x14ac:dyDescent="0.2">
      <c r="Q1644" s="39">
        <v>1</v>
      </c>
      <c r="R1644" s="39">
        <v>0</v>
      </c>
      <c r="S1644" s="39">
        <v>1</v>
      </c>
      <c r="T1644" s="39">
        <v>5</v>
      </c>
      <c r="U1644" s="39">
        <v>7</v>
      </c>
      <c r="V1644" s="39">
        <v>5</v>
      </c>
      <c r="W1644" s="39">
        <v>1</v>
      </c>
      <c r="X1644" s="39">
        <v>1</v>
      </c>
    </row>
    <row r="1645" spans="17:24" x14ac:dyDescent="0.2">
      <c r="Q1645" s="39">
        <v>1</v>
      </c>
      <c r="R1645" s="39">
        <v>0</v>
      </c>
      <c r="S1645" s="39">
        <v>1</v>
      </c>
      <c r="T1645" s="39">
        <v>5</v>
      </c>
      <c r="U1645" s="39">
        <v>7</v>
      </c>
      <c r="V1645" s="39">
        <v>5</v>
      </c>
      <c r="W1645" s="39">
        <v>2</v>
      </c>
      <c r="X1645" s="39">
        <v>1</v>
      </c>
    </row>
    <row r="1646" spans="17:24" x14ac:dyDescent="0.2">
      <c r="Q1646" s="39">
        <v>1</v>
      </c>
      <c r="R1646" s="39">
        <v>0</v>
      </c>
      <c r="S1646" s="39">
        <v>1</v>
      </c>
      <c r="T1646" s="39">
        <v>5</v>
      </c>
      <c r="U1646" s="39">
        <v>7</v>
      </c>
      <c r="V1646" s="39">
        <v>5</v>
      </c>
      <c r="W1646" s="39">
        <v>3</v>
      </c>
      <c r="X1646" s="39">
        <v>1</v>
      </c>
    </row>
    <row r="1647" spans="17:24" x14ac:dyDescent="0.2">
      <c r="Q1647" s="39">
        <v>1</v>
      </c>
      <c r="R1647" s="39">
        <v>0</v>
      </c>
      <c r="S1647" s="39">
        <v>1</v>
      </c>
      <c r="T1647" s="39">
        <v>5</v>
      </c>
      <c r="U1647" s="39">
        <v>7</v>
      </c>
      <c r="V1647" s="39">
        <v>5</v>
      </c>
      <c r="W1647" s="39">
        <v>4</v>
      </c>
      <c r="X1647" s="39">
        <v>1</v>
      </c>
    </row>
    <row r="1648" spans="17:24" x14ac:dyDescent="0.2">
      <c r="Q1648" s="39">
        <v>1</v>
      </c>
      <c r="R1648" s="39">
        <v>0</v>
      </c>
      <c r="S1648" s="39">
        <v>1</v>
      </c>
      <c r="T1648" s="39">
        <v>5</v>
      </c>
      <c r="U1648" s="39">
        <v>7</v>
      </c>
      <c r="V1648" s="39">
        <v>5</v>
      </c>
      <c r="W1648" s="39">
        <v>5</v>
      </c>
      <c r="X1648" s="39">
        <v>1</v>
      </c>
    </row>
    <row r="1649" spans="17:24" x14ac:dyDescent="0.2">
      <c r="Q1649" s="39">
        <v>1</v>
      </c>
      <c r="R1649" s="39">
        <v>0</v>
      </c>
      <c r="S1649" s="39">
        <v>1</v>
      </c>
      <c r="T1649" s="39">
        <v>5</v>
      </c>
      <c r="U1649" s="39">
        <v>7</v>
      </c>
      <c r="V1649" s="39">
        <v>5</v>
      </c>
      <c r="W1649" s="39">
        <v>6</v>
      </c>
      <c r="X1649" s="39">
        <v>1</v>
      </c>
    </row>
    <row r="1650" spans="17:24" x14ac:dyDescent="0.2">
      <c r="Q1650" s="42">
        <v>1</v>
      </c>
      <c r="R1650" s="42">
        <v>0</v>
      </c>
      <c r="S1650" s="42">
        <v>1</v>
      </c>
      <c r="T1650" s="42">
        <v>5</v>
      </c>
      <c r="U1650" s="42">
        <v>7</v>
      </c>
      <c r="V1650" s="42">
        <v>5</v>
      </c>
      <c r="W1650" s="42">
        <v>7</v>
      </c>
      <c r="X1650" s="42">
        <v>1</v>
      </c>
    </row>
    <row r="1651" spans="17:24" x14ac:dyDescent="0.2">
      <c r="Q1651" s="39">
        <v>0</v>
      </c>
      <c r="R1651" s="39">
        <v>0</v>
      </c>
      <c r="S1651" s="39">
        <v>0</v>
      </c>
      <c r="T1651" s="39">
        <v>6</v>
      </c>
      <c r="U1651" s="39">
        <v>0</v>
      </c>
      <c r="V1651" s="39">
        <v>6</v>
      </c>
      <c r="W1651" s="39">
        <v>0</v>
      </c>
      <c r="X1651" s="39">
        <v>1</v>
      </c>
    </row>
    <row r="1652" spans="17:24" x14ac:dyDescent="0.2">
      <c r="Q1652" s="39">
        <v>0</v>
      </c>
      <c r="R1652" s="39">
        <v>0</v>
      </c>
      <c r="S1652" s="39">
        <v>0</v>
      </c>
      <c r="T1652" s="39">
        <v>6</v>
      </c>
      <c r="U1652" s="39">
        <v>1</v>
      </c>
      <c r="V1652" s="39">
        <v>6</v>
      </c>
      <c r="W1652" s="39">
        <v>0</v>
      </c>
      <c r="X1652" s="39">
        <v>1</v>
      </c>
    </row>
    <row r="1653" spans="17:24" x14ac:dyDescent="0.2">
      <c r="Q1653" s="39">
        <v>0</v>
      </c>
      <c r="R1653" s="39">
        <v>0</v>
      </c>
      <c r="S1653" s="39">
        <v>0</v>
      </c>
      <c r="T1653" s="39">
        <v>6</v>
      </c>
      <c r="U1653" s="39">
        <v>1</v>
      </c>
      <c r="V1653" s="39">
        <v>6</v>
      </c>
      <c r="W1653" s="39">
        <v>1</v>
      </c>
      <c r="X1653" s="39">
        <v>1</v>
      </c>
    </row>
    <row r="1654" spans="17:24" x14ac:dyDescent="0.2">
      <c r="Q1654" s="39">
        <v>0</v>
      </c>
      <c r="R1654" s="39">
        <v>0</v>
      </c>
      <c r="S1654" s="39">
        <v>0</v>
      </c>
      <c r="T1654" s="39">
        <v>6</v>
      </c>
      <c r="U1654" s="39">
        <v>2</v>
      </c>
      <c r="V1654" s="39">
        <v>6</v>
      </c>
      <c r="W1654" s="39">
        <v>0</v>
      </c>
      <c r="X1654" s="39">
        <v>1</v>
      </c>
    </row>
    <row r="1655" spans="17:24" x14ac:dyDescent="0.2">
      <c r="Q1655" s="39">
        <v>0</v>
      </c>
      <c r="R1655" s="39">
        <v>0</v>
      </c>
      <c r="S1655" s="39">
        <v>0</v>
      </c>
      <c r="T1655" s="39">
        <v>6</v>
      </c>
      <c r="U1655" s="39">
        <v>2</v>
      </c>
      <c r="V1655" s="39">
        <v>6</v>
      </c>
      <c r="W1655" s="39">
        <v>1</v>
      </c>
      <c r="X1655" s="39">
        <v>1</v>
      </c>
    </row>
    <row r="1656" spans="17:24" x14ac:dyDescent="0.2">
      <c r="Q1656" s="39">
        <v>0</v>
      </c>
      <c r="R1656" s="39">
        <v>0</v>
      </c>
      <c r="S1656" s="39">
        <v>0</v>
      </c>
      <c r="T1656" s="39">
        <v>6</v>
      </c>
      <c r="U1656" s="39">
        <v>2</v>
      </c>
      <c r="V1656" s="39">
        <v>6</v>
      </c>
      <c r="W1656" s="39">
        <v>2</v>
      </c>
      <c r="X1656" s="39">
        <v>1</v>
      </c>
    </row>
    <row r="1657" spans="17:24" x14ac:dyDescent="0.2">
      <c r="Q1657" s="39">
        <v>0</v>
      </c>
      <c r="R1657" s="39">
        <v>0</v>
      </c>
      <c r="S1657" s="39">
        <v>0</v>
      </c>
      <c r="T1657" s="39">
        <v>6</v>
      </c>
      <c r="U1657" s="39">
        <v>3</v>
      </c>
      <c r="V1657" s="39">
        <v>6</v>
      </c>
      <c r="W1657" s="39">
        <v>0</v>
      </c>
      <c r="X1657" s="39">
        <v>1</v>
      </c>
    </row>
    <row r="1658" spans="17:24" x14ac:dyDescent="0.2">
      <c r="Q1658" s="39">
        <v>0</v>
      </c>
      <c r="R1658" s="39">
        <v>0</v>
      </c>
      <c r="S1658" s="39">
        <v>0</v>
      </c>
      <c r="T1658" s="39">
        <v>6</v>
      </c>
      <c r="U1658" s="39">
        <v>3</v>
      </c>
      <c r="V1658" s="39">
        <v>6</v>
      </c>
      <c r="W1658" s="39">
        <v>1</v>
      </c>
      <c r="X1658" s="39">
        <v>1</v>
      </c>
    </row>
    <row r="1659" spans="17:24" x14ac:dyDescent="0.2">
      <c r="Q1659" s="39">
        <v>0</v>
      </c>
      <c r="R1659" s="39">
        <v>0</v>
      </c>
      <c r="S1659" s="39">
        <v>0</v>
      </c>
      <c r="T1659" s="39">
        <v>6</v>
      </c>
      <c r="U1659" s="39">
        <v>3</v>
      </c>
      <c r="V1659" s="39">
        <v>6</v>
      </c>
      <c r="W1659" s="39">
        <v>2</v>
      </c>
      <c r="X1659" s="39">
        <v>1</v>
      </c>
    </row>
    <row r="1660" spans="17:24" x14ac:dyDescent="0.2">
      <c r="Q1660" s="39">
        <v>0</v>
      </c>
      <c r="R1660" s="39">
        <v>0</v>
      </c>
      <c r="S1660" s="39">
        <v>0</v>
      </c>
      <c r="T1660" s="39">
        <v>6</v>
      </c>
      <c r="U1660" s="39">
        <v>3</v>
      </c>
      <c r="V1660" s="39">
        <v>6</v>
      </c>
      <c r="W1660" s="39">
        <v>3</v>
      </c>
      <c r="X1660" s="39">
        <v>1</v>
      </c>
    </row>
    <row r="1661" spans="17:24" x14ac:dyDescent="0.2">
      <c r="Q1661" s="39">
        <v>0</v>
      </c>
      <c r="R1661" s="39">
        <v>0</v>
      </c>
      <c r="S1661" s="39">
        <v>0</v>
      </c>
      <c r="T1661" s="39">
        <v>6</v>
      </c>
      <c r="U1661" s="39">
        <v>4</v>
      </c>
      <c r="V1661" s="39">
        <v>6</v>
      </c>
      <c r="W1661" s="39">
        <v>0</v>
      </c>
      <c r="X1661" s="39">
        <v>1</v>
      </c>
    </row>
    <row r="1662" spans="17:24" x14ac:dyDescent="0.2">
      <c r="Q1662" s="39">
        <v>0</v>
      </c>
      <c r="R1662" s="39">
        <v>0</v>
      </c>
      <c r="S1662" s="39">
        <v>0</v>
      </c>
      <c r="T1662" s="39">
        <v>6</v>
      </c>
      <c r="U1662" s="39">
        <v>4</v>
      </c>
      <c r="V1662" s="39">
        <v>6</v>
      </c>
      <c r="W1662" s="39">
        <v>1</v>
      </c>
      <c r="X1662" s="39">
        <v>1</v>
      </c>
    </row>
    <row r="1663" spans="17:24" x14ac:dyDescent="0.2">
      <c r="Q1663" s="39">
        <v>0</v>
      </c>
      <c r="R1663" s="39">
        <v>0</v>
      </c>
      <c r="S1663" s="39">
        <v>0</v>
      </c>
      <c r="T1663" s="39">
        <v>6</v>
      </c>
      <c r="U1663" s="39">
        <v>4</v>
      </c>
      <c r="V1663" s="39">
        <v>6</v>
      </c>
      <c r="W1663" s="39">
        <v>2</v>
      </c>
      <c r="X1663" s="39">
        <v>1</v>
      </c>
    </row>
    <row r="1664" spans="17:24" x14ac:dyDescent="0.2">
      <c r="Q1664" s="39">
        <v>0</v>
      </c>
      <c r="R1664" s="39">
        <v>0</v>
      </c>
      <c r="S1664" s="39">
        <v>0</v>
      </c>
      <c r="T1664" s="39">
        <v>6</v>
      </c>
      <c r="U1664" s="39">
        <v>4</v>
      </c>
      <c r="V1664" s="39">
        <v>6</v>
      </c>
      <c r="W1664" s="39">
        <v>3</v>
      </c>
      <c r="X1664" s="39">
        <v>1</v>
      </c>
    </row>
    <row r="1665" spans="17:24" x14ac:dyDescent="0.2">
      <c r="Q1665" s="39">
        <v>0</v>
      </c>
      <c r="R1665" s="39">
        <v>0</v>
      </c>
      <c r="S1665" s="39">
        <v>0</v>
      </c>
      <c r="T1665" s="39">
        <v>6</v>
      </c>
      <c r="U1665" s="39">
        <v>4</v>
      </c>
      <c r="V1665" s="39">
        <v>6</v>
      </c>
      <c r="W1665" s="39">
        <v>4</v>
      </c>
      <c r="X1665" s="39">
        <v>1</v>
      </c>
    </row>
    <row r="1666" spans="17:24" x14ac:dyDescent="0.2">
      <c r="Q1666" s="39">
        <v>0</v>
      </c>
      <c r="R1666" s="39">
        <v>0</v>
      </c>
      <c r="S1666" s="39">
        <v>0</v>
      </c>
      <c r="T1666" s="39">
        <v>6</v>
      </c>
      <c r="U1666" s="39">
        <v>5</v>
      </c>
      <c r="V1666" s="39">
        <v>6</v>
      </c>
      <c r="W1666" s="39">
        <v>0</v>
      </c>
      <c r="X1666" s="39">
        <v>1</v>
      </c>
    </row>
    <row r="1667" spans="17:24" x14ac:dyDescent="0.2">
      <c r="Q1667" s="39">
        <v>0</v>
      </c>
      <c r="R1667" s="39">
        <v>0</v>
      </c>
      <c r="S1667" s="39">
        <v>0</v>
      </c>
      <c r="T1667" s="39">
        <v>6</v>
      </c>
      <c r="U1667" s="39">
        <v>5</v>
      </c>
      <c r="V1667" s="39">
        <v>6</v>
      </c>
      <c r="W1667" s="39">
        <v>1</v>
      </c>
      <c r="X1667" s="39">
        <v>1</v>
      </c>
    </row>
    <row r="1668" spans="17:24" x14ac:dyDescent="0.2">
      <c r="Q1668" s="39">
        <v>0</v>
      </c>
      <c r="R1668" s="39">
        <v>0</v>
      </c>
      <c r="S1668" s="39">
        <v>0</v>
      </c>
      <c r="T1668" s="39">
        <v>6</v>
      </c>
      <c r="U1668" s="39">
        <v>5</v>
      </c>
      <c r="V1668" s="39">
        <v>6</v>
      </c>
      <c r="W1668" s="39">
        <v>2</v>
      </c>
      <c r="X1668" s="39">
        <v>1</v>
      </c>
    </row>
    <row r="1669" spans="17:24" x14ac:dyDescent="0.2">
      <c r="Q1669" s="39">
        <v>0</v>
      </c>
      <c r="R1669" s="39">
        <v>0</v>
      </c>
      <c r="S1669" s="39">
        <v>0</v>
      </c>
      <c r="T1669" s="39">
        <v>6</v>
      </c>
      <c r="U1669" s="39">
        <v>5</v>
      </c>
      <c r="V1669" s="39">
        <v>6</v>
      </c>
      <c r="W1669" s="39">
        <v>3</v>
      </c>
      <c r="X1669" s="39">
        <v>1</v>
      </c>
    </row>
    <row r="1670" spans="17:24" x14ac:dyDescent="0.2">
      <c r="Q1670" s="39">
        <v>0</v>
      </c>
      <c r="R1670" s="39">
        <v>0</v>
      </c>
      <c r="S1670" s="39">
        <v>0</v>
      </c>
      <c r="T1670" s="39">
        <v>6</v>
      </c>
      <c r="U1670" s="39">
        <v>5</v>
      </c>
      <c r="V1670" s="39">
        <v>6</v>
      </c>
      <c r="W1670" s="39">
        <v>4</v>
      </c>
      <c r="X1670" s="39">
        <v>1</v>
      </c>
    </row>
    <row r="1671" spans="17:24" x14ac:dyDescent="0.2">
      <c r="Q1671" s="39">
        <v>0</v>
      </c>
      <c r="R1671" s="39">
        <v>0</v>
      </c>
      <c r="S1671" s="39">
        <v>0</v>
      </c>
      <c r="T1671" s="39">
        <v>6</v>
      </c>
      <c r="U1671" s="39">
        <v>5</v>
      </c>
      <c r="V1671" s="39">
        <v>6</v>
      </c>
      <c r="W1671" s="39">
        <v>5</v>
      </c>
      <c r="X1671" s="39">
        <v>1</v>
      </c>
    </row>
    <row r="1672" spans="17:24" x14ac:dyDescent="0.2">
      <c r="Q1672" s="39">
        <v>0</v>
      </c>
      <c r="R1672" s="39">
        <v>0</v>
      </c>
      <c r="S1672" s="39">
        <v>0</v>
      </c>
      <c r="T1672" s="39">
        <v>6</v>
      </c>
      <c r="U1672" s="39">
        <v>6</v>
      </c>
      <c r="V1672" s="39">
        <v>6</v>
      </c>
      <c r="W1672" s="39">
        <v>0</v>
      </c>
      <c r="X1672" s="39">
        <v>1</v>
      </c>
    </row>
    <row r="1673" spans="17:24" x14ac:dyDescent="0.2">
      <c r="Q1673" s="39">
        <v>0</v>
      </c>
      <c r="R1673" s="39">
        <v>0</v>
      </c>
      <c r="S1673" s="39">
        <v>0</v>
      </c>
      <c r="T1673" s="39">
        <v>6</v>
      </c>
      <c r="U1673" s="39">
        <v>6</v>
      </c>
      <c r="V1673" s="39">
        <v>6</v>
      </c>
      <c r="W1673" s="39">
        <v>1</v>
      </c>
      <c r="X1673" s="39">
        <v>1</v>
      </c>
    </row>
    <row r="1674" spans="17:24" x14ac:dyDescent="0.2">
      <c r="Q1674" s="39">
        <v>0</v>
      </c>
      <c r="R1674" s="39">
        <v>0</v>
      </c>
      <c r="S1674" s="39">
        <v>0</v>
      </c>
      <c r="T1674" s="39">
        <v>6</v>
      </c>
      <c r="U1674" s="39">
        <v>6</v>
      </c>
      <c r="V1674" s="39">
        <v>6</v>
      </c>
      <c r="W1674" s="39">
        <v>2</v>
      </c>
      <c r="X1674" s="39">
        <v>1</v>
      </c>
    </row>
    <row r="1675" spans="17:24" x14ac:dyDescent="0.2">
      <c r="Q1675" s="39">
        <v>0</v>
      </c>
      <c r="R1675" s="39">
        <v>0</v>
      </c>
      <c r="S1675" s="39">
        <v>0</v>
      </c>
      <c r="T1675" s="39">
        <v>6</v>
      </c>
      <c r="U1675" s="39">
        <v>6</v>
      </c>
      <c r="V1675" s="39">
        <v>6</v>
      </c>
      <c r="W1675" s="39">
        <v>3</v>
      </c>
      <c r="X1675" s="39">
        <v>1</v>
      </c>
    </row>
    <row r="1676" spans="17:24" x14ac:dyDescent="0.2">
      <c r="Q1676" s="39">
        <v>0</v>
      </c>
      <c r="R1676" s="39">
        <v>0</v>
      </c>
      <c r="S1676" s="39">
        <v>0</v>
      </c>
      <c r="T1676" s="39">
        <v>6</v>
      </c>
      <c r="U1676" s="39">
        <v>6</v>
      </c>
      <c r="V1676" s="39">
        <v>6</v>
      </c>
      <c r="W1676" s="39">
        <v>4</v>
      </c>
      <c r="X1676" s="39">
        <v>1</v>
      </c>
    </row>
    <row r="1677" spans="17:24" x14ac:dyDescent="0.2">
      <c r="Q1677" s="39">
        <v>0</v>
      </c>
      <c r="R1677" s="39">
        <v>0</v>
      </c>
      <c r="S1677" s="39">
        <v>0</v>
      </c>
      <c r="T1677" s="39">
        <v>6</v>
      </c>
      <c r="U1677" s="39">
        <v>6</v>
      </c>
      <c r="V1677" s="39">
        <v>6</v>
      </c>
      <c r="W1677" s="39">
        <v>5</v>
      </c>
      <c r="X1677" s="39">
        <v>1</v>
      </c>
    </row>
    <row r="1678" spans="17:24" x14ac:dyDescent="0.2">
      <c r="Q1678" s="39">
        <v>0</v>
      </c>
      <c r="R1678" s="39">
        <v>0</v>
      </c>
      <c r="S1678" s="39">
        <v>0</v>
      </c>
      <c r="T1678" s="39">
        <v>6</v>
      </c>
      <c r="U1678" s="39">
        <v>6</v>
      </c>
      <c r="V1678" s="39">
        <v>6</v>
      </c>
      <c r="W1678" s="39">
        <v>6</v>
      </c>
      <c r="X1678" s="39">
        <v>1</v>
      </c>
    </row>
    <row r="1679" spans="17:24" x14ac:dyDescent="0.2">
      <c r="Q1679" s="39">
        <v>0</v>
      </c>
      <c r="R1679" s="39">
        <v>0</v>
      </c>
      <c r="S1679" s="39">
        <v>0</v>
      </c>
      <c r="T1679" s="39">
        <v>6</v>
      </c>
      <c r="U1679" s="39">
        <v>7</v>
      </c>
      <c r="V1679" s="39">
        <v>6</v>
      </c>
      <c r="W1679" s="39">
        <v>0</v>
      </c>
      <c r="X1679" s="39">
        <v>1</v>
      </c>
    </row>
    <row r="1680" spans="17:24" x14ac:dyDescent="0.2">
      <c r="Q1680" s="39">
        <v>0</v>
      </c>
      <c r="R1680" s="39">
        <v>0</v>
      </c>
      <c r="S1680" s="39">
        <v>0</v>
      </c>
      <c r="T1680" s="39">
        <v>6</v>
      </c>
      <c r="U1680" s="39">
        <v>7</v>
      </c>
      <c r="V1680" s="39">
        <v>6</v>
      </c>
      <c r="W1680" s="39">
        <v>1</v>
      </c>
      <c r="X1680" s="39">
        <v>1</v>
      </c>
    </row>
    <row r="1681" spans="17:24" x14ac:dyDescent="0.2">
      <c r="Q1681" s="39">
        <v>0</v>
      </c>
      <c r="R1681" s="39">
        <v>0</v>
      </c>
      <c r="S1681" s="39">
        <v>0</v>
      </c>
      <c r="T1681" s="39">
        <v>6</v>
      </c>
      <c r="U1681" s="39">
        <v>7</v>
      </c>
      <c r="V1681" s="39">
        <v>6</v>
      </c>
      <c r="W1681" s="39">
        <v>2</v>
      </c>
      <c r="X1681" s="39">
        <v>1</v>
      </c>
    </row>
    <row r="1682" spans="17:24" x14ac:dyDescent="0.2">
      <c r="Q1682" s="39">
        <v>0</v>
      </c>
      <c r="R1682" s="39">
        <v>0</v>
      </c>
      <c r="S1682" s="39">
        <v>0</v>
      </c>
      <c r="T1682" s="39">
        <v>6</v>
      </c>
      <c r="U1682" s="39">
        <v>7</v>
      </c>
      <c r="V1682" s="39">
        <v>6</v>
      </c>
      <c r="W1682" s="39">
        <v>3</v>
      </c>
      <c r="X1682" s="39">
        <v>1</v>
      </c>
    </row>
    <row r="1683" spans="17:24" x14ac:dyDescent="0.2">
      <c r="Q1683" s="39">
        <v>0</v>
      </c>
      <c r="R1683" s="39">
        <v>0</v>
      </c>
      <c r="S1683" s="39">
        <v>0</v>
      </c>
      <c r="T1683" s="39">
        <v>6</v>
      </c>
      <c r="U1683" s="39">
        <v>7</v>
      </c>
      <c r="V1683" s="39">
        <v>6</v>
      </c>
      <c r="W1683" s="39">
        <v>4</v>
      </c>
      <c r="X1683" s="39">
        <v>1</v>
      </c>
    </row>
    <row r="1684" spans="17:24" x14ac:dyDescent="0.2">
      <c r="Q1684" s="39">
        <v>0</v>
      </c>
      <c r="R1684" s="39">
        <v>0</v>
      </c>
      <c r="S1684" s="39">
        <v>0</v>
      </c>
      <c r="T1684" s="39">
        <v>6</v>
      </c>
      <c r="U1684" s="39">
        <v>7</v>
      </c>
      <c r="V1684" s="39">
        <v>6</v>
      </c>
      <c r="W1684" s="39">
        <v>5</v>
      </c>
      <c r="X1684" s="39">
        <v>1</v>
      </c>
    </row>
    <row r="1685" spans="17:24" x14ac:dyDescent="0.2">
      <c r="Q1685" s="39">
        <v>0</v>
      </c>
      <c r="R1685" s="39">
        <v>0</v>
      </c>
      <c r="S1685" s="39">
        <v>0</v>
      </c>
      <c r="T1685" s="39">
        <v>6</v>
      </c>
      <c r="U1685" s="39">
        <v>7</v>
      </c>
      <c r="V1685" s="39">
        <v>6</v>
      </c>
      <c r="W1685" s="39">
        <v>6</v>
      </c>
      <c r="X1685" s="39">
        <v>1</v>
      </c>
    </row>
    <row r="1686" spans="17:24" x14ac:dyDescent="0.2">
      <c r="Q1686" s="42">
        <v>0</v>
      </c>
      <c r="R1686" s="42">
        <v>0</v>
      </c>
      <c r="S1686" s="42">
        <v>0</v>
      </c>
      <c r="T1686" s="42">
        <v>6</v>
      </c>
      <c r="U1686" s="42">
        <v>7</v>
      </c>
      <c r="V1686" s="42">
        <v>6</v>
      </c>
      <c r="W1686" s="42">
        <v>7</v>
      </c>
      <c r="X1686" s="42">
        <v>1</v>
      </c>
    </row>
    <row r="1687" spans="17:24" x14ac:dyDescent="0.2">
      <c r="Q1687" s="39">
        <v>1</v>
      </c>
      <c r="R1687" s="39">
        <v>1</v>
      </c>
      <c r="S1687" s="39">
        <v>1</v>
      </c>
      <c r="T1687" s="39">
        <v>6</v>
      </c>
      <c r="U1687" s="39">
        <v>0</v>
      </c>
      <c r="V1687" s="39">
        <v>6</v>
      </c>
      <c r="W1687" s="39">
        <v>0</v>
      </c>
      <c r="X1687" s="39">
        <v>1</v>
      </c>
    </row>
    <row r="1688" spans="17:24" x14ac:dyDescent="0.2">
      <c r="Q1688" s="39">
        <v>1</v>
      </c>
      <c r="R1688" s="39">
        <v>1</v>
      </c>
      <c r="S1688" s="39">
        <v>1</v>
      </c>
      <c r="T1688" s="39">
        <v>6</v>
      </c>
      <c r="U1688" s="39">
        <v>1</v>
      </c>
      <c r="V1688" s="39">
        <v>6</v>
      </c>
      <c r="W1688" s="39">
        <v>0</v>
      </c>
      <c r="X1688" s="39">
        <v>1</v>
      </c>
    </row>
    <row r="1689" spans="17:24" x14ac:dyDescent="0.2">
      <c r="Q1689" s="39">
        <v>1</v>
      </c>
      <c r="R1689" s="39">
        <v>1</v>
      </c>
      <c r="S1689" s="39">
        <v>1</v>
      </c>
      <c r="T1689" s="39">
        <v>6</v>
      </c>
      <c r="U1689" s="39">
        <v>1</v>
      </c>
      <c r="V1689" s="39">
        <v>6</v>
      </c>
      <c r="W1689" s="39">
        <v>1</v>
      </c>
      <c r="X1689" s="39">
        <v>1</v>
      </c>
    </row>
    <row r="1690" spans="17:24" x14ac:dyDescent="0.2">
      <c r="Q1690" s="39">
        <v>1</v>
      </c>
      <c r="R1690" s="39">
        <v>1</v>
      </c>
      <c r="S1690" s="39">
        <v>1</v>
      </c>
      <c r="T1690" s="39">
        <v>6</v>
      </c>
      <c r="U1690" s="39">
        <v>2</v>
      </c>
      <c r="V1690" s="39">
        <v>6</v>
      </c>
      <c r="W1690" s="39">
        <v>0</v>
      </c>
      <c r="X1690" s="39">
        <v>1</v>
      </c>
    </row>
    <row r="1691" spans="17:24" x14ac:dyDescent="0.2">
      <c r="Q1691" s="39">
        <v>1</v>
      </c>
      <c r="R1691" s="39">
        <v>1</v>
      </c>
      <c r="S1691" s="39">
        <v>1</v>
      </c>
      <c r="T1691" s="39">
        <v>6</v>
      </c>
      <c r="U1691" s="39">
        <v>2</v>
      </c>
      <c r="V1691" s="39">
        <v>6</v>
      </c>
      <c r="W1691" s="39">
        <v>1</v>
      </c>
      <c r="X1691" s="39">
        <v>1</v>
      </c>
    </row>
    <row r="1692" spans="17:24" x14ac:dyDescent="0.2">
      <c r="Q1692" s="39">
        <v>1</v>
      </c>
      <c r="R1692" s="39">
        <v>1</v>
      </c>
      <c r="S1692" s="39">
        <v>1</v>
      </c>
      <c r="T1692" s="39">
        <v>6</v>
      </c>
      <c r="U1692" s="39">
        <v>2</v>
      </c>
      <c r="V1692" s="39">
        <v>6</v>
      </c>
      <c r="W1692" s="39">
        <v>2</v>
      </c>
      <c r="X1692" s="39">
        <v>1</v>
      </c>
    </row>
    <row r="1693" spans="17:24" x14ac:dyDescent="0.2">
      <c r="Q1693" s="39">
        <v>1</v>
      </c>
      <c r="R1693" s="39">
        <v>1</v>
      </c>
      <c r="S1693" s="39">
        <v>1</v>
      </c>
      <c r="T1693" s="39">
        <v>6</v>
      </c>
      <c r="U1693" s="39">
        <v>3</v>
      </c>
      <c r="V1693" s="39">
        <v>6</v>
      </c>
      <c r="W1693" s="39">
        <v>0</v>
      </c>
      <c r="X1693" s="39">
        <v>1</v>
      </c>
    </row>
    <row r="1694" spans="17:24" x14ac:dyDescent="0.2">
      <c r="Q1694" s="39">
        <v>1</v>
      </c>
      <c r="R1694" s="39">
        <v>1</v>
      </c>
      <c r="S1694" s="39">
        <v>1</v>
      </c>
      <c r="T1694" s="39">
        <v>6</v>
      </c>
      <c r="U1694" s="39">
        <v>3</v>
      </c>
      <c r="V1694" s="39">
        <v>6</v>
      </c>
      <c r="W1694" s="39">
        <v>1</v>
      </c>
      <c r="X1694" s="39">
        <v>1</v>
      </c>
    </row>
    <row r="1695" spans="17:24" x14ac:dyDescent="0.2">
      <c r="Q1695" s="39">
        <v>1</v>
      </c>
      <c r="R1695" s="39">
        <v>1</v>
      </c>
      <c r="S1695" s="39">
        <v>1</v>
      </c>
      <c r="T1695" s="39">
        <v>6</v>
      </c>
      <c r="U1695" s="39">
        <v>3</v>
      </c>
      <c r="V1695" s="39">
        <v>6</v>
      </c>
      <c r="W1695" s="39">
        <v>2</v>
      </c>
      <c r="X1695" s="39">
        <v>1</v>
      </c>
    </row>
    <row r="1696" spans="17:24" x14ac:dyDescent="0.2">
      <c r="Q1696" s="39">
        <v>1</v>
      </c>
      <c r="R1696" s="39">
        <v>1</v>
      </c>
      <c r="S1696" s="39">
        <v>1</v>
      </c>
      <c r="T1696" s="39">
        <v>6</v>
      </c>
      <c r="U1696" s="39">
        <v>3</v>
      </c>
      <c r="V1696" s="39">
        <v>6</v>
      </c>
      <c r="W1696" s="39">
        <v>3</v>
      </c>
      <c r="X1696" s="39">
        <v>1</v>
      </c>
    </row>
    <row r="1697" spans="17:24" x14ac:dyDescent="0.2">
      <c r="Q1697" s="39">
        <v>1</v>
      </c>
      <c r="R1697" s="39">
        <v>1</v>
      </c>
      <c r="S1697" s="39">
        <v>1</v>
      </c>
      <c r="T1697" s="39">
        <v>6</v>
      </c>
      <c r="U1697" s="39">
        <v>4</v>
      </c>
      <c r="V1697" s="39">
        <v>6</v>
      </c>
      <c r="W1697" s="39">
        <v>0</v>
      </c>
      <c r="X1697" s="39">
        <v>1</v>
      </c>
    </row>
    <row r="1698" spans="17:24" x14ac:dyDescent="0.2">
      <c r="Q1698" s="39">
        <v>1</v>
      </c>
      <c r="R1698" s="39">
        <v>1</v>
      </c>
      <c r="S1698" s="39">
        <v>1</v>
      </c>
      <c r="T1698" s="39">
        <v>6</v>
      </c>
      <c r="U1698" s="39">
        <v>4</v>
      </c>
      <c r="V1698" s="39">
        <v>6</v>
      </c>
      <c r="W1698" s="39">
        <v>1</v>
      </c>
      <c r="X1698" s="39">
        <v>1</v>
      </c>
    </row>
    <row r="1699" spans="17:24" x14ac:dyDescent="0.2">
      <c r="Q1699" s="39">
        <v>1</v>
      </c>
      <c r="R1699" s="39">
        <v>1</v>
      </c>
      <c r="S1699" s="39">
        <v>1</v>
      </c>
      <c r="T1699" s="39">
        <v>6</v>
      </c>
      <c r="U1699" s="39">
        <v>4</v>
      </c>
      <c r="V1699" s="39">
        <v>6</v>
      </c>
      <c r="W1699" s="39">
        <v>2</v>
      </c>
      <c r="X1699" s="39">
        <v>1</v>
      </c>
    </row>
    <row r="1700" spans="17:24" x14ac:dyDescent="0.2">
      <c r="Q1700" s="39">
        <v>1</v>
      </c>
      <c r="R1700" s="39">
        <v>1</v>
      </c>
      <c r="S1700" s="39">
        <v>1</v>
      </c>
      <c r="T1700" s="39">
        <v>6</v>
      </c>
      <c r="U1700" s="39">
        <v>4</v>
      </c>
      <c r="V1700" s="39">
        <v>6</v>
      </c>
      <c r="W1700" s="39">
        <v>3</v>
      </c>
      <c r="X1700" s="39">
        <v>1</v>
      </c>
    </row>
    <row r="1701" spans="17:24" x14ac:dyDescent="0.2">
      <c r="Q1701" s="39">
        <v>1</v>
      </c>
      <c r="R1701" s="39">
        <v>1</v>
      </c>
      <c r="S1701" s="39">
        <v>1</v>
      </c>
      <c r="T1701" s="39">
        <v>6</v>
      </c>
      <c r="U1701" s="39">
        <v>4</v>
      </c>
      <c r="V1701" s="39">
        <v>6</v>
      </c>
      <c r="W1701" s="39">
        <v>4</v>
      </c>
      <c r="X1701" s="39">
        <v>1</v>
      </c>
    </row>
    <row r="1702" spans="17:24" x14ac:dyDescent="0.2">
      <c r="Q1702" s="39">
        <v>1</v>
      </c>
      <c r="R1702" s="39">
        <v>1</v>
      </c>
      <c r="S1702" s="39">
        <v>1</v>
      </c>
      <c r="T1702" s="39">
        <v>6</v>
      </c>
      <c r="U1702" s="39">
        <v>5</v>
      </c>
      <c r="V1702" s="39">
        <v>6</v>
      </c>
      <c r="W1702" s="39">
        <v>0</v>
      </c>
      <c r="X1702" s="39">
        <v>1</v>
      </c>
    </row>
    <row r="1703" spans="17:24" x14ac:dyDescent="0.2">
      <c r="Q1703" s="39">
        <v>1</v>
      </c>
      <c r="R1703" s="39">
        <v>1</v>
      </c>
      <c r="S1703" s="39">
        <v>1</v>
      </c>
      <c r="T1703" s="39">
        <v>6</v>
      </c>
      <c r="U1703" s="39">
        <v>5</v>
      </c>
      <c r="V1703" s="39">
        <v>6</v>
      </c>
      <c r="W1703" s="39">
        <v>1</v>
      </c>
      <c r="X1703" s="39">
        <v>1</v>
      </c>
    </row>
    <row r="1704" spans="17:24" x14ac:dyDescent="0.2">
      <c r="Q1704" s="39">
        <v>1</v>
      </c>
      <c r="R1704" s="39">
        <v>1</v>
      </c>
      <c r="S1704" s="39">
        <v>1</v>
      </c>
      <c r="T1704" s="39">
        <v>6</v>
      </c>
      <c r="U1704" s="39">
        <v>5</v>
      </c>
      <c r="V1704" s="39">
        <v>6</v>
      </c>
      <c r="W1704" s="39">
        <v>2</v>
      </c>
      <c r="X1704" s="39">
        <v>1</v>
      </c>
    </row>
    <row r="1705" spans="17:24" x14ac:dyDescent="0.2">
      <c r="Q1705" s="39">
        <v>1</v>
      </c>
      <c r="R1705" s="39">
        <v>1</v>
      </c>
      <c r="S1705" s="39">
        <v>1</v>
      </c>
      <c r="T1705" s="39">
        <v>6</v>
      </c>
      <c r="U1705" s="39">
        <v>5</v>
      </c>
      <c r="V1705" s="39">
        <v>6</v>
      </c>
      <c r="W1705" s="39">
        <v>3</v>
      </c>
      <c r="X1705" s="39">
        <v>1</v>
      </c>
    </row>
    <row r="1706" spans="17:24" x14ac:dyDescent="0.2">
      <c r="Q1706" s="39">
        <v>1</v>
      </c>
      <c r="R1706" s="39">
        <v>1</v>
      </c>
      <c r="S1706" s="39">
        <v>1</v>
      </c>
      <c r="T1706" s="39">
        <v>6</v>
      </c>
      <c r="U1706" s="39">
        <v>5</v>
      </c>
      <c r="V1706" s="39">
        <v>6</v>
      </c>
      <c r="W1706" s="39">
        <v>4</v>
      </c>
      <c r="X1706" s="39">
        <v>1</v>
      </c>
    </row>
    <row r="1707" spans="17:24" x14ac:dyDescent="0.2">
      <c r="Q1707" s="39">
        <v>1</v>
      </c>
      <c r="R1707" s="39">
        <v>1</v>
      </c>
      <c r="S1707" s="39">
        <v>1</v>
      </c>
      <c r="T1707" s="39">
        <v>6</v>
      </c>
      <c r="U1707" s="39">
        <v>5</v>
      </c>
      <c r="V1707" s="39">
        <v>6</v>
      </c>
      <c r="W1707" s="39">
        <v>5</v>
      </c>
      <c r="X1707" s="39">
        <v>1</v>
      </c>
    </row>
    <row r="1708" spans="17:24" x14ac:dyDescent="0.2">
      <c r="Q1708" s="39">
        <v>1</v>
      </c>
      <c r="R1708" s="39">
        <v>1</v>
      </c>
      <c r="S1708" s="39">
        <v>1</v>
      </c>
      <c r="T1708" s="39">
        <v>6</v>
      </c>
      <c r="U1708" s="39">
        <v>6</v>
      </c>
      <c r="V1708" s="39">
        <v>6</v>
      </c>
      <c r="W1708" s="39">
        <v>0</v>
      </c>
      <c r="X1708" s="39">
        <v>1</v>
      </c>
    </row>
    <row r="1709" spans="17:24" x14ac:dyDescent="0.2">
      <c r="Q1709" s="39">
        <v>1</v>
      </c>
      <c r="R1709" s="39">
        <v>1</v>
      </c>
      <c r="S1709" s="39">
        <v>1</v>
      </c>
      <c r="T1709" s="39">
        <v>6</v>
      </c>
      <c r="U1709" s="39">
        <v>6</v>
      </c>
      <c r="V1709" s="39">
        <v>6</v>
      </c>
      <c r="W1709" s="39">
        <v>1</v>
      </c>
      <c r="X1709" s="39">
        <v>1</v>
      </c>
    </row>
    <row r="1710" spans="17:24" x14ac:dyDescent="0.2">
      <c r="Q1710" s="39">
        <v>1</v>
      </c>
      <c r="R1710" s="39">
        <v>1</v>
      </c>
      <c r="S1710" s="39">
        <v>1</v>
      </c>
      <c r="T1710" s="39">
        <v>6</v>
      </c>
      <c r="U1710" s="39">
        <v>6</v>
      </c>
      <c r="V1710" s="39">
        <v>6</v>
      </c>
      <c r="W1710" s="39">
        <v>2</v>
      </c>
      <c r="X1710" s="39">
        <v>1</v>
      </c>
    </row>
    <row r="1711" spans="17:24" x14ac:dyDescent="0.2">
      <c r="Q1711" s="39">
        <v>1</v>
      </c>
      <c r="R1711" s="39">
        <v>1</v>
      </c>
      <c r="S1711" s="39">
        <v>1</v>
      </c>
      <c r="T1711" s="39">
        <v>6</v>
      </c>
      <c r="U1711" s="39">
        <v>6</v>
      </c>
      <c r="V1711" s="39">
        <v>6</v>
      </c>
      <c r="W1711" s="39">
        <v>3</v>
      </c>
      <c r="X1711" s="39">
        <v>1</v>
      </c>
    </row>
    <row r="1712" spans="17:24" x14ac:dyDescent="0.2">
      <c r="Q1712" s="39">
        <v>1</v>
      </c>
      <c r="R1712" s="39">
        <v>1</v>
      </c>
      <c r="S1712" s="39">
        <v>1</v>
      </c>
      <c r="T1712" s="39">
        <v>6</v>
      </c>
      <c r="U1712" s="39">
        <v>6</v>
      </c>
      <c r="V1712" s="39">
        <v>6</v>
      </c>
      <c r="W1712" s="39">
        <v>4</v>
      </c>
      <c r="X1712" s="39">
        <v>1</v>
      </c>
    </row>
    <row r="1713" spans="17:24" x14ac:dyDescent="0.2">
      <c r="Q1713" s="39">
        <v>1</v>
      </c>
      <c r="R1713" s="39">
        <v>1</v>
      </c>
      <c r="S1713" s="39">
        <v>1</v>
      </c>
      <c r="T1713" s="39">
        <v>6</v>
      </c>
      <c r="U1713" s="39">
        <v>6</v>
      </c>
      <c r="V1713" s="39">
        <v>6</v>
      </c>
      <c r="W1713" s="39">
        <v>5</v>
      </c>
      <c r="X1713" s="39">
        <v>1</v>
      </c>
    </row>
    <row r="1714" spans="17:24" x14ac:dyDescent="0.2">
      <c r="Q1714" s="39">
        <v>1</v>
      </c>
      <c r="R1714" s="39">
        <v>1</v>
      </c>
      <c r="S1714" s="39">
        <v>1</v>
      </c>
      <c r="T1714" s="39">
        <v>6</v>
      </c>
      <c r="U1714" s="39">
        <v>6</v>
      </c>
      <c r="V1714" s="39">
        <v>6</v>
      </c>
      <c r="W1714" s="39">
        <v>6</v>
      </c>
      <c r="X1714" s="39">
        <v>1</v>
      </c>
    </row>
    <row r="1715" spans="17:24" x14ac:dyDescent="0.2">
      <c r="Q1715" s="39">
        <v>1</v>
      </c>
      <c r="R1715" s="39">
        <v>1</v>
      </c>
      <c r="S1715" s="39">
        <v>1</v>
      </c>
      <c r="T1715" s="39">
        <v>6</v>
      </c>
      <c r="U1715" s="39">
        <v>7</v>
      </c>
      <c r="V1715" s="39">
        <v>6</v>
      </c>
      <c r="W1715" s="39">
        <v>0</v>
      </c>
      <c r="X1715" s="39">
        <v>1</v>
      </c>
    </row>
    <row r="1716" spans="17:24" x14ac:dyDescent="0.2">
      <c r="Q1716" s="39">
        <v>1</v>
      </c>
      <c r="R1716" s="39">
        <v>1</v>
      </c>
      <c r="S1716" s="39">
        <v>1</v>
      </c>
      <c r="T1716" s="39">
        <v>6</v>
      </c>
      <c r="U1716" s="39">
        <v>7</v>
      </c>
      <c r="V1716" s="39">
        <v>6</v>
      </c>
      <c r="W1716" s="39">
        <v>1</v>
      </c>
      <c r="X1716" s="39">
        <v>1</v>
      </c>
    </row>
    <row r="1717" spans="17:24" x14ac:dyDescent="0.2">
      <c r="Q1717" s="39">
        <v>1</v>
      </c>
      <c r="R1717" s="39">
        <v>1</v>
      </c>
      <c r="S1717" s="39">
        <v>1</v>
      </c>
      <c r="T1717" s="39">
        <v>6</v>
      </c>
      <c r="U1717" s="39">
        <v>7</v>
      </c>
      <c r="V1717" s="39">
        <v>6</v>
      </c>
      <c r="W1717" s="39">
        <v>2</v>
      </c>
      <c r="X1717" s="39">
        <v>1</v>
      </c>
    </row>
    <row r="1718" spans="17:24" x14ac:dyDescent="0.2">
      <c r="Q1718" s="39">
        <v>1</v>
      </c>
      <c r="R1718" s="39">
        <v>1</v>
      </c>
      <c r="S1718" s="39">
        <v>1</v>
      </c>
      <c r="T1718" s="39">
        <v>6</v>
      </c>
      <c r="U1718" s="39">
        <v>7</v>
      </c>
      <c r="V1718" s="39">
        <v>6</v>
      </c>
      <c r="W1718" s="39">
        <v>3</v>
      </c>
      <c r="X1718" s="39">
        <v>1</v>
      </c>
    </row>
    <row r="1719" spans="17:24" x14ac:dyDescent="0.2">
      <c r="Q1719" s="39">
        <v>1</v>
      </c>
      <c r="R1719" s="39">
        <v>1</v>
      </c>
      <c r="S1719" s="39">
        <v>1</v>
      </c>
      <c r="T1719" s="39">
        <v>6</v>
      </c>
      <c r="U1719" s="39">
        <v>7</v>
      </c>
      <c r="V1719" s="39">
        <v>6</v>
      </c>
      <c r="W1719" s="39">
        <v>4</v>
      </c>
      <c r="X1719" s="39">
        <v>1</v>
      </c>
    </row>
    <row r="1720" spans="17:24" x14ac:dyDescent="0.2">
      <c r="Q1720" s="39">
        <v>1</v>
      </c>
      <c r="R1720" s="39">
        <v>1</v>
      </c>
      <c r="S1720" s="39">
        <v>1</v>
      </c>
      <c r="T1720" s="39">
        <v>6</v>
      </c>
      <c r="U1720" s="39">
        <v>7</v>
      </c>
      <c r="V1720" s="39">
        <v>6</v>
      </c>
      <c r="W1720" s="39">
        <v>5</v>
      </c>
      <c r="X1720" s="39">
        <v>1</v>
      </c>
    </row>
    <row r="1721" spans="17:24" x14ac:dyDescent="0.2">
      <c r="Q1721" s="39">
        <v>1</v>
      </c>
      <c r="R1721" s="39">
        <v>1</v>
      </c>
      <c r="S1721" s="39">
        <v>1</v>
      </c>
      <c r="T1721" s="39">
        <v>6</v>
      </c>
      <c r="U1721" s="39">
        <v>7</v>
      </c>
      <c r="V1721" s="39">
        <v>6</v>
      </c>
      <c r="W1721" s="39">
        <v>6</v>
      </c>
      <c r="X1721" s="39">
        <v>1</v>
      </c>
    </row>
    <row r="1722" spans="17:24" x14ac:dyDescent="0.2">
      <c r="Q1722" s="42">
        <v>1</v>
      </c>
      <c r="R1722" s="42">
        <v>1</v>
      </c>
      <c r="S1722" s="42">
        <v>1</v>
      </c>
      <c r="T1722" s="42">
        <v>6</v>
      </c>
      <c r="U1722" s="42">
        <v>7</v>
      </c>
      <c r="V1722" s="42">
        <v>6</v>
      </c>
      <c r="W1722" s="42">
        <v>7</v>
      </c>
      <c r="X1722" s="42">
        <v>1</v>
      </c>
    </row>
    <row r="1723" spans="17:24" x14ac:dyDescent="0.2">
      <c r="Q1723" s="39">
        <v>0</v>
      </c>
      <c r="R1723" s="39">
        <v>1</v>
      </c>
      <c r="S1723" s="39">
        <v>0</v>
      </c>
      <c r="T1723" s="39">
        <v>6</v>
      </c>
      <c r="U1723" s="39">
        <v>0</v>
      </c>
      <c r="V1723" s="39">
        <v>6</v>
      </c>
      <c r="W1723" s="39">
        <v>0</v>
      </c>
      <c r="X1723" s="39">
        <v>1</v>
      </c>
    </row>
    <row r="1724" spans="17:24" x14ac:dyDescent="0.2">
      <c r="Q1724" s="39">
        <v>0</v>
      </c>
      <c r="R1724" s="39">
        <v>1</v>
      </c>
      <c r="S1724" s="39">
        <v>0</v>
      </c>
      <c r="T1724" s="39">
        <v>6</v>
      </c>
      <c r="U1724" s="39">
        <v>1</v>
      </c>
      <c r="V1724" s="39">
        <v>6</v>
      </c>
      <c r="W1724" s="39">
        <v>0</v>
      </c>
      <c r="X1724" s="39">
        <v>1</v>
      </c>
    </row>
    <row r="1725" spans="17:24" x14ac:dyDescent="0.2">
      <c r="Q1725" s="39">
        <v>0</v>
      </c>
      <c r="R1725" s="39">
        <v>1</v>
      </c>
      <c r="S1725" s="39">
        <v>0</v>
      </c>
      <c r="T1725" s="39">
        <v>6</v>
      </c>
      <c r="U1725" s="39">
        <v>1</v>
      </c>
      <c r="V1725" s="39">
        <v>6</v>
      </c>
      <c r="W1725" s="39">
        <v>1</v>
      </c>
      <c r="X1725" s="39">
        <v>1</v>
      </c>
    </row>
    <row r="1726" spans="17:24" x14ac:dyDescent="0.2">
      <c r="Q1726" s="39">
        <v>0</v>
      </c>
      <c r="R1726" s="39">
        <v>1</v>
      </c>
      <c r="S1726" s="39">
        <v>0</v>
      </c>
      <c r="T1726" s="39">
        <v>6</v>
      </c>
      <c r="U1726" s="39">
        <v>2</v>
      </c>
      <c r="V1726" s="39">
        <v>6</v>
      </c>
      <c r="W1726" s="39">
        <v>0</v>
      </c>
      <c r="X1726" s="39">
        <v>1</v>
      </c>
    </row>
    <row r="1727" spans="17:24" x14ac:dyDescent="0.2">
      <c r="Q1727" s="39">
        <v>0</v>
      </c>
      <c r="R1727" s="39">
        <v>1</v>
      </c>
      <c r="S1727" s="39">
        <v>0</v>
      </c>
      <c r="T1727" s="39">
        <v>6</v>
      </c>
      <c r="U1727" s="39">
        <v>2</v>
      </c>
      <c r="V1727" s="39">
        <v>6</v>
      </c>
      <c r="W1727" s="39">
        <v>1</v>
      </c>
      <c r="X1727" s="39">
        <v>1</v>
      </c>
    </row>
    <row r="1728" spans="17:24" x14ac:dyDescent="0.2">
      <c r="Q1728" s="39">
        <v>0</v>
      </c>
      <c r="R1728" s="39">
        <v>1</v>
      </c>
      <c r="S1728" s="39">
        <v>0</v>
      </c>
      <c r="T1728" s="39">
        <v>6</v>
      </c>
      <c r="U1728" s="39">
        <v>2</v>
      </c>
      <c r="V1728" s="39">
        <v>6</v>
      </c>
      <c r="W1728" s="39">
        <v>2</v>
      </c>
      <c r="X1728" s="39">
        <v>1</v>
      </c>
    </row>
    <row r="1729" spans="17:24" x14ac:dyDescent="0.2">
      <c r="Q1729" s="39">
        <v>0</v>
      </c>
      <c r="R1729" s="39">
        <v>1</v>
      </c>
      <c r="S1729" s="39">
        <v>0</v>
      </c>
      <c r="T1729" s="39">
        <v>6</v>
      </c>
      <c r="U1729" s="39">
        <v>3</v>
      </c>
      <c r="V1729" s="39">
        <v>6</v>
      </c>
      <c r="W1729" s="39">
        <v>0</v>
      </c>
      <c r="X1729" s="39">
        <v>1</v>
      </c>
    </row>
    <row r="1730" spans="17:24" x14ac:dyDescent="0.2">
      <c r="Q1730" s="39">
        <v>0</v>
      </c>
      <c r="R1730" s="39">
        <v>1</v>
      </c>
      <c r="S1730" s="39">
        <v>0</v>
      </c>
      <c r="T1730" s="39">
        <v>6</v>
      </c>
      <c r="U1730" s="39">
        <v>3</v>
      </c>
      <c r="V1730" s="39">
        <v>6</v>
      </c>
      <c r="W1730" s="39">
        <v>1</v>
      </c>
      <c r="X1730" s="39">
        <v>1</v>
      </c>
    </row>
    <row r="1731" spans="17:24" x14ac:dyDescent="0.2">
      <c r="Q1731" s="39">
        <v>0</v>
      </c>
      <c r="R1731" s="39">
        <v>1</v>
      </c>
      <c r="S1731" s="39">
        <v>0</v>
      </c>
      <c r="T1731" s="39">
        <v>6</v>
      </c>
      <c r="U1731" s="39">
        <v>3</v>
      </c>
      <c r="V1731" s="39">
        <v>6</v>
      </c>
      <c r="W1731" s="39">
        <v>2</v>
      </c>
      <c r="X1731" s="39">
        <v>1</v>
      </c>
    </row>
    <row r="1732" spans="17:24" x14ac:dyDescent="0.2">
      <c r="Q1732" s="39">
        <v>0</v>
      </c>
      <c r="R1732" s="39">
        <v>1</v>
      </c>
      <c r="S1732" s="39">
        <v>0</v>
      </c>
      <c r="T1732" s="39">
        <v>6</v>
      </c>
      <c r="U1732" s="39">
        <v>3</v>
      </c>
      <c r="V1732" s="39">
        <v>6</v>
      </c>
      <c r="W1732" s="39">
        <v>3</v>
      </c>
      <c r="X1732" s="39">
        <v>1</v>
      </c>
    </row>
    <row r="1733" spans="17:24" x14ac:dyDescent="0.2">
      <c r="Q1733" s="39">
        <v>0</v>
      </c>
      <c r="R1733" s="39">
        <v>1</v>
      </c>
      <c r="S1733" s="39">
        <v>0</v>
      </c>
      <c r="T1733" s="39">
        <v>6</v>
      </c>
      <c r="U1733" s="39">
        <v>4</v>
      </c>
      <c r="V1733" s="39">
        <v>6</v>
      </c>
      <c r="W1733" s="39">
        <v>0</v>
      </c>
      <c r="X1733" s="39">
        <v>1</v>
      </c>
    </row>
    <row r="1734" spans="17:24" x14ac:dyDescent="0.2">
      <c r="Q1734" s="39">
        <v>0</v>
      </c>
      <c r="R1734" s="39">
        <v>1</v>
      </c>
      <c r="S1734" s="39">
        <v>0</v>
      </c>
      <c r="T1734" s="39">
        <v>6</v>
      </c>
      <c r="U1734" s="39">
        <v>4</v>
      </c>
      <c r="V1734" s="39">
        <v>6</v>
      </c>
      <c r="W1734" s="39">
        <v>1</v>
      </c>
      <c r="X1734" s="39">
        <v>1</v>
      </c>
    </row>
    <row r="1735" spans="17:24" x14ac:dyDescent="0.2">
      <c r="Q1735" s="39">
        <v>0</v>
      </c>
      <c r="R1735" s="39">
        <v>1</v>
      </c>
      <c r="S1735" s="39">
        <v>0</v>
      </c>
      <c r="T1735" s="39">
        <v>6</v>
      </c>
      <c r="U1735" s="39">
        <v>4</v>
      </c>
      <c r="V1735" s="39">
        <v>6</v>
      </c>
      <c r="W1735" s="39">
        <v>2</v>
      </c>
      <c r="X1735" s="39">
        <v>1</v>
      </c>
    </row>
    <row r="1736" spans="17:24" x14ac:dyDescent="0.2">
      <c r="Q1736" s="39">
        <v>0</v>
      </c>
      <c r="R1736" s="39">
        <v>1</v>
      </c>
      <c r="S1736" s="39">
        <v>0</v>
      </c>
      <c r="T1736" s="39">
        <v>6</v>
      </c>
      <c r="U1736" s="39">
        <v>4</v>
      </c>
      <c r="V1736" s="39">
        <v>6</v>
      </c>
      <c r="W1736" s="39">
        <v>3</v>
      </c>
      <c r="X1736" s="39">
        <v>1</v>
      </c>
    </row>
    <row r="1737" spans="17:24" x14ac:dyDescent="0.2">
      <c r="Q1737" s="39">
        <v>0</v>
      </c>
      <c r="R1737" s="39">
        <v>1</v>
      </c>
      <c r="S1737" s="39">
        <v>0</v>
      </c>
      <c r="T1737" s="39">
        <v>6</v>
      </c>
      <c r="U1737" s="39">
        <v>4</v>
      </c>
      <c r="V1737" s="39">
        <v>6</v>
      </c>
      <c r="W1737" s="39">
        <v>4</v>
      </c>
      <c r="X1737" s="39">
        <v>1</v>
      </c>
    </row>
    <row r="1738" spans="17:24" x14ac:dyDescent="0.2">
      <c r="Q1738" s="39">
        <v>0</v>
      </c>
      <c r="R1738" s="39">
        <v>1</v>
      </c>
      <c r="S1738" s="39">
        <v>0</v>
      </c>
      <c r="T1738" s="39">
        <v>6</v>
      </c>
      <c r="U1738" s="39">
        <v>5</v>
      </c>
      <c r="V1738" s="39">
        <v>6</v>
      </c>
      <c r="W1738" s="39">
        <v>0</v>
      </c>
      <c r="X1738" s="39">
        <v>1</v>
      </c>
    </row>
    <row r="1739" spans="17:24" x14ac:dyDescent="0.2">
      <c r="Q1739" s="39">
        <v>0</v>
      </c>
      <c r="R1739" s="39">
        <v>1</v>
      </c>
      <c r="S1739" s="39">
        <v>0</v>
      </c>
      <c r="T1739" s="39">
        <v>6</v>
      </c>
      <c r="U1739" s="39">
        <v>5</v>
      </c>
      <c r="V1739" s="39">
        <v>6</v>
      </c>
      <c r="W1739" s="39">
        <v>1</v>
      </c>
      <c r="X1739" s="39">
        <v>1</v>
      </c>
    </row>
    <row r="1740" spans="17:24" x14ac:dyDescent="0.2">
      <c r="Q1740" s="39">
        <v>0</v>
      </c>
      <c r="R1740" s="39">
        <v>1</v>
      </c>
      <c r="S1740" s="39">
        <v>0</v>
      </c>
      <c r="T1740" s="39">
        <v>6</v>
      </c>
      <c r="U1740" s="39">
        <v>5</v>
      </c>
      <c r="V1740" s="39">
        <v>6</v>
      </c>
      <c r="W1740" s="39">
        <v>2</v>
      </c>
      <c r="X1740" s="39">
        <v>1</v>
      </c>
    </row>
    <row r="1741" spans="17:24" x14ac:dyDescent="0.2">
      <c r="Q1741" s="39">
        <v>0</v>
      </c>
      <c r="R1741" s="39">
        <v>1</v>
      </c>
      <c r="S1741" s="39">
        <v>0</v>
      </c>
      <c r="T1741" s="39">
        <v>6</v>
      </c>
      <c r="U1741" s="39">
        <v>5</v>
      </c>
      <c r="V1741" s="39">
        <v>6</v>
      </c>
      <c r="W1741" s="39">
        <v>3</v>
      </c>
      <c r="X1741" s="39">
        <v>1</v>
      </c>
    </row>
    <row r="1742" spans="17:24" x14ac:dyDescent="0.2">
      <c r="Q1742" s="39">
        <v>0</v>
      </c>
      <c r="R1742" s="39">
        <v>1</v>
      </c>
      <c r="S1742" s="39">
        <v>0</v>
      </c>
      <c r="T1742" s="39">
        <v>6</v>
      </c>
      <c r="U1742" s="39">
        <v>5</v>
      </c>
      <c r="V1742" s="39">
        <v>6</v>
      </c>
      <c r="W1742" s="39">
        <v>4</v>
      </c>
      <c r="X1742" s="39">
        <v>1</v>
      </c>
    </row>
    <row r="1743" spans="17:24" x14ac:dyDescent="0.2">
      <c r="Q1743" s="39">
        <v>0</v>
      </c>
      <c r="R1743" s="39">
        <v>1</v>
      </c>
      <c r="S1743" s="39">
        <v>0</v>
      </c>
      <c r="T1743" s="39">
        <v>6</v>
      </c>
      <c r="U1743" s="39">
        <v>5</v>
      </c>
      <c r="V1743" s="39">
        <v>6</v>
      </c>
      <c r="W1743" s="39">
        <v>5</v>
      </c>
      <c r="X1743" s="39">
        <v>1</v>
      </c>
    </row>
    <row r="1744" spans="17:24" x14ac:dyDescent="0.2">
      <c r="Q1744" s="39">
        <v>0</v>
      </c>
      <c r="R1744" s="39">
        <v>1</v>
      </c>
      <c r="S1744" s="39">
        <v>0</v>
      </c>
      <c r="T1744" s="39">
        <v>6</v>
      </c>
      <c r="U1744" s="39">
        <v>6</v>
      </c>
      <c r="V1744" s="39">
        <v>6</v>
      </c>
      <c r="W1744" s="39">
        <v>0</v>
      </c>
      <c r="X1744" s="39">
        <v>1</v>
      </c>
    </row>
    <row r="1745" spans="17:24" x14ac:dyDescent="0.2">
      <c r="Q1745" s="39">
        <v>0</v>
      </c>
      <c r="R1745" s="39">
        <v>1</v>
      </c>
      <c r="S1745" s="39">
        <v>0</v>
      </c>
      <c r="T1745" s="39">
        <v>6</v>
      </c>
      <c r="U1745" s="39">
        <v>6</v>
      </c>
      <c r="V1745" s="39">
        <v>6</v>
      </c>
      <c r="W1745" s="39">
        <v>1</v>
      </c>
      <c r="X1745" s="39">
        <v>1</v>
      </c>
    </row>
    <row r="1746" spans="17:24" x14ac:dyDescent="0.2">
      <c r="Q1746" s="39">
        <v>0</v>
      </c>
      <c r="R1746" s="39">
        <v>1</v>
      </c>
      <c r="S1746" s="39">
        <v>0</v>
      </c>
      <c r="T1746" s="39">
        <v>6</v>
      </c>
      <c r="U1746" s="39">
        <v>6</v>
      </c>
      <c r="V1746" s="39">
        <v>6</v>
      </c>
      <c r="W1746" s="39">
        <v>2</v>
      </c>
      <c r="X1746" s="39">
        <v>1</v>
      </c>
    </row>
    <row r="1747" spans="17:24" x14ac:dyDescent="0.2">
      <c r="Q1747" s="39">
        <v>0</v>
      </c>
      <c r="R1747" s="39">
        <v>1</v>
      </c>
      <c r="S1747" s="39">
        <v>0</v>
      </c>
      <c r="T1747" s="39">
        <v>6</v>
      </c>
      <c r="U1747" s="39">
        <v>6</v>
      </c>
      <c r="V1747" s="39">
        <v>6</v>
      </c>
      <c r="W1747" s="39">
        <v>3</v>
      </c>
      <c r="X1747" s="39">
        <v>1</v>
      </c>
    </row>
    <row r="1748" spans="17:24" x14ac:dyDescent="0.2">
      <c r="Q1748" s="39">
        <v>0</v>
      </c>
      <c r="R1748" s="39">
        <v>1</v>
      </c>
      <c r="S1748" s="39">
        <v>0</v>
      </c>
      <c r="T1748" s="39">
        <v>6</v>
      </c>
      <c r="U1748" s="39">
        <v>6</v>
      </c>
      <c r="V1748" s="39">
        <v>6</v>
      </c>
      <c r="W1748" s="39">
        <v>4</v>
      </c>
      <c r="X1748" s="39">
        <v>1</v>
      </c>
    </row>
    <row r="1749" spans="17:24" x14ac:dyDescent="0.2">
      <c r="Q1749" s="39">
        <v>0</v>
      </c>
      <c r="R1749" s="39">
        <v>1</v>
      </c>
      <c r="S1749" s="39">
        <v>0</v>
      </c>
      <c r="T1749" s="39">
        <v>6</v>
      </c>
      <c r="U1749" s="39">
        <v>6</v>
      </c>
      <c r="V1749" s="39">
        <v>6</v>
      </c>
      <c r="W1749" s="39">
        <v>5</v>
      </c>
      <c r="X1749" s="39">
        <v>1</v>
      </c>
    </row>
    <row r="1750" spans="17:24" x14ac:dyDescent="0.2">
      <c r="Q1750" s="39">
        <v>0</v>
      </c>
      <c r="R1750" s="39">
        <v>1</v>
      </c>
      <c r="S1750" s="39">
        <v>0</v>
      </c>
      <c r="T1750" s="39">
        <v>6</v>
      </c>
      <c r="U1750" s="39">
        <v>6</v>
      </c>
      <c r="V1750" s="39">
        <v>6</v>
      </c>
      <c r="W1750" s="39">
        <v>6</v>
      </c>
      <c r="X1750" s="39">
        <v>1</v>
      </c>
    </row>
    <row r="1751" spans="17:24" x14ac:dyDescent="0.2">
      <c r="Q1751" s="39">
        <v>0</v>
      </c>
      <c r="R1751" s="39">
        <v>1</v>
      </c>
      <c r="S1751" s="39">
        <v>0</v>
      </c>
      <c r="T1751" s="39">
        <v>6</v>
      </c>
      <c r="U1751" s="39">
        <v>7</v>
      </c>
      <c r="V1751" s="39">
        <v>6</v>
      </c>
      <c r="W1751" s="39">
        <v>0</v>
      </c>
      <c r="X1751" s="39">
        <v>1</v>
      </c>
    </row>
    <row r="1752" spans="17:24" x14ac:dyDescent="0.2">
      <c r="Q1752" s="39">
        <v>0</v>
      </c>
      <c r="R1752" s="39">
        <v>1</v>
      </c>
      <c r="S1752" s="39">
        <v>0</v>
      </c>
      <c r="T1752" s="39">
        <v>6</v>
      </c>
      <c r="U1752" s="39">
        <v>7</v>
      </c>
      <c r="V1752" s="39">
        <v>6</v>
      </c>
      <c r="W1752" s="39">
        <v>1</v>
      </c>
      <c r="X1752" s="39">
        <v>1</v>
      </c>
    </row>
    <row r="1753" spans="17:24" x14ac:dyDescent="0.2">
      <c r="Q1753" s="39">
        <v>0</v>
      </c>
      <c r="R1753" s="39">
        <v>1</v>
      </c>
      <c r="S1753" s="39">
        <v>0</v>
      </c>
      <c r="T1753" s="39">
        <v>6</v>
      </c>
      <c r="U1753" s="39">
        <v>7</v>
      </c>
      <c r="V1753" s="39">
        <v>6</v>
      </c>
      <c r="W1753" s="39">
        <v>2</v>
      </c>
      <c r="X1753" s="39">
        <v>1</v>
      </c>
    </row>
    <row r="1754" spans="17:24" x14ac:dyDescent="0.2">
      <c r="Q1754" s="39">
        <v>0</v>
      </c>
      <c r="R1754" s="39">
        <v>1</v>
      </c>
      <c r="S1754" s="39">
        <v>0</v>
      </c>
      <c r="T1754" s="39">
        <v>6</v>
      </c>
      <c r="U1754" s="39">
        <v>7</v>
      </c>
      <c r="V1754" s="39">
        <v>6</v>
      </c>
      <c r="W1754" s="39">
        <v>3</v>
      </c>
      <c r="X1754" s="39">
        <v>1</v>
      </c>
    </row>
    <row r="1755" spans="17:24" x14ac:dyDescent="0.2">
      <c r="Q1755" s="39">
        <v>0</v>
      </c>
      <c r="R1755" s="39">
        <v>1</v>
      </c>
      <c r="S1755" s="39">
        <v>0</v>
      </c>
      <c r="T1755" s="39">
        <v>6</v>
      </c>
      <c r="U1755" s="39">
        <v>7</v>
      </c>
      <c r="V1755" s="39">
        <v>6</v>
      </c>
      <c r="W1755" s="39">
        <v>4</v>
      </c>
      <c r="X1755" s="39">
        <v>1</v>
      </c>
    </row>
    <row r="1756" spans="17:24" x14ac:dyDescent="0.2">
      <c r="Q1756" s="39">
        <v>0</v>
      </c>
      <c r="R1756" s="39">
        <v>1</v>
      </c>
      <c r="S1756" s="39">
        <v>0</v>
      </c>
      <c r="T1756" s="39">
        <v>6</v>
      </c>
      <c r="U1756" s="39">
        <v>7</v>
      </c>
      <c r="V1756" s="39">
        <v>6</v>
      </c>
      <c r="W1756" s="39">
        <v>5</v>
      </c>
      <c r="X1756" s="39">
        <v>1</v>
      </c>
    </row>
    <row r="1757" spans="17:24" x14ac:dyDescent="0.2">
      <c r="Q1757" s="39">
        <v>0</v>
      </c>
      <c r="R1757" s="39">
        <v>1</v>
      </c>
      <c r="S1757" s="39">
        <v>0</v>
      </c>
      <c r="T1757" s="39">
        <v>6</v>
      </c>
      <c r="U1757" s="39">
        <v>7</v>
      </c>
      <c r="V1757" s="39">
        <v>6</v>
      </c>
      <c r="W1757" s="39">
        <v>6</v>
      </c>
      <c r="X1757" s="39">
        <v>1</v>
      </c>
    </row>
    <row r="1758" spans="17:24" x14ac:dyDescent="0.2">
      <c r="Q1758" s="42">
        <v>0</v>
      </c>
      <c r="R1758" s="42">
        <v>1</v>
      </c>
      <c r="S1758" s="42">
        <v>0</v>
      </c>
      <c r="T1758" s="42">
        <v>6</v>
      </c>
      <c r="U1758" s="42">
        <v>7</v>
      </c>
      <c r="V1758" s="42">
        <v>6</v>
      </c>
      <c r="W1758" s="42">
        <v>7</v>
      </c>
      <c r="X1758" s="42">
        <v>1</v>
      </c>
    </row>
    <row r="1759" spans="17:24" x14ac:dyDescent="0.2">
      <c r="Q1759" s="39">
        <v>0</v>
      </c>
      <c r="R1759" s="39">
        <v>1</v>
      </c>
      <c r="S1759" s="39">
        <v>1</v>
      </c>
      <c r="T1759" s="39">
        <v>6</v>
      </c>
      <c r="U1759" s="39">
        <v>0</v>
      </c>
      <c r="V1759" s="39">
        <v>6</v>
      </c>
      <c r="W1759" s="39">
        <v>0</v>
      </c>
      <c r="X1759" s="39">
        <v>1</v>
      </c>
    </row>
    <row r="1760" spans="17:24" x14ac:dyDescent="0.2">
      <c r="Q1760" s="39">
        <v>0</v>
      </c>
      <c r="R1760" s="39">
        <v>1</v>
      </c>
      <c r="S1760" s="39">
        <v>1</v>
      </c>
      <c r="T1760" s="39">
        <v>6</v>
      </c>
      <c r="U1760" s="39">
        <v>1</v>
      </c>
      <c r="V1760" s="39">
        <v>6</v>
      </c>
      <c r="W1760" s="39">
        <v>0</v>
      </c>
      <c r="X1760" s="39">
        <v>1</v>
      </c>
    </row>
    <row r="1761" spans="17:24" x14ac:dyDescent="0.2">
      <c r="Q1761" s="39">
        <v>0</v>
      </c>
      <c r="R1761" s="39">
        <v>1</v>
      </c>
      <c r="S1761" s="39">
        <v>1</v>
      </c>
      <c r="T1761" s="39">
        <v>6</v>
      </c>
      <c r="U1761" s="39">
        <v>1</v>
      </c>
      <c r="V1761" s="39">
        <v>6</v>
      </c>
      <c r="W1761" s="39">
        <v>1</v>
      </c>
      <c r="X1761" s="39">
        <v>1</v>
      </c>
    </row>
    <row r="1762" spans="17:24" x14ac:dyDescent="0.2">
      <c r="Q1762" s="39">
        <v>0</v>
      </c>
      <c r="R1762" s="39">
        <v>1</v>
      </c>
      <c r="S1762" s="39">
        <v>1</v>
      </c>
      <c r="T1762" s="39">
        <v>6</v>
      </c>
      <c r="U1762" s="39">
        <v>2</v>
      </c>
      <c r="V1762" s="39">
        <v>6</v>
      </c>
      <c r="W1762" s="39">
        <v>0</v>
      </c>
      <c r="X1762" s="39">
        <v>1</v>
      </c>
    </row>
    <row r="1763" spans="17:24" x14ac:dyDescent="0.2">
      <c r="Q1763" s="39">
        <v>0</v>
      </c>
      <c r="R1763" s="39">
        <v>1</v>
      </c>
      <c r="S1763" s="39">
        <v>1</v>
      </c>
      <c r="T1763" s="39">
        <v>6</v>
      </c>
      <c r="U1763" s="39">
        <v>2</v>
      </c>
      <c r="V1763" s="39">
        <v>6</v>
      </c>
      <c r="W1763" s="39">
        <v>1</v>
      </c>
      <c r="X1763" s="39">
        <v>1</v>
      </c>
    </row>
    <row r="1764" spans="17:24" x14ac:dyDescent="0.2">
      <c r="Q1764" s="39">
        <v>0</v>
      </c>
      <c r="R1764" s="39">
        <v>1</v>
      </c>
      <c r="S1764" s="39">
        <v>1</v>
      </c>
      <c r="T1764" s="39">
        <v>6</v>
      </c>
      <c r="U1764" s="39">
        <v>2</v>
      </c>
      <c r="V1764" s="39">
        <v>6</v>
      </c>
      <c r="W1764" s="39">
        <v>2</v>
      </c>
      <c r="X1764" s="39">
        <v>1</v>
      </c>
    </row>
    <row r="1765" spans="17:24" x14ac:dyDescent="0.2">
      <c r="Q1765" s="39">
        <v>0</v>
      </c>
      <c r="R1765" s="39">
        <v>1</v>
      </c>
      <c r="S1765" s="39">
        <v>1</v>
      </c>
      <c r="T1765" s="39">
        <v>6</v>
      </c>
      <c r="U1765" s="39">
        <v>3</v>
      </c>
      <c r="V1765" s="39">
        <v>6</v>
      </c>
      <c r="W1765" s="39">
        <v>0</v>
      </c>
      <c r="X1765" s="39">
        <v>1</v>
      </c>
    </row>
    <row r="1766" spans="17:24" x14ac:dyDescent="0.2">
      <c r="Q1766" s="39">
        <v>0</v>
      </c>
      <c r="R1766" s="39">
        <v>1</v>
      </c>
      <c r="S1766" s="39">
        <v>1</v>
      </c>
      <c r="T1766" s="39">
        <v>6</v>
      </c>
      <c r="U1766" s="39">
        <v>3</v>
      </c>
      <c r="V1766" s="39">
        <v>6</v>
      </c>
      <c r="W1766" s="39">
        <v>1</v>
      </c>
      <c r="X1766" s="39">
        <v>1</v>
      </c>
    </row>
    <row r="1767" spans="17:24" x14ac:dyDescent="0.2">
      <c r="Q1767" s="39">
        <v>0</v>
      </c>
      <c r="R1767" s="39">
        <v>1</v>
      </c>
      <c r="S1767" s="39">
        <v>1</v>
      </c>
      <c r="T1767" s="39">
        <v>6</v>
      </c>
      <c r="U1767" s="39">
        <v>3</v>
      </c>
      <c r="V1767" s="39">
        <v>6</v>
      </c>
      <c r="W1767" s="39">
        <v>2</v>
      </c>
      <c r="X1767" s="39">
        <v>1</v>
      </c>
    </row>
    <row r="1768" spans="17:24" x14ac:dyDescent="0.2">
      <c r="Q1768" s="39">
        <v>0</v>
      </c>
      <c r="R1768" s="39">
        <v>1</v>
      </c>
      <c r="S1768" s="39">
        <v>1</v>
      </c>
      <c r="T1768" s="39">
        <v>6</v>
      </c>
      <c r="U1768" s="39">
        <v>3</v>
      </c>
      <c r="V1768" s="39">
        <v>6</v>
      </c>
      <c r="W1768" s="39">
        <v>3</v>
      </c>
      <c r="X1768" s="39">
        <v>1</v>
      </c>
    </row>
    <row r="1769" spans="17:24" x14ac:dyDescent="0.2">
      <c r="Q1769" s="39">
        <v>0</v>
      </c>
      <c r="R1769" s="39">
        <v>1</v>
      </c>
      <c r="S1769" s="39">
        <v>1</v>
      </c>
      <c r="T1769" s="39">
        <v>6</v>
      </c>
      <c r="U1769" s="39">
        <v>4</v>
      </c>
      <c r="V1769" s="39">
        <v>6</v>
      </c>
      <c r="W1769" s="39">
        <v>0</v>
      </c>
      <c r="X1769" s="39">
        <v>1</v>
      </c>
    </row>
    <row r="1770" spans="17:24" x14ac:dyDescent="0.2">
      <c r="Q1770" s="39">
        <v>0</v>
      </c>
      <c r="R1770" s="39">
        <v>1</v>
      </c>
      <c r="S1770" s="39">
        <v>1</v>
      </c>
      <c r="T1770" s="39">
        <v>6</v>
      </c>
      <c r="U1770" s="39">
        <v>4</v>
      </c>
      <c r="V1770" s="39">
        <v>6</v>
      </c>
      <c r="W1770" s="39">
        <v>1</v>
      </c>
      <c r="X1770" s="39">
        <v>1</v>
      </c>
    </row>
    <row r="1771" spans="17:24" x14ac:dyDescent="0.2">
      <c r="Q1771" s="39">
        <v>0</v>
      </c>
      <c r="R1771" s="39">
        <v>1</v>
      </c>
      <c r="S1771" s="39">
        <v>1</v>
      </c>
      <c r="T1771" s="39">
        <v>6</v>
      </c>
      <c r="U1771" s="39">
        <v>4</v>
      </c>
      <c r="V1771" s="39">
        <v>6</v>
      </c>
      <c r="W1771" s="39">
        <v>2</v>
      </c>
      <c r="X1771" s="39">
        <v>1</v>
      </c>
    </row>
    <row r="1772" spans="17:24" x14ac:dyDescent="0.2">
      <c r="Q1772" s="39">
        <v>0</v>
      </c>
      <c r="R1772" s="39">
        <v>1</v>
      </c>
      <c r="S1772" s="39">
        <v>1</v>
      </c>
      <c r="T1772" s="39">
        <v>6</v>
      </c>
      <c r="U1772" s="39">
        <v>4</v>
      </c>
      <c r="V1772" s="39">
        <v>6</v>
      </c>
      <c r="W1772" s="39">
        <v>3</v>
      </c>
      <c r="X1772" s="39">
        <v>1</v>
      </c>
    </row>
    <row r="1773" spans="17:24" x14ac:dyDescent="0.2">
      <c r="Q1773" s="39">
        <v>0</v>
      </c>
      <c r="R1773" s="39">
        <v>1</v>
      </c>
      <c r="S1773" s="39">
        <v>1</v>
      </c>
      <c r="T1773" s="39">
        <v>6</v>
      </c>
      <c r="U1773" s="39">
        <v>4</v>
      </c>
      <c r="V1773" s="39">
        <v>6</v>
      </c>
      <c r="W1773" s="39">
        <v>4</v>
      </c>
      <c r="X1773" s="39">
        <v>1</v>
      </c>
    </row>
    <row r="1774" spans="17:24" x14ac:dyDescent="0.2">
      <c r="Q1774" s="39">
        <v>0</v>
      </c>
      <c r="R1774" s="39">
        <v>1</v>
      </c>
      <c r="S1774" s="39">
        <v>1</v>
      </c>
      <c r="T1774" s="39">
        <v>6</v>
      </c>
      <c r="U1774" s="39">
        <v>5</v>
      </c>
      <c r="V1774" s="39">
        <v>6</v>
      </c>
      <c r="W1774" s="39">
        <v>0</v>
      </c>
      <c r="X1774" s="39">
        <v>1</v>
      </c>
    </row>
    <row r="1775" spans="17:24" x14ac:dyDescent="0.2">
      <c r="Q1775" s="39">
        <v>0</v>
      </c>
      <c r="R1775" s="39">
        <v>1</v>
      </c>
      <c r="S1775" s="39">
        <v>1</v>
      </c>
      <c r="T1775" s="39">
        <v>6</v>
      </c>
      <c r="U1775" s="39">
        <v>5</v>
      </c>
      <c r="V1775" s="39">
        <v>6</v>
      </c>
      <c r="W1775" s="39">
        <v>1</v>
      </c>
      <c r="X1775" s="39">
        <v>1</v>
      </c>
    </row>
    <row r="1776" spans="17:24" x14ac:dyDescent="0.2">
      <c r="Q1776" s="39">
        <v>0</v>
      </c>
      <c r="R1776" s="39">
        <v>1</v>
      </c>
      <c r="S1776" s="39">
        <v>1</v>
      </c>
      <c r="T1776" s="39">
        <v>6</v>
      </c>
      <c r="U1776" s="39">
        <v>5</v>
      </c>
      <c r="V1776" s="39">
        <v>6</v>
      </c>
      <c r="W1776" s="39">
        <v>2</v>
      </c>
      <c r="X1776" s="39">
        <v>1</v>
      </c>
    </row>
    <row r="1777" spans="17:24" x14ac:dyDescent="0.2">
      <c r="Q1777" s="39">
        <v>0</v>
      </c>
      <c r="R1777" s="39">
        <v>1</v>
      </c>
      <c r="S1777" s="39">
        <v>1</v>
      </c>
      <c r="T1777" s="39">
        <v>6</v>
      </c>
      <c r="U1777" s="39">
        <v>5</v>
      </c>
      <c r="V1777" s="39">
        <v>6</v>
      </c>
      <c r="W1777" s="39">
        <v>3</v>
      </c>
      <c r="X1777" s="39">
        <v>1</v>
      </c>
    </row>
    <row r="1778" spans="17:24" x14ac:dyDescent="0.2">
      <c r="Q1778" s="39">
        <v>0</v>
      </c>
      <c r="R1778" s="39">
        <v>1</v>
      </c>
      <c r="S1778" s="39">
        <v>1</v>
      </c>
      <c r="T1778" s="39">
        <v>6</v>
      </c>
      <c r="U1778" s="39">
        <v>5</v>
      </c>
      <c r="V1778" s="39">
        <v>6</v>
      </c>
      <c r="W1778" s="39">
        <v>4</v>
      </c>
      <c r="X1778" s="39">
        <v>1</v>
      </c>
    </row>
    <row r="1779" spans="17:24" x14ac:dyDescent="0.2">
      <c r="Q1779" s="39">
        <v>0</v>
      </c>
      <c r="R1779" s="39">
        <v>1</v>
      </c>
      <c r="S1779" s="39">
        <v>1</v>
      </c>
      <c r="T1779" s="39">
        <v>6</v>
      </c>
      <c r="U1779" s="39">
        <v>5</v>
      </c>
      <c r="V1779" s="39">
        <v>6</v>
      </c>
      <c r="W1779" s="39">
        <v>5</v>
      </c>
      <c r="X1779" s="39">
        <v>1</v>
      </c>
    </row>
    <row r="1780" spans="17:24" x14ac:dyDescent="0.2">
      <c r="Q1780" s="39">
        <v>0</v>
      </c>
      <c r="R1780" s="39">
        <v>1</v>
      </c>
      <c r="S1780" s="39">
        <v>1</v>
      </c>
      <c r="T1780" s="39">
        <v>6</v>
      </c>
      <c r="U1780" s="39">
        <v>6</v>
      </c>
      <c r="V1780" s="39">
        <v>6</v>
      </c>
      <c r="W1780" s="39">
        <v>0</v>
      </c>
      <c r="X1780" s="39">
        <v>1</v>
      </c>
    </row>
    <row r="1781" spans="17:24" x14ac:dyDescent="0.2">
      <c r="Q1781" s="39">
        <v>0</v>
      </c>
      <c r="R1781" s="39">
        <v>1</v>
      </c>
      <c r="S1781" s="39">
        <v>1</v>
      </c>
      <c r="T1781" s="39">
        <v>6</v>
      </c>
      <c r="U1781" s="39">
        <v>6</v>
      </c>
      <c r="V1781" s="39">
        <v>6</v>
      </c>
      <c r="W1781" s="39">
        <v>1</v>
      </c>
      <c r="X1781" s="39">
        <v>1</v>
      </c>
    </row>
    <row r="1782" spans="17:24" x14ac:dyDescent="0.2">
      <c r="Q1782" s="39">
        <v>0</v>
      </c>
      <c r="R1782" s="39">
        <v>1</v>
      </c>
      <c r="S1782" s="39">
        <v>1</v>
      </c>
      <c r="T1782" s="39">
        <v>6</v>
      </c>
      <c r="U1782" s="39">
        <v>6</v>
      </c>
      <c r="V1782" s="39">
        <v>6</v>
      </c>
      <c r="W1782" s="39">
        <v>2</v>
      </c>
      <c r="X1782" s="39">
        <v>1</v>
      </c>
    </row>
    <row r="1783" spans="17:24" x14ac:dyDescent="0.2">
      <c r="Q1783" s="39">
        <v>0</v>
      </c>
      <c r="R1783" s="39">
        <v>1</v>
      </c>
      <c r="S1783" s="39">
        <v>1</v>
      </c>
      <c r="T1783" s="39">
        <v>6</v>
      </c>
      <c r="U1783" s="39">
        <v>6</v>
      </c>
      <c r="V1783" s="39">
        <v>6</v>
      </c>
      <c r="W1783" s="39">
        <v>3</v>
      </c>
      <c r="X1783" s="39">
        <v>1</v>
      </c>
    </row>
    <row r="1784" spans="17:24" x14ac:dyDescent="0.2">
      <c r="Q1784" s="39">
        <v>0</v>
      </c>
      <c r="R1784" s="39">
        <v>1</v>
      </c>
      <c r="S1784" s="39">
        <v>1</v>
      </c>
      <c r="T1784" s="39">
        <v>6</v>
      </c>
      <c r="U1784" s="39">
        <v>6</v>
      </c>
      <c r="V1784" s="39">
        <v>6</v>
      </c>
      <c r="W1784" s="39">
        <v>4</v>
      </c>
      <c r="X1784" s="39">
        <v>1</v>
      </c>
    </row>
    <row r="1785" spans="17:24" x14ac:dyDescent="0.2">
      <c r="Q1785" s="39">
        <v>0</v>
      </c>
      <c r="R1785" s="39">
        <v>1</v>
      </c>
      <c r="S1785" s="39">
        <v>1</v>
      </c>
      <c r="T1785" s="39">
        <v>6</v>
      </c>
      <c r="U1785" s="39">
        <v>6</v>
      </c>
      <c r="V1785" s="39">
        <v>6</v>
      </c>
      <c r="W1785" s="39">
        <v>5</v>
      </c>
      <c r="X1785" s="39">
        <v>1</v>
      </c>
    </row>
    <row r="1786" spans="17:24" x14ac:dyDescent="0.2">
      <c r="Q1786" s="39">
        <v>0</v>
      </c>
      <c r="R1786" s="39">
        <v>1</v>
      </c>
      <c r="S1786" s="39">
        <v>1</v>
      </c>
      <c r="T1786" s="39">
        <v>6</v>
      </c>
      <c r="U1786" s="39">
        <v>6</v>
      </c>
      <c r="V1786" s="39">
        <v>6</v>
      </c>
      <c r="W1786" s="39">
        <v>6</v>
      </c>
      <c r="X1786" s="39">
        <v>1</v>
      </c>
    </row>
    <row r="1787" spans="17:24" x14ac:dyDescent="0.2">
      <c r="Q1787" s="39">
        <v>0</v>
      </c>
      <c r="R1787" s="39">
        <v>1</v>
      </c>
      <c r="S1787" s="39">
        <v>1</v>
      </c>
      <c r="T1787" s="39">
        <v>6</v>
      </c>
      <c r="U1787" s="39">
        <v>7</v>
      </c>
      <c r="V1787" s="39">
        <v>6</v>
      </c>
      <c r="W1787" s="39">
        <v>0</v>
      </c>
      <c r="X1787" s="39">
        <v>1</v>
      </c>
    </row>
    <row r="1788" spans="17:24" x14ac:dyDescent="0.2">
      <c r="Q1788" s="39">
        <v>0</v>
      </c>
      <c r="R1788" s="39">
        <v>1</v>
      </c>
      <c r="S1788" s="39">
        <v>1</v>
      </c>
      <c r="T1788" s="39">
        <v>6</v>
      </c>
      <c r="U1788" s="39">
        <v>7</v>
      </c>
      <c r="V1788" s="39">
        <v>6</v>
      </c>
      <c r="W1788" s="39">
        <v>1</v>
      </c>
      <c r="X1788" s="39">
        <v>1</v>
      </c>
    </row>
    <row r="1789" spans="17:24" x14ac:dyDescent="0.2">
      <c r="Q1789" s="39">
        <v>0</v>
      </c>
      <c r="R1789" s="39">
        <v>1</v>
      </c>
      <c r="S1789" s="39">
        <v>1</v>
      </c>
      <c r="T1789" s="39">
        <v>6</v>
      </c>
      <c r="U1789" s="39">
        <v>7</v>
      </c>
      <c r="V1789" s="39">
        <v>6</v>
      </c>
      <c r="W1789" s="39">
        <v>2</v>
      </c>
      <c r="X1789" s="39">
        <v>1</v>
      </c>
    </row>
    <row r="1790" spans="17:24" x14ac:dyDescent="0.2">
      <c r="Q1790" s="39">
        <v>0</v>
      </c>
      <c r="R1790" s="39">
        <v>1</v>
      </c>
      <c r="S1790" s="39">
        <v>1</v>
      </c>
      <c r="T1790" s="39">
        <v>6</v>
      </c>
      <c r="U1790" s="39">
        <v>7</v>
      </c>
      <c r="V1790" s="39">
        <v>6</v>
      </c>
      <c r="W1790" s="39">
        <v>3</v>
      </c>
      <c r="X1790" s="39">
        <v>1</v>
      </c>
    </row>
    <row r="1791" spans="17:24" x14ac:dyDescent="0.2">
      <c r="Q1791" s="39">
        <v>0</v>
      </c>
      <c r="R1791" s="39">
        <v>1</v>
      </c>
      <c r="S1791" s="39">
        <v>1</v>
      </c>
      <c r="T1791" s="39">
        <v>6</v>
      </c>
      <c r="U1791" s="39">
        <v>7</v>
      </c>
      <c r="V1791" s="39">
        <v>6</v>
      </c>
      <c r="W1791" s="39">
        <v>4</v>
      </c>
      <c r="X1791" s="39">
        <v>1</v>
      </c>
    </row>
    <row r="1792" spans="17:24" x14ac:dyDescent="0.2">
      <c r="Q1792" s="39">
        <v>0</v>
      </c>
      <c r="R1792" s="39">
        <v>1</v>
      </c>
      <c r="S1792" s="39">
        <v>1</v>
      </c>
      <c r="T1792" s="39">
        <v>6</v>
      </c>
      <c r="U1792" s="39">
        <v>7</v>
      </c>
      <c r="V1792" s="39">
        <v>6</v>
      </c>
      <c r="W1792" s="39">
        <v>5</v>
      </c>
      <c r="X1792" s="39">
        <v>1</v>
      </c>
    </row>
    <row r="1793" spans="17:24" x14ac:dyDescent="0.2">
      <c r="Q1793" s="39">
        <v>0</v>
      </c>
      <c r="R1793" s="39">
        <v>1</v>
      </c>
      <c r="S1793" s="39">
        <v>1</v>
      </c>
      <c r="T1793" s="39">
        <v>6</v>
      </c>
      <c r="U1793" s="39">
        <v>7</v>
      </c>
      <c r="V1793" s="39">
        <v>6</v>
      </c>
      <c r="W1793" s="39">
        <v>6</v>
      </c>
      <c r="X1793" s="39">
        <v>1</v>
      </c>
    </row>
    <row r="1794" spans="17:24" x14ac:dyDescent="0.2">
      <c r="Q1794" s="42">
        <v>0</v>
      </c>
      <c r="R1794" s="42">
        <v>1</v>
      </c>
      <c r="S1794" s="42">
        <v>1</v>
      </c>
      <c r="T1794" s="42">
        <v>6</v>
      </c>
      <c r="U1794" s="42">
        <v>7</v>
      </c>
      <c r="V1794" s="42">
        <v>6</v>
      </c>
      <c r="W1794" s="42">
        <v>7</v>
      </c>
      <c r="X1794" s="42">
        <v>1</v>
      </c>
    </row>
    <row r="1795" spans="17:24" x14ac:dyDescent="0.2">
      <c r="Q1795" s="39">
        <v>1</v>
      </c>
      <c r="R1795" s="39">
        <v>0</v>
      </c>
      <c r="S1795" s="39">
        <v>0</v>
      </c>
      <c r="T1795" s="39">
        <v>6</v>
      </c>
      <c r="U1795" s="39">
        <v>0</v>
      </c>
      <c r="V1795" s="39">
        <v>6</v>
      </c>
      <c r="W1795" s="39">
        <v>0</v>
      </c>
      <c r="X1795" s="39">
        <v>1</v>
      </c>
    </row>
    <row r="1796" spans="17:24" x14ac:dyDescent="0.2">
      <c r="Q1796" s="39">
        <v>1</v>
      </c>
      <c r="R1796" s="39">
        <v>0</v>
      </c>
      <c r="S1796" s="39">
        <v>0</v>
      </c>
      <c r="T1796" s="39">
        <v>6</v>
      </c>
      <c r="U1796" s="39">
        <v>1</v>
      </c>
      <c r="V1796" s="39">
        <v>6</v>
      </c>
      <c r="W1796" s="39">
        <v>0</v>
      </c>
      <c r="X1796" s="39">
        <v>1</v>
      </c>
    </row>
    <row r="1797" spans="17:24" x14ac:dyDescent="0.2">
      <c r="Q1797" s="39">
        <v>1</v>
      </c>
      <c r="R1797" s="39">
        <v>0</v>
      </c>
      <c r="S1797" s="39">
        <v>0</v>
      </c>
      <c r="T1797" s="39">
        <v>6</v>
      </c>
      <c r="U1797" s="39">
        <v>1</v>
      </c>
      <c r="V1797" s="39">
        <v>6</v>
      </c>
      <c r="W1797" s="39">
        <v>1</v>
      </c>
      <c r="X1797" s="39">
        <v>1</v>
      </c>
    </row>
    <row r="1798" spans="17:24" x14ac:dyDescent="0.2">
      <c r="Q1798" s="39">
        <v>1</v>
      </c>
      <c r="R1798" s="39">
        <v>0</v>
      </c>
      <c r="S1798" s="39">
        <v>0</v>
      </c>
      <c r="T1798" s="39">
        <v>6</v>
      </c>
      <c r="U1798" s="39">
        <v>2</v>
      </c>
      <c r="V1798" s="39">
        <v>6</v>
      </c>
      <c r="W1798" s="39">
        <v>0</v>
      </c>
      <c r="X1798" s="39">
        <v>1</v>
      </c>
    </row>
    <row r="1799" spans="17:24" x14ac:dyDescent="0.2">
      <c r="Q1799" s="39">
        <v>1</v>
      </c>
      <c r="R1799" s="39">
        <v>0</v>
      </c>
      <c r="S1799" s="39">
        <v>0</v>
      </c>
      <c r="T1799" s="39">
        <v>6</v>
      </c>
      <c r="U1799" s="39">
        <v>2</v>
      </c>
      <c r="V1799" s="39">
        <v>6</v>
      </c>
      <c r="W1799" s="39">
        <v>1</v>
      </c>
      <c r="X1799" s="39">
        <v>1</v>
      </c>
    </row>
    <row r="1800" spans="17:24" x14ac:dyDescent="0.2">
      <c r="Q1800" s="39">
        <v>1</v>
      </c>
      <c r="R1800" s="39">
        <v>0</v>
      </c>
      <c r="S1800" s="39">
        <v>0</v>
      </c>
      <c r="T1800" s="39">
        <v>6</v>
      </c>
      <c r="U1800" s="39">
        <v>2</v>
      </c>
      <c r="V1800" s="39">
        <v>6</v>
      </c>
      <c r="W1800" s="39">
        <v>2</v>
      </c>
      <c r="X1800" s="39">
        <v>1</v>
      </c>
    </row>
    <row r="1801" spans="17:24" x14ac:dyDescent="0.2">
      <c r="Q1801" s="39">
        <v>1</v>
      </c>
      <c r="R1801" s="39">
        <v>0</v>
      </c>
      <c r="S1801" s="39">
        <v>0</v>
      </c>
      <c r="T1801" s="39">
        <v>6</v>
      </c>
      <c r="U1801" s="39">
        <v>3</v>
      </c>
      <c r="V1801" s="39">
        <v>6</v>
      </c>
      <c r="W1801" s="39">
        <v>0</v>
      </c>
      <c r="X1801" s="39">
        <v>1</v>
      </c>
    </row>
    <row r="1802" spans="17:24" x14ac:dyDescent="0.2">
      <c r="Q1802" s="39">
        <v>1</v>
      </c>
      <c r="R1802" s="39">
        <v>0</v>
      </c>
      <c r="S1802" s="39">
        <v>0</v>
      </c>
      <c r="T1802" s="39">
        <v>6</v>
      </c>
      <c r="U1802" s="39">
        <v>3</v>
      </c>
      <c r="V1802" s="39">
        <v>6</v>
      </c>
      <c r="W1802" s="39">
        <v>1</v>
      </c>
      <c r="X1802" s="39">
        <v>1</v>
      </c>
    </row>
    <row r="1803" spans="17:24" x14ac:dyDescent="0.2">
      <c r="Q1803" s="39">
        <v>1</v>
      </c>
      <c r="R1803" s="39">
        <v>0</v>
      </c>
      <c r="S1803" s="39">
        <v>0</v>
      </c>
      <c r="T1803" s="39">
        <v>6</v>
      </c>
      <c r="U1803" s="39">
        <v>3</v>
      </c>
      <c r="V1803" s="39">
        <v>6</v>
      </c>
      <c r="W1803" s="39">
        <v>2</v>
      </c>
      <c r="X1803" s="39">
        <v>1</v>
      </c>
    </row>
    <row r="1804" spans="17:24" x14ac:dyDescent="0.2">
      <c r="Q1804" s="39">
        <v>1</v>
      </c>
      <c r="R1804" s="39">
        <v>0</v>
      </c>
      <c r="S1804" s="39">
        <v>0</v>
      </c>
      <c r="T1804" s="39">
        <v>6</v>
      </c>
      <c r="U1804" s="39">
        <v>3</v>
      </c>
      <c r="V1804" s="39">
        <v>6</v>
      </c>
      <c r="W1804" s="39">
        <v>3</v>
      </c>
      <c r="X1804" s="39">
        <v>1</v>
      </c>
    </row>
    <row r="1805" spans="17:24" x14ac:dyDescent="0.2">
      <c r="Q1805" s="39">
        <v>1</v>
      </c>
      <c r="R1805" s="39">
        <v>0</v>
      </c>
      <c r="S1805" s="39">
        <v>0</v>
      </c>
      <c r="T1805" s="39">
        <v>6</v>
      </c>
      <c r="U1805" s="39">
        <v>4</v>
      </c>
      <c r="V1805" s="39">
        <v>6</v>
      </c>
      <c r="W1805" s="39">
        <v>0</v>
      </c>
      <c r="X1805" s="39">
        <v>1</v>
      </c>
    </row>
    <row r="1806" spans="17:24" x14ac:dyDescent="0.2">
      <c r="Q1806" s="39">
        <v>1</v>
      </c>
      <c r="R1806" s="39">
        <v>0</v>
      </c>
      <c r="S1806" s="39">
        <v>0</v>
      </c>
      <c r="T1806" s="39">
        <v>6</v>
      </c>
      <c r="U1806" s="39">
        <v>4</v>
      </c>
      <c r="V1806" s="39">
        <v>6</v>
      </c>
      <c r="W1806" s="39">
        <v>1</v>
      </c>
      <c r="X1806" s="39">
        <v>1</v>
      </c>
    </row>
    <row r="1807" spans="17:24" x14ac:dyDescent="0.2">
      <c r="Q1807" s="39">
        <v>1</v>
      </c>
      <c r="R1807" s="39">
        <v>0</v>
      </c>
      <c r="S1807" s="39">
        <v>0</v>
      </c>
      <c r="T1807" s="39">
        <v>6</v>
      </c>
      <c r="U1807" s="39">
        <v>4</v>
      </c>
      <c r="V1807" s="39">
        <v>6</v>
      </c>
      <c r="W1807" s="39">
        <v>2</v>
      </c>
      <c r="X1807" s="39">
        <v>1</v>
      </c>
    </row>
    <row r="1808" spans="17:24" x14ac:dyDescent="0.2">
      <c r="Q1808" s="39">
        <v>1</v>
      </c>
      <c r="R1808" s="39">
        <v>0</v>
      </c>
      <c r="S1808" s="39">
        <v>0</v>
      </c>
      <c r="T1808" s="39">
        <v>6</v>
      </c>
      <c r="U1808" s="39">
        <v>4</v>
      </c>
      <c r="V1808" s="39">
        <v>6</v>
      </c>
      <c r="W1808" s="39">
        <v>3</v>
      </c>
      <c r="X1808" s="39">
        <v>1</v>
      </c>
    </row>
    <row r="1809" spans="17:24" x14ac:dyDescent="0.2">
      <c r="Q1809" s="39">
        <v>1</v>
      </c>
      <c r="R1809" s="39">
        <v>0</v>
      </c>
      <c r="S1809" s="39">
        <v>0</v>
      </c>
      <c r="T1809" s="39">
        <v>6</v>
      </c>
      <c r="U1809" s="39">
        <v>4</v>
      </c>
      <c r="V1809" s="39">
        <v>6</v>
      </c>
      <c r="W1809" s="39">
        <v>4</v>
      </c>
      <c r="X1809" s="39">
        <v>1</v>
      </c>
    </row>
    <row r="1810" spans="17:24" x14ac:dyDescent="0.2">
      <c r="Q1810" s="39">
        <v>1</v>
      </c>
      <c r="R1810" s="39">
        <v>0</v>
      </c>
      <c r="S1810" s="39">
        <v>0</v>
      </c>
      <c r="T1810" s="39">
        <v>6</v>
      </c>
      <c r="U1810" s="39">
        <v>5</v>
      </c>
      <c r="V1810" s="39">
        <v>6</v>
      </c>
      <c r="W1810" s="39">
        <v>0</v>
      </c>
      <c r="X1810" s="39">
        <v>1</v>
      </c>
    </row>
    <row r="1811" spans="17:24" x14ac:dyDescent="0.2">
      <c r="Q1811" s="39">
        <v>1</v>
      </c>
      <c r="R1811" s="39">
        <v>0</v>
      </c>
      <c r="S1811" s="39">
        <v>0</v>
      </c>
      <c r="T1811" s="39">
        <v>6</v>
      </c>
      <c r="U1811" s="39">
        <v>5</v>
      </c>
      <c r="V1811" s="39">
        <v>6</v>
      </c>
      <c r="W1811" s="39">
        <v>1</v>
      </c>
      <c r="X1811" s="39">
        <v>1</v>
      </c>
    </row>
    <row r="1812" spans="17:24" x14ac:dyDescent="0.2">
      <c r="Q1812" s="39">
        <v>1</v>
      </c>
      <c r="R1812" s="39">
        <v>0</v>
      </c>
      <c r="S1812" s="39">
        <v>0</v>
      </c>
      <c r="T1812" s="39">
        <v>6</v>
      </c>
      <c r="U1812" s="39">
        <v>5</v>
      </c>
      <c r="V1812" s="39">
        <v>6</v>
      </c>
      <c r="W1812" s="39">
        <v>2</v>
      </c>
      <c r="X1812" s="39">
        <v>1</v>
      </c>
    </row>
    <row r="1813" spans="17:24" x14ac:dyDescent="0.2">
      <c r="Q1813" s="39">
        <v>1</v>
      </c>
      <c r="R1813" s="39">
        <v>0</v>
      </c>
      <c r="S1813" s="39">
        <v>0</v>
      </c>
      <c r="T1813" s="39">
        <v>6</v>
      </c>
      <c r="U1813" s="39">
        <v>5</v>
      </c>
      <c r="V1813" s="39">
        <v>6</v>
      </c>
      <c r="W1813" s="39">
        <v>3</v>
      </c>
      <c r="X1813" s="39">
        <v>1</v>
      </c>
    </row>
    <row r="1814" spans="17:24" x14ac:dyDescent="0.2">
      <c r="Q1814" s="39">
        <v>1</v>
      </c>
      <c r="R1814" s="39">
        <v>0</v>
      </c>
      <c r="S1814" s="39">
        <v>0</v>
      </c>
      <c r="T1814" s="39">
        <v>6</v>
      </c>
      <c r="U1814" s="39">
        <v>5</v>
      </c>
      <c r="V1814" s="39">
        <v>6</v>
      </c>
      <c r="W1814" s="39">
        <v>4</v>
      </c>
      <c r="X1814" s="39">
        <v>1</v>
      </c>
    </row>
    <row r="1815" spans="17:24" x14ac:dyDescent="0.2">
      <c r="Q1815" s="39">
        <v>1</v>
      </c>
      <c r="R1815" s="39">
        <v>0</v>
      </c>
      <c r="S1815" s="39">
        <v>0</v>
      </c>
      <c r="T1815" s="39">
        <v>6</v>
      </c>
      <c r="U1815" s="39">
        <v>5</v>
      </c>
      <c r="V1815" s="39">
        <v>6</v>
      </c>
      <c r="W1815" s="39">
        <v>5</v>
      </c>
      <c r="X1815" s="39">
        <v>1</v>
      </c>
    </row>
    <row r="1816" spans="17:24" x14ac:dyDescent="0.2">
      <c r="Q1816" s="39">
        <v>1</v>
      </c>
      <c r="R1816" s="39">
        <v>0</v>
      </c>
      <c r="S1816" s="39">
        <v>0</v>
      </c>
      <c r="T1816" s="39">
        <v>6</v>
      </c>
      <c r="U1816" s="39">
        <v>6</v>
      </c>
      <c r="V1816" s="39">
        <v>6</v>
      </c>
      <c r="W1816" s="39">
        <v>0</v>
      </c>
      <c r="X1816" s="39">
        <v>1</v>
      </c>
    </row>
    <row r="1817" spans="17:24" x14ac:dyDescent="0.2">
      <c r="Q1817" s="39">
        <v>1</v>
      </c>
      <c r="R1817" s="39">
        <v>0</v>
      </c>
      <c r="S1817" s="39">
        <v>0</v>
      </c>
      <c r="T1817" s="39">
        <v>6</v>
      </c>
      <c r="U1817" s="39">
        <v>6</v>
      </c>
      <c r="V1817" s="39">
        <v>6</v>
      </c>
      <c r="W1817" s="39">
        <v>1</v>
      </c>
      <c r="X1817" s="39">
        <v>1</v>
      </c>
    </row>
    <row r="1818" spans="17:24" x14ac:dyDescent="0.2">
      <c r="Q1818" s="39">
        <v>1</v>
      </c>
      <c r="R1818" s="39">
        <v>0</v>
      </c>
      <c r="S1818" s="39">
        <v>0</v>
      </c>
      <c r="T1818" s="39">
        <v>6</v>
      </c>
      <c r="U1818" s="39">
        <v>6</v>
      </c>
      <c r="V1818" s="39">
        <v>6</v>
      </c>
      <c r="W1818" s="39">
        <v>2</v>
      </c>
      <c r="X1818" s="39">
        <v>1</v>
      </c>
    </row>
    <row r="1819" spans="17:24" x14ac:dyDescent="0.2">
      <c r="Q1819" s="39">
        <v>1</v>
      </c>
      <c r="R1819" s="39">
        <v>0</v>
      </c>
      <c r="S1819" s="39">
        <v>0</v>
      </c>
      <c r="T1819" s="39">
        <v>6</v>
      </c>
      <c r="U1819" s="39">
        <v>6</v>
      </c>
      <c r="V1819" s="39">
        <v>6</v>
      </c>
      <c r="W1819" s="39">
        <v>3</v>
      </c>
      <c r="X1819" s="39">
        <v>1</v>
      </c>
    </row>
    <row r="1820" spans="17:24" x14ac:dyDescent="0.2">
      <c r="Q1820" s="39">
        <v>1</v>
      </c>
      <c r="R1820" s="39">
        <v>0</v>
      </c>
      <c r="S1820" s="39">
        <v>0</v>
      </c>
      <c r="T1820" s="39">
        <v>6</v>
      </c>
      <c r="U1820" s="39">
        <v>6</v>
      </c>
      <c r="V1820" s="39">
        <v>6</v>
      </c>
      <c r="W1820" s="39">
        <v>4</v>
      </c>
      <c r="X1820" s="39">
        <v>1</v>
      </c>
    </row>
    <row r="1821" spans="17:24" x14ac:dyDescent="0.2">
      <c r="Q1821" s="39">
        <v>1</v>
      </c>
      <c r="R1821" s="39">
        <v>0</v>
      </c>
      <c r="S1821" s="39">
        <v>0</v>
      </c>
      <c r="T1821" s="39">
        <v>6</v>
      </c>
      <c r="U1821" s="39">
        <v>6</v>
      </c>
      <c r="V1821" s="39">
        <v>6</v>
      </c>
      <c r="W1821" s="39">
        <v>5</v>
      </c>
      <c r="X1821" s="39">
        <v>1</v>
      </c>
    </row>
    <row r="1822" spans="17:24" x14ac:dyDescent="0.2">
      <c r="Q1822" s="39">
        <v>1</v>
      </c>
      <c r="R1822" s="39">
        <v>0</v>
      </c>
      <c r="S1822" s="39">
        <v>0</v>
      </c>
      <c r="T1822" s="39">
        <v>6</v>
      </c>
      <c r="U1822" s="39">
        <v>6</v>
      </c>
      <c r="V1822" s="39">
        <v>6</v>
      </c>
      <c r="W1822" s="39">
        <v>6</v>
      </c>
      <c r="X1822" s="39">
        <v>1</v>
      </c>
    </row>
    <row r="1823" spans="17:24" x14ac:dyDescent="0.2">
      <c r="Q1823" s="39">
        <v>1</v>
      </c>
      <c r="R1823" s="39">
        <v>0</v>
      </c>
      <c r="S1823" s="39">
        <v>0</v>
      </c>
      <c r="T1823" s="39">
        <v>6</v>
      </c>
      <c r="U1823" s="39">
        <v>7</v>
      </c>
      <c r="V1823" s="39">
        <v>6</v>
      </c>
      <c r="W1823" s="39">
        <v>0</v>
      </c>
      <c r="X1823" s="39">
        <v>1</v>
      </c>
    </row>
    <row r="1824" spans="17:24" x14ac:dyDescent="0.2">
      <c r="Q1824" s="39">
        <v>1</v>
      </c>
      <c r="R1824" s="39">
        <v>0</v>
      </c>
      <c r="S1824" s="39">
        <v>0</v>
      </c>
      <c r="T1824" s="39">
        <v>6</v>
      </c>
      <c r="U1824" s="39">
        <v>7</v>
      </c>
      <c r="V1824" s="39">
        <v>6</v>
      </c>
      <c r="W1824" s="39">
        <v>1</v>
      </c>
      <c r="X1824" s="39">
        <v>1</v>
      </c>
    </row>
    <row r="1825" spans="17:24" x14ac:dyDescent="0.2">
      <c r="Q1825" s="39">
        <v>1</v>
      </c>
      <c r="R1825" s="39">
        <v>0</v>
      </c>
      <c r="S1825" s="39">
        <v>0</v>
      </c>
      <c r="T1825" s="39">
        <v>6</v>
      </c>
      <c r="U1825" s="39">
        <v>7</v>
      </c>
      <c r="V1825" s="39">
        <v>6</v>
      </c>
      <c r="W1825" s="39">
        <v>2</v>
      </c>
      <c r="X1825" s="39">
        <v>1</v>
      </c>
    </row>
    <row r="1826" spans="17:24" x14ac:dyDescent="0.2">
      <c r="Q1826" s="39">
        <v>1</v>
      </c>
      <c r="R1826" s="39">
        <v>0</v>
      </c>
      <c r="S1826" s="39">
        <v>0</v>
      </c>
      <c r="T1826" s="39">
        <v>6</v>
      </c>
      <c r="U1826" s="39">
        <v>7</v>
      </c>
      <c r="V1826" s="39">
        <v>6</v>
      </c>
      <c r="W1826" s="39">
        <v>3</v>
      </c>
      <c r="X1826" s="39">
        <v>1</v>
      </c>
    </row>
    <row r="1827" spans="17:24" x14ac:dyDescent="0.2">
      <c r="Q1827" s="39">
        <v>1</v>
      </c>
      <c r="R1827" s="39">
        <v>0</v>
      </c>
      <c r="S1827" s="39">
        <v>0</v>
      </c>
      <c r="T1827" s="39">
        <v>6</v>
      </c>
      <c r="U1827" s="39">
        <v>7</v>
      </c>
      <c r="V1827" s="39">
        <v>6</v>
      </c>
      <c r="W1827" s="39">
        <v>4</v>
      </c>
      <c r="X1827" s="39">
        <v>1</v>
      </c>
    </row>
    <row r="1828" spans="17:24" x14ac:dyDescent="0.2">
      <c r="Q1828" s="39">
        <v>1</v>
      </c>
      <c r="R1828" s="39">
        <v>0</v>
      </c>
      <c r="S1828" s="39">
        <v>0</v>
      </c>
      <c r="T1828" s="39">
        <v>6</v>
      </c>
      <c r="U1828" s="39">
        <v>7</v>
      </c>
      <c r="V1828" s="39">
        <v>6</v>
      </c>
      <c r="W1828" s="39">
        <v>5</v>
      </c>
      <c r="X1828" s="39">
        <v>1</v>
      </c>
    </row>
    <row r="1829" spans="17:24" x14ac:dyDescent="0.2">
      <c r="Q1829" s="39">
        <v>1</v>
      </c>
      <c r="R1829" s="39">
        <v>0</v>
      </c>
      <c r="S1829" s="39">
        <v>0</v>
      </c>
      <c r="T1829" s="39">
        <v>6</v>
      </c>
      <c r="U1829" s="39">
        <v>7</v>
      </c>
      <c r="V1829" s="39">
        <v>6</v>
      </c>
      <c r="W1829" s="39">
        <v>6</v>
      </c>
      <c r="X1829" s="39">
        <v>1</v>
      </c>
    </row>
    <row r="1830" spans="17:24" x14ac:dyDescent="0.2">
      <c r="Q1830" s="42">
        <v>1</v>
      </c>
      <c r="R1830" s="42">
        <v>0</v>
      </c>
      <c r="S1830" s="42">
        <v>0</v>
      </c>
      <c r="T1830" s="42">
        <v>6</v>
      </c>
      <c r="U1830" s="42">
        <v>7</v>
      </c>
      <c r="V1830" s="42">
        <v>6</v>
      </c>
      <c r="W1830" s="42">
        <v>7</v>
      </c>
      <c r="X1830" s="42">
        <v>1</v>
      </c>
    </row>
    <row r="1831" spans="17:24" x14ac:dyDescent="0.2">
      <c r="Q1831" s="39">
        <v>1</v>
      </c>
      <c r="R1831" s="39">
        <v>0</v>
      </c>
      <c r="S1831" s="39">
        <v>1</v>
      </c>
      <c r="T1831" s="39">
        <v>6</v>
      </c>
      <c r="U1831" s="39">
        <v>0</v>
      </c>
      <c r="V1831" s="39">
        <v>6</v>
      </c>
      <c r="W1831" s="39">
        <v>0</v>
      </c>
      <c r="X1831" s="39">
        <v>1</v>
      </c>
    </row>
    <row r="1832" spans="17:24" x14ac:dyDescent="0.2">
      <c r="Q1832" s="39">
        <v>1</v>
      </c>
      <c r="R1832" s="39">
        <v>0</v>
      </c>
      <c r="S1832" s="39">
        <v>1</v>
      </c>
      <c r="T1832" s="39">
        <v>6</v>
      </c>
      <c r="U1832" s="39">
        <v>1</v>
      </c>
      <c r="V1832" s="39">
        <v>6</v>
      </c>
      <c r="W1832" s="39">
        <v>0</v>
      </c>
      <c r="X1832" s="39">
        <v>1</v>
      </c>
    </row>
    <row r="1833" spans="17:24" x14ac:dyDescent="0.2">
      <c r="Q1833" s="39">
        <v>1</v>
      </c>
      <c r="R1833" s="39">
        <v>0</v>
      </c>
      <c r="S1833" s="39">
        <v>1</v>
      </c>
      <c r="T1833" s="39">
        <v>6</v>
      </c>
      <c r="U1833" s="39">
        <v>1</v>
      </c>
      <c r="V1833" s="39">
        <v>6</v>
      </c>
      <c r="W1833" s="39">
        <v>1</v>
      </c>
      <c r="X1833" s="39">
        <v>1</v>
      </c>
    </row>
    <row r="1834" spans="17:24" x14ac:dyDescent="0.2">
      <c r="Q1834" s="39">
        <v>1</v>
      </c>
      <c r="R1834" s="39">
        <v>0</v>
      </c>
      <c r="S1834" s="39">
        <v>1</v>
      </c>
      <c r="T1834" s="39">
        <v>6</v>
      </c>
      <c r="U1834" s="39">
        <v>2</v>
      </c>
      <c r="V1834" s="39">
        <v>6</v>
      </c>
      <c r="W1834" s="39">
        <v>0</v>
      </c>
      <c r="X1834" s="39">
        <v>1</v>
      </c>
    </row>
    <row r="1835" spans="17:24" x14ac:dyDescent="0.2">
      <c r="Q1835" s="39">
        <v>1</v>
      </c>
      <c r="R1835" s="39">
        <v>0</v>
      </c>
      <c r="S1835" s="39">
        <v>1</v>
      </c>
      <c r="T1835" s="39">
        <v>6</v>
      </c>
      <c r="U1835" s="39">
        <v>2</v>
      </c>
      <c r="V1835" s="39">
        <v>6</v>
      </c>
      <c r="W1835" s="39">
        <v>1</v>
      </c>
      <c r="X1835" s="39">
        <v>1</v>
      </c>
    </row>
    <row r="1836" spans="17:24" x14ac:dyDescent="0.2">
      <c r="Q1836" s="39">
        <v>1</v>
      </c>
      <c r="R1836" s="39">
        <v>0</v>
      </c>
      <c r="S1836" s="39">
        <v>1</v>
      </c>
      <c r="T1836" s="39">
        <v>6</v>
      </c>
      <c r="U1836" s="39">
        <v>2</v>
      </c>
      <c r="V1836" s="39">
        <v>6</v>
      </c>
      <c r="W1836" s="39">
        <v>2</v>
      </c>
      <c r="X1836" s="39">
        <v>1</v>
      </c>
    </row>
    <row r="1837" spans="17:24" x14ac:dyDescent="0.2">
      <c r="Q1837" s="39">
        <v>1</v>
      </c>
      <c r="R1837" s="39">
        <v>0</v>
      </c>
      <c r="S1837" s="39">
        <v>1</v>
      </c>
      <c r="T1837" s="39">
        <v>6</v>
      </c>
      <c r="U1837" s="39">
        <v>3</v>
      </c>
      <c r="V1837" s="39">
        <v>6</v>
      </c>
      <c r="W1837" s="39">
        <v>0</v>
      </c>
      <c r="X1837" s="39">
        <v>1</v>
      </c>
    </row>
    <row r="1838" spans="17:24" x14ac:dyDescent="0.2">
      <c r="Q1838" s="39">
        <v>1</v>
      </c>
      <c r="R1838" s="39">
        <v>0</v>
      </c>
      <c r="S1838" s="39">
        <v>1</v>
      </c>
      <c r="T1838" s="39">
        <v>6</v>
      </c>
      <c r="U1838" s="39">
        <v>3</v>
      </c>
      <c r="V1838" s="39">
        <v>6</v>
      </c>
      <c r="W1838" s="39">
        <v>1</v>
      </c>
      <c r="X1838" s="39">
        <v>1</v>
      </c>
    </row>
    <row r="1839" spans="17:24" x14ac:dyDescent="0.2">
      <c r="Q1839" s="39">
        <v>1</v>
      </c>
      <c r="R1839" s="39">
        <v>0</v>
      </c>
      <c r="S1839" s="39">
        <v>1</v>
      </c>
      <c r="T1839" s="39">
        <v>6</v>
      </c>
      <c r="U1839" s="39">
        <v>3</v>
      </c>
      <c r="V1839" s="39">
        <v>6</v>
      </c>
      <c r="W1839" s="39">
        <v>2</v>
      </c>
      <c r="X1839" s="39">
        <v>1</v>
      </c>
    </row>
    <row r="1840" spans="17:24" x14ac:dyDescent="0.2">
      <c r="Q1840" s="39">
        <v>1</v>
      </c>
      <c r="R1840" s="39">
        <v>0</v>
      </c>
      <c r="S1840" s="39">
        <v>1</v>
      </c>
      <c r="T1840" s="39">
        <v>6</v>
      </c>
      <c r="U1840" s="39">
        <v>3</v>
      </c>
      <c r="V1840" s="39">
        <v>6</v>
      </c>
      <c r="W1840" s="39">
        <v>3</v>
      </c>
      <c r="X1840" s="39">
        <v>1</v>
      </c>
    </row>
    <row r="1841" spans="17:24" x14ac:dyDescent="0.2">
      <c r="Q1841" s="39">
        <v>1</v>
      </c>
      <c r="R1841" s="39">
        <v>0</v>
      </c>
      <c r="S1841" s="39">
        <v>1</v>
      </c>
      <c r="T1841" s="39">
        <v>6</v>
      </c>
      <c r="U1841" s="39">
        <v>4</v>
      </c>
      <c r="V1841" s="39">
        <v>6</v>
      </c>
      <c r="W1841" s="39">
        <v>0</v>
      </c>
      <c r="X1841" s="39">
        <v>1</v>
      </c>
    </row>
    <row r="1842" spans="17:24" x14ac:dyDescent="0.2">
      <c r="Q1842" s="39">
        <v>1</v>
      </c>
      <c r="R1842" s="39">
        <v>0</v>
      </c>
      <c r="S1842" s="39">
        <v>1</v>
      </c>
      <c r="T1842" s="39">
        <v>6</v>
      </c>
      <c r="U1842" s="39">
        <v>4</v>
      </c>
      <c r="V1842" s="39">
        <v>6</v>
      </c>
      <c r="W1842" s="39">
        <v>1</v>
      </c>
      <c r="X1842" s="39">
        <v>1</v>
      </c>
    </row>
    <row r="1843" spans="17:24" x14ac:dyDescent="0.2">
      <c r="Q1843" s="39">
        <v>1</v>
      </c>
      <c r="R1843" s="39">
        <v>0</v>
      </c>
      <c r="S1843" s="39">
        <v>1</v>
      </c>
      <c r="T1843" s="39">
        <v>6</v>
      </c>
      <c r="U1843" s="39">
        <v>4</v>
      </c>
      <c r="V1843" s="39">
        <v>6</v>
      </c>
      <c r="W1843" s="39">
        <v>2</v>
      </c>
      <c r="X1843" s="39">
        <v>1</v>
      </c>
    </row>
    <row r="1844" spans="17:24" x14ac:dyDescent="0.2">
      <c r="Q1844" s="39">
        <v>1</v>
      </c>
      <c r="R1844" s="39">
        <v>0</v>
      </c>
      <c r="S1844" s="39">
        <v>1</v>
      </c>
      <c r="T1844" s="39">
        <v>6</v>
      </c>
      <c r="U1844" s="39">
        <v>4</v>
      </c>
      <c r="V1844" s="39">
        <v>6</v>
      </c>
      <c r="W1844" s="39">
        <v>3</v>
      </c>
      <c r="X1844" s="39">
        <v>1</v>
      </c>
    </row>
    <row r="1845" spans="17:24" x14ac:dyDescent="0.2">
      <c r="Q1845" s="39">
        <v>1</v>
      </c>
      <c r="R1845" s="39">
        <v>0</v>
      </c>
      <c r="S1845" s="39">
        <v>1</v>
      </c>
      <c r="T1845" s="39">
        <v>6</v>
      </c>
      <c r="U1845" s="39">
        <v>4</v>
      </c>
      <c r="V1845" s="39">
        <v>6</v>
      </c>
      <c r="W1845" s="39">
        <v>4</v>
      </c>
      <c r="X1845" s="39">
        <v>1</v>
      </c>
    </row>
    <row r="1846" spans="17:24" x14ac:dyDescent="0.2">
      <c r="Q1846" s="39">
        <v>1</v>
      </c>
      <c r="R1846" s="39">
        <v>0</v>
      </c>
      <c r="S1846" s="39">
        <v>1</v>
      </c>
      <c r="T1846" s="39">
        <v>6</v>
      </c>
      <c r="U1846" s="39">
        <v>5</v>
      </c>
      <c r="V1846" s="39">
        <v>6</v>
      </c>
      <c r="W1846" s="39">
        <v>0</v>
      </c>
      <c r="X1846" s="39">
        <v>1</v>
      </c>
    </row>
    <row r="1847" spans="17:24" x14ac:dyDescent="0.2">
      <c r="Q1847" s="39">
        <v>1</v>
      </c>
      <c r="R1847" s="39">
        <v>0</v>
      </c>
      <c r="S1847" s="39">
        <v>1</v>
      </c>
      <c r="T1847" s="39">
        <v>6</v>
      </c>
      <c r="U1847" s="39">
        <v>5</v>
      </c>
      <c r="V1847" s="39">
        <v>6</v>
      </c>
      <c r="W1847" s="39">
        <v>1</v>
      </c>
      <c r="X1847" s="39">
        <v>1</v>
      </c>
    </row>
    <row r="1848" spans="17:24" x14ac:dyDescent="0.2">
      <c r="Q1848" s="39">
        <v>1</v>
      </c>
      <c r="R1848" s="39">
        <v>0</v>
      </c>
      <c r="S1848" s="39">
        <v>1</v>
      </c>
      <c r="T1848" s="39">
        <v>6</v>
      </c>
      <c r="U1848" s="39">
        <v>5</v>
      </c>
      <c r="V1848" s="39">
        <v>6</v>
      </c>
      <c r="W1848" s="39">
        <v>2</v>
      </c>
      <c r="X1848" s="39">
        <v>1</v>
      </c>
    </row>
    <row r="1849" spans="17:24" x14ac:dyDescent="0.2">
      <c r="Q1849" s="39">
        <v>1</v>
      </c>
      <c r="R1849" s="39">
        <v>0</v>
      </c>
      <c r="S1849" s="39">
        <v>1</v>
      </c>
      <c r="T1849" s="39">
        <v>6</v>
      </c>
      <c r="U1849" s="39">
        <v>5</v>
      </c>
      <c r="V1849" s="39">
        <v>6</v>
      </c>
      <c r="W1849" s="39">
        <v>3</v>
      </c>
      <c r="X1849" s="39">
        <v>1</v>
      </c>
    </row>
    <row r="1850" spans="17:24" x14ac:dyDescent="0.2">
      <c r="Q1850" s="39">
        <v>1</v>
      </c>
      <c r="R1850" s="39">
        <v>0</v>
      </c>
      <c r="S1850" s="39">
        <v>1</v>
      </c>
      <c r="T1850" s="39">
        <v>6</v>
      </c>
      <c r="U1850" s="39">
        <v>5</v>
      </c>
      <c r="V1850" s="39">
        <v>6</v>
      </c>
      <c r="W1850" s="39">
        <v>4</v>
      </c>
      <c r="X1850" s="39">
        <v>1</v>
      </c>
    </row>
    <row r="1851" spans="17:24" x14ac:dyDescent="0.2">
      <c r="Q1851" s="39">
        <v>1</v>
      </c>
      <c r="R1851" s="39">
        <v>0</v>
      </c>
      <c r="S1851" s="39">
        <v>1</v>
      </c>
      <c r="T1851" s="39">
        <v>6</v>
      </c>
      <c r="U1851" s="39">
        <v>5</v>
      </c>
      <c r="V1851" s="39">
        <v>6</v>
      </c>
      <c r="W1851" s="39">
        <v>5</v>
      </c>
      <c r="X1851" s="39">
        <v>1</v>
      </c>
    </row>
    <row r="1852" spans="17:24" x14ac:dyDescent="0.2">
      <c r="Q1852" s="39">
        <v>1</v>
      </c>
      <c r="R1852" s="39">
        <v>0</v>
      </c>
      <c r="S1852" s="39">
        <v>1</v>
      </c>
      <c r="T1852" s="39">
        <v>6</v>
      </c>
      <c r="U1852" s="39">
        <v>6</v>
      </c>
      <c r="V1852" s="39">
        <v>6</v>
      </c>
      <c r="W1852" s="39">
        <v>0</v>
      </c>
      <c r="X1852" s="39">
        <v>1</v>
      </c>
    </row>
    <row r="1853" spans="17:24" x14ac:dyDescent="0.2">
      <c r="Q1853" s="39">
        <v>1</v>
      </c>
      <c r="R1853" s="39">
        <v>0</v>
      </c>
      <c r="S1853" s="39">
        <v>1</v>
      </c>
      <c r="T1853" s="39">
        <v>6</v>
      </c>
      <c r="U1853" s="39">
        <v>6</v>
      </c>
      <c r="V1853" s="39">
        <v>6</v>
      </c>
      <c r="W1853" s="39">
        <v>1</v>
      </c>
      <c r="X1853" s="39">
        <v>1</v>
      </c>
    </row>
    <row r="1854" spans="17:24" x14ac:dyDescent="0.2">
      <c r="Q1854" s="39">
        <v>1</v>
      </c>
      <c r="R1854" s="39">
        <v>0</v>
      </c>
      <c r="S1854" s="39">
        <v>1</v>
      </c>
      <c r="T1854" s="39">
        <v>6</v>
      </c>
      <c r="U1854" s="39">
        <v>6</v>
      </c>
      <c r="V1854" s="39">
        <v>6</v>
      </c>
      <c r="W1854" s="39">
        <v>2</v>
      </c>
      <c r="X1854" s="39">
        <v>1</v>
      </c>
    </row>
    <row r="1855" spans="17:24" x14ac:dyDescent="0.2">
      <c r="Q1855" s="39">
        <v>1</v>
      </c>
      <c r="R1855" s="39">
        <v>0</v>
      </c>
      <c r="S1855" s="39">
        <v>1</v>
      </c>
      <c r="T1855" s="39">
        <v>6</v>
      </c>
      <c r="U1855" s="39">
        <v>6</v>
      </c>
      <c r="V1855" s="39">
        <v>6</v>
      </c>
      <c r="W1855" s="39">
        <v>3</v>
      </c>
      <c r="X1855" s="39">
        <v>1</v>
      </c>
    </row>
    <row r="1856" spans="17:24" x14ac:dyDescent="0.2">
      <c r="Q1856" s="39">
        <v>1</v>
      </c>
      <c r="R1856" s="39">
        <v>0</v>
      </c>
      <c r="S1856" s="39">
        <v>1</v>
      </c>
      <c r="T1856" s="39">
        <v>6</v>
      </c>
      <c r="U1856" s="39">
        <v>6</v>
      </c>
      <c r="V1856" s="39">
        <v>6</v>
      </c>
      <c r="W1856" s="39">
        <v>4</v>
      </c>
      <c r="X1856" s="39">
        <v>1</v>
      </c>
    </row>
    <row r="1857" spans="17:24" x14ac:dyDescent="0.2">
      <c r="Q1857" s="39">
        <v>1</v>
      </c>
      <c r="R1857" s="39">
        <v>0</v>
      </c>
      <c r="S1857" s="39">
        <v>1</v>
      </c>
      <c r="T1857" s="39">
        <v>6</v>
      </c>
      <c r="U1857" s="39">
        <v>6</v>
      </c>
      <c r="V1857" s="39">
        <v>6</v>
      </c>
      <c r="W1857" s="39">
        <v>5</v>
      </c>
      <c r="X1857" s="39">
        <v>1</v>
      </c>
    </row>
    <row r="1858" spans="17:24" x14ac:dyDescent="0.2">
      <c r="Q1858" s="39">
        <v>1</v>
      </c>
      <c r="R1858" s="39">
        <v>0</v>
      </c>
      <c r="S1858" s="39">
        <v>1</v>
      </c>
      <c r="T1858" s="39">
        <v>6</v>
      </c>
      <c r="U1858" s="39">
        <v>6</v>
      </c>
      <c r="V1858" s="39">
        <v>6</v>
      </c>
      <c r="W1858" s="39">
        <v>6</v>
      </c>
      <c r="X1858" s="39">
        <v>1</v>
      </c>
    </row>
    <row r="1859" spans="17:24" x14ac:dyDescent="0.2">
      <c r="Q1859" s="39">
        <v>1</v>
      </c>
      <c r="R1859" s="39">
        <v>0</v>
      </c>
      <c r="S1859" s="39">
        <v>1</v>
      </c>
      <c r="T1859" s="39">
        <v>6</v>
      </c>
      <c r="U1859" s="39">
        <v>7</v>
      </c>
      <c r="V1859" s="39">
        <v>6</v>
      </c>
      <c r="W1859" s="39">
        <v>0</v>
      </c>
      <c r="X1859" s="39">
        <v>1</v>
      </c>
    </row>
    <row r="1860" spans="17:24" x14ac:dyDescent="0.2">
      <c r="Q1860" s="39">
        <v>1</v>
      </c>
      <c r="R1860" s="39">
        <v>0</v>
      </c>
      <c r="S1860" s="39">
        <v>1</v>
      </c>
      <c r="T1860" s="39">
        <v>6</v>
      </c>
      <c r="U1860" s="39">
        <v>7</v>
      </c>
      <c r="V1860" s="39">
        <v>6</v>
      </c>
      <c r="W1860" s="39">
        <v>1</v>
      </c>
      <c r="X1860" s="39">
        <v>1</v>
      </c>
    </row>
    <row r="1861" spans="17:24" x14ac:dyDescent="0.2">
      <c r="Q1861" s="39">
        <v>1</v>
      </c>
      <c r="R1861" s="39">
        <v>0</v>
      </c>
      <c r="S1861" s="39">
        <v>1</v>
      </c>
      <c r="T1861" s="39">
        <v>6</v>
      </c>
      <c r="U1861" s="39">
        <v>7</v>
      </c>
      <c r="V1861" s="39">
        <v>6</v>
      </c>
      <c r="W1861" s="39">
        <v>2</v>
      </c>
      <c r="X1861" s="39">
        <v>1</v>
      </c>
    </row>
    <row r="1862" spans="17:24" x14ac:dyDescent="0.2">
      <c r="Q1862" s="39">
        <v>1</v>
      </c>
      <c r="R1862" s="39">
        <v>0</v>
      </c>
      <c r="S1862" s="39">
        <v>1</v>
      </c>
      <c r="T1862" s="39">
        <v>6</v>
      </c>
      <c r="U1862" s="39">
        <v>7</v>
      </c>
      <c r="V1862" s="39">
        <v>6</v>
      </c>
      <c r="W1862" s="39">
        <v>3</v>
      </c>
      <c r="X1862" s="39">
        <v>1</v>
      </c>
    </row>
    <row r="1863" spans="17:24" x14ac:dyDescent="0.2">
      <c r="Q1863" s="39">
        <v>1</v>
      </c>
      <c r="R1863" s="39">
        <v>0</v>
      </c>
      <c r="S1863" s="39">
        <v>1</v>
      </c>
      <c r="T1863" s="39">
        <v>6</v>
      </c>
      <c r="U1863" s="39">
        <v>7</v>
      </c>
      <c r="V1863" s="39">
        <v>6</v>
      </c>
      <c r="W1863" s="39">
        <v>4</v>
      </c>
      <c r="X1863" s="39">
        <v>1</v>
      </c>
    </row>
    <row r="1864" spans="17:24" x14ac:dyDescent="0.2">
      <c r="Q1864" s="39">
        <v>1</v>
      </c>
      <c r="R1864" s="39">
        <v>0</v>
      </c>
      <c r="S1864" s="39">
        <v>1</v>
      </c>
      <c r="T1864" s="39">
        <v>6</v>
      </c>
      <c r="U1864" s="39">
        <v>7</v>
      </c>
      <c r="V1864" s="39">
        <v>6</v>
      </c>
      <c r="W1864" s="39">
        <v>5</v>
      </c>
      <c r="X1864" s="39">
        <v>1</v>
      </c>
    </row>
    <row r="1865" spans="17:24" x14ac:dyDescent="0.2">
      <c r="Q1865" s="39">
        <v>1</v>
      </c>
      <c r="R1865" s="39">
        <v>0</v>
      </c>
      <c r="S1865" s="39">
        <v>1</v>
      </c>
      <c r="T1865" s="39">
        <v>6</v>
      </c>
      <c r="U1865" s="39">
        <v>7</v>
      </c>
      <c r="V1865" s="39">
        <v>6</v>
      </c>
      <c r="W1865" s="39">
        <v>6</v>
      </c>
      <c r="X1865" s="39">
        <v>1</v>
      </c>
    </row>
    <row r="1866" spans="17:24" x14ac:dyDescent="0.2">
      <c r="Q1866" s="42">
        <v>1</v>
      </c>
      <c r="R1866" s="42">
        <v>0</v>
      </c>
      <c r="S1866" s="42">
        <v>1</v>
      </c>
      <c r="T1866" s="42">
        <v>6</v>
      </c>
      <c r="U1866" s="42">
        <v>7</v>
      </c>
      <c r="V1866" s="42">
        <v>6</v>
      </c>
      <c r="W1866" s="42">
        <v>7</v>
      </c>
      <c r="X1866" s="42">
        <v>1</v>
      </c>
    </row>
    <row r="1867" spans="17:24" x14ac:dyDescent="0.2">
      <c r="Q1867" s="39">
        <v>0</v>
      </c>
      <c r="R1867" s="39">
        <v>0</v>
      </c>
      <c r="S1867" s="39">
        <v>0</v>
      </c>
      <c r="T1867" s="39">
        <v>7</v>
      </c>
      <c r="U1867" s="39">
        <v>0</v>
      </c>
      <c r="V1867" s="39">
        <v>7</v>
      </c>
      <c r="W1867" s="39">
        <v>0</v>
      </c>
      <c r="X1867" s="39">
        <v>1</v>
      </c>
    </row>
    <row r="1868" spans="17:24" x14ac:dyDescent="0.2">
      <c r="Q1868" s="39">
        <v>0</v>
      </c>
      <c r="R1868" s="39">
        <v>0</v>
      </c>
      <c r="S1868" s="39">
        <v>0</v>
      </c>
      <c r="T1868" s="39">
        <v>7</v>
      </c>
      <c r="U1868" s="39">
        <v>1</v>
      </c>
      <c r="V1868" s="39">
        <v>7</v>
      </c>
      <c r="W1868" s="39">
        <v>0</v>
      </c>
      <c r="X1868" s="39">
        <v>1</v>
      </c>
    </row>
    <row r="1869" spans="17:24" x14ac:dyDescent="0.2">
      <c r="Q1869" s="39">
        <v>0</v>
      </c>
      <c r="R1869" s="39">
        <v>0</v>
      </c>
      <c r="S1869" s="39">
        <v>0</v>
      </c>
      <c r="T1869" s="39">
        <v>7</v>
      </c>
      <c r="U1869" s="39">
        <v>1</v>
      </c>
      <c r="V1869" s="39">
        <v>7</v>
      </c>
      <c r="W1869" s="39">
        <v>1</v>
      </c>
      <c r="X1869" s="39">
        <v>1</v>
      </c>
    </row>
    <row r="1870" spans="17:24" x14ac:dyDescent="0.2">
      <c r="Q1870" s="39">
        <v>0</v>
      </c>
      <c r="R1870" s="39">
        <v>0</v>
      </c>
      <c r="S1870" s="39">
        <v>0</v>
      </c>
      <c r="T1870" s="39">
        <v>7</v>
      </c>
      <c r="U1870" s="39">
        <v>2</v>
      </c>
      <c r="V1870" s="39">
        <v>7</v>
      </c>
      <c r="W1870" s="39">
        <v>0</v>
      </c>
      <c r="X1870" s="39">
        <v>1</v>
      </c>
    </row>
    <row r="1871" spans="17:24" x14ac:dyDescent="0.2">
      <c r="Q1871" s="39">
        <v>0</v>
      </c>
      <c r="R1871" s="39">
        <v>0</v>
      </c>
      <c r="S1871" s="39">
        <v>0</v>
      </c>
      <c r="T1871" s="39">
        <v>7</v>
      </c>
      <c r="U1871" s="39">
        <v>2</v>
      </c>
      <c r="V1871" s="39">
        <v>7</v>
      </c>
      <c r="W1871" s="39">
        <v>1</v>
      </c>
      <c r="X1871" s="39">
        <v>1</v>
      </c>
    </row>
    <row r="1872" spans="17:24" x14ac:dyDescent="0.2">
      <c r="Q1872" s="39">
        <v>0</v>
      </c>
      <c r="R1872" s="39">
        <v>0</v>
      </c>
      <c r="S1872" s="39">
        <v>0</v>
      </c>
      <c r="T1872" s="39">
        <v>7</v>
      </c>
      <c r="U1872" s="39">
        <v>2</v>
      </c>
      <c r="V1872" s="39">
        <v>7</v>
      </c>
      <c r="W1872" s="39">
        <v>2</v>
      </c>
      <c r="X1872" s="39">
        <v>1</v>
      </c>
    </row>
    <row r="1873" spans="17:24" x14ac:dyDescent="0.2">
      <c r="Q1873" s="39">
        <v>0</v>
      </c>
      <c r="R1873" s="39">
        <v>0</v>
      </c>
      <c r="S1873" s="39">
        <v>0</v>
      </c>
      <c r="T1873" s="39">
        <v>7</v>
      </c>
      <c r="U1873" s="39">
        <v>3</v>
      </c>
      <c r="V1873" s="39">
        <v>7</v>
      </c>
      <c r="W1873" s="39">
        <v>0</v>
      </c>
      <c r="X1873" s="39">
        <v>1</v>
      </c>
    </row>
    <row r="1874" spans="17:24" x14ac:dyDescent="0.2">
      <c r="Q1874" s="39">
        <v>0</v>
      </c>
      <c r="R1874" s="39">
        <v>0</v>
      </c>
      <c r="S1874" s="39">
        <v>0</v>
      </c>
      <c r="T1874" s="39">
        <v>7</v>
      </c>
      <c r="U1874" s="39">
        <v>3</v>
      </c>
      <c r="V1874" s="39">
        <v>7</v>
      </c>
      <c r="W1874" s="39">
        <v>1</v>
      </c>
      <c r="X1874" s="39">
        <v>1</v>
      </c>
    </row>
    <row r="1875" spans="17:24" x14ac:dyDescent="0.2">
      <c r="Q1875" s="39">
        <v>0</v>
      </c>
      <c r="R1875" s="39">
        <v>0</v>
      </c>
      <c r="S1875" s="39">
        <v>0</v>
      </c>
      <c r="T1875" s="39">
        <v>7</v>
      </c>
      <c r="U1875" s="39">
        <v>3</v>
      </c>
      <c r="V1875" s="39">
        <v>7</v>
      </c>
      <c r="W1875" s="39">
        <v>2</v>
      </c>
      <c r="X1875" s="39">
        <v>1</v>
      </c>
    </row>
    <row r="1876" spans="17:24" x14ac:dyDescent="0.2">
      <c r="Q1876" s="39">
        <v>0</v>
      </c>
      <c r="R1876" s="39">
        <v>0</v>
      </c>
      <c r="S1876" s="39">
        <v>0</v>
      </c>
      <c r="T1876" s="39">
        <v>7</v>
      </c>
      <c r="U1876" s="39">
        <v>3</v>
      </c>
      <c r="V1876" s="39">
        <v>7</v>
      </c>
      <c r="W1876" s="39">
        <v>3</v>
      </c>
      <c r="X1876" s="39">
        <v>1</v>
      </c>
    </row>
    <row r="1877" spans="17:24" x14ac:dyDescent="0.2">
      <c r="Q1877" s="39">
        <v>0</v>
      </c>
      <c r="R1877" s="39">
        <v>0</v>
      </c>
      <c r="S1877" s="39">
        <v>0</v>
      </c>
      <c r="T1877" s="39">
        <v>7</v>
      </c>
      <c r="U1877" s="39">
        <v>4</v>
      </c>
      <c r="V1877" s="39">
        <v>7</v>
      </c>
      <c r="W1877" s="39">
        <v>0</v>
      </c>
      <c r="X1877" s="39">
        <v>1</v>
      </c>
    </row>
    <row r="1878" spans="17:24" x14ac:dyDescent="0.2">
      <c r="Q1878" s="39">
        <v>0</v>
      </c>
      <c r="R1878" s="39">
        <v>0</v>
      </c>
      <c r="S1878" s="39">
        <v>0</v>
      </c>
      <c r="T1878" s="39">
        <v>7</v>
      </c>
      <c r="U1878" s="39">
        <v>4</v>
      </c>
      <c r="V1878" s="39">
        <v>7</v>
      </c>
      <c r="W1878" s="39">
        <v>1</v>
      </c>
      <c r="X1878" s="39">
        <v>1</v>
      </c>
    </row>
    <row r="1879" spans="17:24" x14ac:dyDescent="0.2">
      <c r="Q1879" s="39">
        <v>0</v>
      </c>
      <c r="R1879" s="39">
        <v>0</v>
      </c>
      <c r="S1879" s="39">
        <v>0</v>
      </c>
      <c r="T1879" s="39">
        <v>7</v>
      </c>
      <c r="U1879" s="39">
        <v>4</v>
      </c>
      <c r="V1879" s="39">
        <v>7</v>
      </c>
      <c r="W1879" s="39">
        <v>2</v>
      </c>
      <c r="X1879" s="39">
        <v>1</v>
      </c>
    </row>
    <row r="1880" spans="17:24" x14ac:dyDescent="0.2">
      <c r="Q1880" s="39">
        <v>0</v>
      </c>
      <c r="R1880" s="39">
        <v>0</v>
      </c>
      <c r="S1880" s="39">
        <v>0</v>
      </c>
      <c r="T1880" s="39">
        <v>7</v>
      </c>
      <c r="U1880" s="39">
        <v>4</v>
      </c>
      <c r="V1880" s="39">
        <v>7</v>
      </c>
      <c r="W1880" s="39">
        <v>3</v>
      </c>
      <c r="X1880" s="39">
        <v>1</v>
      </c>
    </row>
    <row r="1881" spans="17:24" x14ac:dyDescent="0.2">
      <c r="Q1881" s="39">
        <v>0</v>
      </c>
      <c r="R1881" s="39">
        <v>0</v>
      </c>
      <c r="S1881" s="39">
        <v>0</v>
      </c>
      <c r="T1881" s="39">
        <v>7</v>
      </c>
      <c r="U1881" s="39">
        <v>4</v>
      </c>
      <c r="V1881" s="39">
        <v>7</v>
      </c>
      <c r="W1881" s="39">
        <v>4</v>
      </c>
      <c r="X1881" s="39">
        <v>1</v>
      </c>
    </row>
    <row r="1882" spans="17:24" x14ac:dyDescent="0.2">
      <c r="Q1882" s="39">
        <v>0</v>
      </c>
      <c r="R1882" s="39">
        <v>0</v>
      </c>
      <c r="S1882" s="39">
        <v>0</v>
      </c>
      <c r="T1882" s="39">
        <v>7</v>
      </c>
      <c r="U1882" s="39">
        <v>5</v>
      </c>
      <c r="V1882" s="39">
        <v>7</v>
      </c>
      <c r="W1882" s="39">
        <v>0</v>
      </c>
      <c r="X1882" s="39">
        <v>1</v>
      </c>
    </row>
    <row r="1883" spans="17:24" x14ac:dyDescent="0.2">
      <c r="Q1883" s="39">
        <v>0</v>
      </c>
      <c r="R1883" s="39">
        <v>0</v>
      </c>
      <c r="S1883" s="39">
        <v>0</v>
      </c>
      <c r="T1883" s="39">
        <v>7</v>
      </c>
      <c r="U1883" s="39">
        <v>5</v>
      </c>
      <c r="V1883" s="39">
        <v>7</v>
      </c>
      <c r="W1883" s="39">
        <v>1</v>
      </c>
      <c r="X1883" s="39">
        <v>1</v>
      </c>
    </row>
    <row r="1884" spans="17:24" x14ac:dyDescent="0.2">
      <c r="Q1884" s="39">
        <v>0</v>
      </c>
      <c r="R1884" s="39">
        <v>0</v>
      </c>
      <c r="S1884" s="39">
        <v>0</v>
      </c>
      <c r="T1884" s="39">
        <v>7</v>
      </c>
      <c r="U1884" s="39">
        <v>5</v>
      </c>
      <c r="V1884" s="39">
        <v>7</v>
      </c>
      <c r="W1884" s="39">
        <v>2</v>
      </c>
      <c r="X1884" s="39">
        <v>1</v>
      </c>
    </row>
    <row r="1885" spans="17:24" x14ac:dyDescent="0.2">
      <c r="Q1885" s="39">
        <v>0</v>
      </c>
      <c r="R1885" s="39">
        <v>0</v>
      </c>
      <c r="S1885" s="39">
        <v>0</v>
      </c>
      <c r="T1885" s="39">
        <v>7</v>
      </c>
      <c r="U1885" s="39">
        <v>5</v>
      </c>
      <c r="V1885" s="39">
        <v>7</v>
      </c>
      <c r="W1885" s="39">
        <v>3</v>
      </c>
      <c r="X1885" s="39">
        <v>1</v>
      </c>
    </row>
    <row r="1886" spans="17:24" x14ac:dyDescent="0.2">
      <c r="Q1886" s="39">
        <v>0</v>
      </c>
      <c r="R1886" s="39">
        <v>0</v>
      </c>
      <c r="S1886" s="39">
        <v>0</v>
      </c>
      <c r="T1886" s="39">
        <v>7</v>
      </c>
      <c r="U1886" s="39">
        <v>5</v>
      </c>
      <c r="V1886" s="39">
        <v>7</v>
      </c>
      <c r="W1886" s="39">
        <v>4</v>
      </c>
      <c r="X1886" s="39">
        <v>1</v>
      </c>
    </row>
    <row r="1887" spans="17:24" x14ac:dyDescent="0.2">
      <c r="Q1887" s="39">
        <v>0</v>
      </c>
      <c r="R1887" s="39">
        <v>0</v>
      </c>
      <c r="S1887" s="39">
        <v>0</v>
      </c>
      <c r="T1887" s="39">
        <v>7</v>
      </c>
      <c r="U1887" s="39">
        <v>5</v>
      </c>
      <c r="V1887" s="39">
        <v>7</v>
      </c>
      <c r="W1887" s="39">
        <v>5</v>
      </c>
      <c r="X1887" s="39">
        <v>1</v>
      </c>
    </row>
    <row r="1888" spans="17:24" x14ac:dyDescent="0.2">
      <c r="Q1888" s="39">
        <v>0</v>
      </c>
      <c r="R1888" s="39">
        <v>0</v>
      </c>
      <c r="S1888" s="39">
        <v>0</v>
      </c>
      <c r="T1888" s="39">
        <v>7</v>
      </c>
      <c r="U1888" s="39">
        <v>6</v>
      </c>
      <c r="V1888" s="39">
        <v>7</v>
      </c>
      <c r="W1888" s="39">
        <v>0</v>
      </c>
      <c r="X1888" s="39">
        <v>1</v>
      </c>
    </row>
    <row r="1889" spans="17:24" x14ac:dyDescent="0.2">
      <c r="Q1889" s="39">
        <v>0</v>
      </c>
      <c r="R1889" s="39">
        <v>0</v>
      </c>
      <c r="S1889" s="39">
        <v>0</v>
      </c>
      <c r="T1889" s="39">
        <v>7</v>
      </c>
      <c r="U1889" s="39">
        <v>6</v>
      </c>
      <c r="V1889" s="39">
        <v>7</v>
      </c>
      <c r="W1889" s="39">
        <v>1</v>
      </c>
      <c r="X1889" s="39">
        <v>1</v>
      </c>
    </row>
    <row r="1890" spans="17:24" x14ac:dyDescent="0.2">
      <c r="Q1890" s="39">
        <v>0</v>
      </c>
      <c r="R1890" s="39">
        <v>0</v>
      </c>
      <c r="S1890" s="39">
        <v>0</v>
      </c>
      <c r="T1890" s="39">
        <v>7</v>
      </c>
      <c r="U1890" s="39">
        <v>6</v>
      </c>
      <c r="V1890" s="39">
        <v>7</v>
      </c>
      <c r="W1890" s="39">
        <v>2</v>
      </c>
      <c r="X1890" s="39">
        <v>1</v>
      </c>
    </row>
    <row r="1891" spans="17:24" x14ac:dyDescent="0.2">
      <c r="Q1891" s="39">
        <v>0</v>
      </c>
      <c r="R1891" s="39">
        <v>0</v>
      </c>
      <c r="S1891" s="39">
        <v>0</v>
      </c>
      <c r="T1891" s="39">
        <v>7</v>
      </c>
      <c r="U1891" s="39">
        <v>6</v>
      </c>
      <c r="V1891" s="39">
        <v>7</v>
      </c>
      <c r="W1891" s="39">
        <v>3</v>
      </c>
      <c r="X1891" s="39">
        <v>1</v>
      </c>
    </row>
    <row r="1892" spans="17:24" x14ac:dyDescent="0.2">
      <c r="Q1892" s="39">
        <v>0</v>
      </c>
      <c r="R1892" s="39">
        <v>0</v>
      </c>
      <c r="S1892" s="39">
        <v>0</v>
      </c>
      <c r="T1892" s="39">
        <v>7</v>
      </c>
      <c r="U1892" s="39">
        <v>6</v>
      </c>
      <c r="V1892" s="39">
        <v>7</v>
      </c>
      <c r="W1892" s="39">
        <v>4</v>
      </c>
      <c r="X1892" s="39">
        <v>1</v>
      </c>
    </row>
    <row r="1893" spans="17:24" x14ac:dyDescent="0.2">
      <c r="Q1893" s="39">
        <v>0</v>
      </c>
      <c r="R1893" s="39">
        <v>0</v>
      </c>
      <c r="S1893" s="39">
        <v>0</v>
      </c>
      <c r="T1893" s="39">
        <v>7</v>
      </c>
      <c r="U1893" s="39">
        <v>6</v>
      </c>
      <c r="V1893" s="39">
        <v>7</v>
      </c>
      <c r="W1893" s="39">
        <v>5</v>
      </c>
      <c r="X1893" s="39">
        <v>1</v>
      </c>
    </row>
    <row r="1894" spans="17:24" x14ac:dyDescent="0.2">
      <c r="Q1894" s="39">
        <v>0</v>
      </c>
      <c r="R1894" s="39">
        <v>0</v>
      </c>
      <c r="S1894" s="39">
        <v>0</v>
      </c>
      <c r="T1894" s="39">
        <v>7</v>
      </c>
      <c r="U1894" s="39">
        <v>6</v>
      </c>
      <c r="V1894" s="39">
        <v>7</v>
      </c>
      <c r="W1894" s="39">
        <v>6</v>
      </c>
      <c r="X1894" s="39">
        <v>1</v>
      </c>
    </row>
    <row r="1895" spans="17:24" x14ac:dyDescent="0.2">
      <c r="Q1895" s="39">
        <v>0</v>
      </c>
      <c r="R1895" s="39">
        <v>0</v>
      </c>
      <c r="S1895" s="39">
        <v>0</v>
      </c>
      <c r="T1895" s="39">
        <v>7</v>
      </c>
      <c r="U1895" s="39">
        <v>7</v>
      </c>
      <c r="V1895" s="39">
        <v>7</v>
      </c>
      <c r="W1895" s="39">
        <v>0</v>
      </c>
      <c r="X1895" s="39">
        <v>1</v>
      </c>
    </row>
    <row r="1896" spans="17:24" x14ac:dyDescent="0.2">
      <c r="Q1896" s="39">
        <v>0</v>
      </c>
      <c r="R1896" s="39">
        <v>0</v>
      </c>
      <c r="S1896" s="39">
        <v>0</v>
      </c>
      <c r="T1896" s="39">
        <v>7</v>
      </c>
      <c r="U1896" s="39">
        <v>7</v>
      </c>
      <c r="V1896" s="39">
        <v>7</v>
      </c>
      <c r="W1896" s="39">
        <v>1</v>
      </c>
      <c r="X1896" s="39">
        <v>1</v>
      </c>
    </row>
    <row r="1897" spans="17:24" x14ac:dyDescent="0.2">
      <c r="Q1897" s="39">
        <v>0</v>
      </c>
      <c r="R1897" s="39">
        <v>0</v>
      </c>
      <c r="S1897" s="39">
        <v>0</v>
      </c>
      <c r="T1897" s="39">
        <v>7</v>
      </c>
      <c r="U1897" s="39">
        <v>7</v>
      </c>
      <c r="V1897" s="39">
        <v>7</v>
      </c>
      <c r="W1897" s="39">
        <v>2</v>
      </c>
      <c r="X1897" s="39">
        <v>1</v>
      </c>
    </row>
    <row r="1898" spans="17:24" x14ac:dyDescent="0.2">
      <c r="Q1898" s="39">
        <v>0</v>
      </c>
      <c r="R1898" s="39">
        <v>0</v>
      </c>
      <c r="S1898" s="39">
        <v>0</v>
      </c>
      <c r="T1898" s="39">
        <v>7</v>
      </c>
      <c r="U1898" s="39">
        <v>7</v>
      </c>
      <c r="V1898" s="39">
        <v>7</v>
      </c>
      <c r="W1898" s="39">
        <v>3</v>
      </c>
      <c r="X1898" s="39">
        <v>1</v>
      </c>
    </row>
    <row r="1899" spans="17:24" x14ac:dyDescent="0.2">
      <c r="Q1899" s="39">
        <v>0</v>
      </c>
      <c r="R1899" s="39">
        <v>0</v>
      </c>
      <c r="S1899" s="39">
        <v>0</v>
      </c>
      <c r="T1899" s="39">
        <v>7</v>
      </c>
      <c r="U1899" s="39">
        <v>7</v>
      </c>
      <c r="V1899" s="39">
        <v>7</v>
      </c>
      <c r="W1899" s="39">
        <v>4</v>
      </c>
      <c r="X1899" s="39">
        <v>1</v>
      </c>
    </row>
    <row r="1900" spans="17:24" x14ac:dyDescent="0.2">
      <c r="Q1900" s="39">
        <v>0</v>
      </c>
      <c r="R1900" s="39">
        <v>0</v>
      </c>
      <c r="S1900" s="39">
        <v>0</v>
      </c>
      <c r="T1900" s="39">
        <v>7</v>
      </c>
      <c r="U1900" s="39">
        <v>7</v>
      </c>
      <c r="V1900" s="39">
        <v>7</v>
      </c>
      <c r="W1900" s="39">
        <v>5</v>
      </c>
      <c r="X1900" s="39">
        <v>1</v>
      </c>
    </row>
    <row r="1901" spans="17:24" x14ac:dyDescent="0.2">
      <c r="Q1901" s="39">
        <v>0</v>
      </c>
      <c r="R1901" s="39">
        <v>0</v>
      </c>
      <c r="S1901" s="39">
        <v>0</v>
      </c>
      <c r="T1901" s="39">
        <v>7</v>
      </c>
      <c r="U1901" s="39">
        <v>7</v>
      </c>
      <c r="V1901" s="39">
        <v>7</v>
      </c>
      <c r="W1901" s="39">
        <v>6</v>
      </c>
      <c r="X1901" s="39">
        <v>1</v>
      </c>
    </row>
    <row r="1902" spans="17:24" x14ac:dyDescent="0.2">
      <c r="Q1902" s="42">
        <v>0</v>
      </c>
      <c r="R1902" s="42">
        <v>0</v>
      </c>
      <c r="S1902" s="42">
        <v>0</v>
      </c>
      <c r="T1902" s="42">
        <v>7</v>
      </c>
      <c r="U1902" s="42">
        <v>7</v>
      </c>
      <c r="V1902" s="42">
        <v>7</v>
      </c>
      <c r="W1902" s="42">
        <v>7</v>
      </c>
      <c r="X1902" s="42">
        <v>1</v>
      </c>
    </row>
    <row r="1903" spans="17:24" x14ac:dyDescent="0.2">
      <c r="Q1903" s="39">
        <v>1</v>
      </c>
      <c r="R1903" s="39">
        <v>1</v>
      </c>
      <c r="S1903" s="39">
        <v>1</v>
      </c>
      <c r="T1903" s="39">
        <v>7</v>
      </c>
      <c r="U1903" s="39">
        <v>0</v>
      </c>
      <c r="V1903" s="39">
        <v>7</v>
      </c>
      <c r="W1903" s="39">
        <v>0</v>
      </c>
      <c r="X1903" s="39">
        <v>1</v>
      </c>
    </row>
    <row r="1904" spans="17:24" x14ac:dyDescent="0.2">
      <c r="Q1904" s="39">
        <v>1</v>
      </c>
      <c r="R1904" s="39">
        <v>1</v>
      </c>
      <c r="S1904" s="39">
        <v>1</v>
      </c>
      <c r="T1904" s="39">
        <v>7</v>
      </c>
      <c r="U1904" s="39">
        <v>1</v>
      </c>
      <c r="V1904" s="39">
        <v>7</v>
      </c>
      <c r="W1904" s="39">
        <v>0</v>
      </c>
      <c r="X1904" s="39">
        <v>1</v>
      </c>
    </row>
    <row r="1905" spans="17:24" x14ac:dyDescent="0.2">
      <c r="Q1905" s="39">
        <v>1</v>
      </c>
      <c r="R1905" s="39">
        <v>1</v>
      </c>
      <c r="S1905" s="39">
        <v>1</v>
      </c>
      <c r="T1905" s="39">
        <v>7</v>
      </c>
      <c r="U1905" s="39">
        <v>1</v>
      </c>
      <c r="V1905" s="39">
        <v>7</v>
      </c>
      <c r="W1905" s="39">
        <v>1</v>
      </c>
      <c r="X1905" s="39">
        <v>1</v>
      </c>
    </row>
    <row r="1906" spans="17:24" x14ac:dyDescent="0.2">
      <c r="Q1906" s="39">
        <v>1</v>
      </c>
      <c r="R1906" s="39">
        <v>1</v>
      </c>
      <c r="S1906" s="39">
        <v>1</v>
      </c>
      <c r="T1906" s="39">
        <v>7</v>
      </c>
      <c r="U1906" s="39">
        <v>2</v>
      </c>
      <c r="V1906" s="39">
        <v>7</v>
      </c>
      <c r="W1906" s="39">
        <v>0</v>
      </c>
      <c r="X1906" s="39">
        <v>1</v>
      </c>
    </row>
    <row r="1907" spans="17:24" x14ac:dyDescent="0.2">
      <c r="Q1907" s="39">
        <v>1</v>
      </c>
      <c r="R1907" s="39">
        <v>1</v>
      </c>
      <c r="S1907" s="39">
        <v>1</v>
      </c>
      <c r="T1907" s="39">
        <v>7</v>
      </c>
      <c r="U1907" s="39">
        <v>2</v>
      </c>
      <c r="V1907" s="39">
        <v>7</v>
      </c>
      <c r="W1907" s="39">
        <v>1</v>
      </c>
      <c r="X1907" s="39">
        <v>1</v>
      </c>
    </row>
    <row r="1908" spans="17:24" x14ac:dyDescent="0.2">
      <c r="Q1908" s="39">
        <v>1</v>
      </c>
      <c r="R1908" s="39">
        <v>1</v>
      </c>
      <c r="S1908" s="39">
        <v>1</v>
      </c>
      <c r="T1908" s="39">
        <v>7</v>
      </c>
      <c r="U1908" s="39">
        <v>2</v>
      </c>
      <c r="V1908" s="39">
        <v>7</v>
      </c>
      <c r="W1908" s="39">
        <v>2</v>
      </c>
      <c r="X1908" s="39">
        <v>1</v>
      </c>
    </row>
    <row r="1909" spans="17:24" x14ac:dyDescent="0.2">
      <c r="Q1909" s="39">
        <v>1</v>
      </c>
      <c r="R1909" s="39">
        <v>1</v>
      </c>
      <c r="S1909" s="39">
        <v>1</v>
      </c>
      <c r="T1909" s="39">
        <v>7</v>
      </c>
      <c r="U1909" s="39">
        <v>3</v>
      </c>
      <c r="V1909" s="39">
        <v>7</v>
      </c>
      <c r="W1909" s="39">
        <v>0</v>
      </c>
      <c r="X1909" s="39">
        <v>1</v>
      </c>
    </row>
    <row r="1910" spans="17:24" x14ac:dyDescent="0.2">
      <c r="Q1910" s="39">
        <v>1</v>
      </c>
      <c r="R1910" s="39">
        <v>1</v>
      </c>
      <c r="S1910" s="39">
        <v>1</v>
      </c>
      <c r="T1910" s="39">
        <v>7</v>
      </c>
      <c r="U1910" s="39">
        <v>3</v>
      </c>
      <c r="V1910" s="39">
        <v>7</v>
      </c>
      <c r="W1910" s="39">
        <v>1</v>
      </c>
      <c r="X1910" s="39">
        <v>1</v>
      </c>
    </row>
    <row r="1911" spans="17:24" x14ac:dyDescent="0.2">
      <c r="Q1911" s="39">
        <v>1</v>
      </c>
      <c r="R1911" s="39">
        <v>1</v>
      </c>
      <c r="S1911" s="39">
        <v>1</v>
      </c>
      <c r="T1911" s="39">
        <v>7</v>
      </c>
      <c r="U1911" s="39">
        <v>3</v>
      </c>
      <c r="V1911" s="39">
        <v>7</v>
      </c>
      <c r="W1911" s="39">
        <v>2</v>
      </c>
      <c r="X1911" s="39">
        <v>1</v>
      </c>
    </row>
    <row r="1912" spans="17:24" x14ac:dyDescent="0.2">
      <c r="Q1912" s="39">
        <v>1</v>
      </c>
      <c r="R1912" s="39">
        <v>1</v>
      </c>
      <c r="S1912" s="39">
        <v>1</v>
      </c>
      <c r="T1912" s="39">
        <v>7</v>
      </c>
      <c r="U1912" s="39">
        <v>3</v>
      </c>
      <c r="V1912" s="39">
        <v>7</v>
      </c>
      <c r="W1912" s="39">
        <v>3</v>
      </c>
      <c r="X1912" s="39">
        <v>1</v>
      </c>
    </row>
    <row r="1913" spans="17:24" x14ac:dyDescent="0.2">
      <c r="Q1913" s="39">
        <v>1</v>
      </c>
      <c r="R1913" s="39">
        <v>1</v>
      </c>
      <c r="S1913" s="39">
        <v>1</v>
      </c>
      <c r="T1913" s="39">
        <v>7</v>
      </c>
      <c r="U1913" s="39">
        <v>4</v>
      </c>
      <c r="V1913" s="39">
        <v>7</v>
      </c>
      <c r="W1913" s="39">
        <v>0</v>
      </c>
      <c r="X1913" s="39">
        <v>1</v>
      </c>
    </row>
    <row r="1914" spans="17:24" x14ac:dyDescent="0.2">
      <c r="Q1914" s="39">
        <v>1</v>
      </c>
      <c r="R1914" s="39">
        <v>1</v>
      </c>
      <c r="S1914" s="39">
        <v>1</v>
      </c>
      <c r="T1914" s="39">
        <v>7</v>
      </c>
      <c r="U1914" s="39">
        <v>4</v>
      </c>
      <c r="V1914" s="39">
        <v>7</v>
      </c>
      <c r="W1914" s="39">
        <v>1</v>
      </c>
      <c r="X1914" s="39">
        <v>1</v>
      </c>
    </row>
    <row r="1915" spans="17:24" x14ac:dyDescent="0.2">
      <c r="Q1915" s="39">
        <v>1</v>
      </c>
      <c r="R1915" s="39">
        <v>1</v>
      </c>
      <c r="S1915" s="39">
        <v>1</v>
      </c>
      <c r="T1915" s="39">
        <v>7</v>
      </c>
      <c r="U1915" s="39">
        <v>4</v>
      </c>
      <c r="V1915" s="39">
        <v>7</v>
      </c>
      <c r="W1915" s="39">
        <v>2</v>
      </c>
      <c r="X1915" s="39">
        <v>1</v>
      </c>
    </row>
    <row r="1916" spans="17:24" x14ac:dyDescent="0.2">
      <c r="Q1916" s="39">
        <v>1</v>
      </c>
      <c r="R1916" s="39">
        <v>1</v>
      </c>
      <c r="S1916" s="39">
        <v>1</v>
      </c>
      <c r="T1916" s="39">
        <v>7</v>
      </c>
      <c r="U1916" s="39">
        <v>4</v>
      </c>
      <c r="V1916" s="39">
        <v>7</v>
      </c>
      <c r="W1916" s="39">
        <v>3</v>
      </c>
      <c r="X1916" s="39">
        <v>1</v>
      </c>
    </row>
    <row r="1917" spans="17:24" x14ac:dyDescent="0.2">
      <c r="Q1917" s="39">
        <v>1</v>
      </c>
      <c r="R1917" s="39">
        <v>1</v>
      </c>
      <c r="S1917" s="39">
        <v>1</v>
      </c>
      <c r="T1917" s="39">
        <v>7</v>
      </c>
      <c r="U1917" s="39">
        <v>4</v>
      </c>
      <c r="V1917" s="39">
        <v>7</v>
      </c>
      <c r="W1917" s="39">
        <v>4</v>
      </c>
      <c r="X1917" s="39">
        <v>1</v>
      </c>
    </row>
    <row r="1918" spans="17:24" x14ac:dyDescent="0.2">
      <c r="Q1918" s="39">
        <v>1</v>
      </c>
      <c r="R1918" s="39">
        <v>1</v>
      </c>
      <c r="S1918" s="39">
        <v>1</v>
      </c>
      <c r="T1918" s="39">
        <v>7</v>
      </c>
      <c r="U1918" s="39">
        <v>5</v>
      </c>
      <c r="V1918" s="39">
        <v>7</v>
      </c>
      <c r="W1918" s="39">
        <v>0</v>
      </c>
      <c r="X1918" s="39">
        <v>1</v>
      </c>
    </row>
    <row r="1919" spans="17:24" x14ac:dyDescent="0.2">
      <c r="Q1919" s="39">
        <v>1</v>
      </c>
      <c r="R1919" s="39">
        <v>1</v>
      </c>
      <c r="S1919" s="39">
        <v>1</v>
      </c>
      <c r="T1919" s="39">
        <v>7</v>
      </c>
      <c r="U1919" s="39">
        <v>5</v>
      </c>
      <c r="V1919" s="39">
        <v>7</v>
      </c>
      <c r="W1919" s="39">
        <v>1</v>
      </c>
      <c r="X1919" s="39">
        <v>1</v>
      </c>
    </row>
    <row r="1920" spans="17:24" x14ac:dyDescent="0.2">
      <c r="Q1920" s="39">
        <v>1</v>
      </c>
      <c r="R1920" s="39">
        <v>1</v>
      </c>
      <c r="S1920" s="39">
        <v>1</v>
      </c>
      <c r="T1920" s="39">
        <v>7</v>
      </c>
      <c r="U1920" s="39">
        <v>5</v>
      </c>
      <c r="V1920" s="39">
        <v>7</v>
      </c>
      <c r="W1920" s="39">
        <v>2</v>
      </c>
      <c r="X1920" s="39">
        <v>1</v>
      </c>
    </row>
    <row r="1921" spans="17:24" x14ac:dyDescent="0.2">
      <c r="Q1921" s="39">
        <v>1</v>
      </c>
      <c r="R1921" s="39">
        <v>1</v>
      </c>
      <c r="S1921" s="39">
        <v>1</v>
      </c>
      <c r="T1921" s="39">
        <v>7</v>
      </c>
      <c r="U1921" s="39">
        <v>5</v>
      </c>
      <c r="V1921" s="39">
        <v>7</v>
      </c>
      <c r="W1921" s="39">
        <v>3</v>
      </c>
      <c r="X1921" s="39">
        <v>1</v>
      </c>
    </row>
    <row r="1922" spans="17:24" x14ac:dyDescent="0.2">
      <c r="Q1922" s="39">
        <v>1</v>
      </c>
      <c r="R1922" s="39">
        <v>1</v>
      </c>
      <c r="S1922" s="39">
        <v>1</v>
      </c>
      <c r="T1922" s="39">
        <v>7</v>
      </c>
      <c r="U1922" s="39">
        <v>5</v>
      </c>
      <c r="V1922" s="39">
        <v>7</v>
      </c>
      <c r="W1922" s="39">
        <v>4</v>
      </c>
      <c r="X1922" s="39">
        <v>1</v>
      </c>
    </row>
    <row r="1923" spans="17:24" x14ac:dyDescent="0.2">
      <c r="Q1923" s="39">
        <v>1</v>
      </c>
      <c r="R1923" s="39">
        <v>1</v>
      </c>
      <c r="S1923" s="39">
        <v>1</v>
      </c>
      <c r="T1923" s="39">
        <v>7</v>
      </c>
      <c r="U1923" s="39">
        <v>5</v>
      </c>
      <c r="V1923" s="39">
        <v>7</v>
      </c>
      <c r="W1923" s="39">
        <v>5</v>
      </c>
      <c r="X1923" s="39">
        <v>1</v>
      </c>
    </row>
    <row r="1924" spans="17:24" x14ac:dyDescent="0.2">
      <c r="Q1924" s="39">
        <v>1</v>
      </c>
      <c r="R1924" s="39">
        <v>1</v>
      </c>
      <c r="S1924" s="39">
        <v>1</v>
      </c>
      <c r="T1924" s="39">
        <v>7</v>
      </c>
      <c r="U1924" s="39">
        <v>6</v>
      </c>
      <c r="V1924" s="39">
        <v>7</v>
      </c>
      <c r="W1924" s="39">
        <v>0</v>
      </c>
      <c r="X1924" s="39">
        <v>1</v>
      </c>
    </row>
    <row r="1925" spans="17:24" x14ac:dyDescent="0.2">
      <c r="Q1925" s="39">
        <v>1</v>
      </c>
      <c r="R1925" s="39">
        <v>1</v>
      </c>
      <c r="S1925" s="39">
        <v>1</v>
      </c>
      <c r="T1925" s="39">
        <v>7</v>
      </c>
      <c r="U1925" s="39">
        <v>6</v>
      </c>
      <c r="V1925" s="39">
        <v>7</v>
      </c>
      <c r="W1925" s="39">
        <v>1</v>
      </c>
      <c r="X1925" s="39">
        <v>1</v>
      </c>
    </row>
    <row r="1926" spans="17:24" x14ac:dyDescent="0.2">
      <c r="Q1926" s="39">
        <v>1</v>
      </c>
      <c r="R1926" s="39">
        <v>1</v>
      </c>
      <c r="S1926" s="39">
        <v>1</v>
      </c>
      <c r="T1926" s="39">
        <v>7</v>
      </c>
      <c r="U1926" s="39">
        <v>6</v>
      </c>
      <c r="V1926" s="39">
        <v>7</v>
      </c>
      <c r="W1926" s="39">
        <v>2</v>
      </c>
      <c r="X1926" s="39">
        <v>1</v>
      </c>
    </row>
    <row r="1927" spans="17:24" x14ac:dyDescent="0.2">
      <c r="Q1927" s="39">
        <v>1</v>
      </c>
      <c r="R1927" s="39">
        <v>1</v>
      </c>
      <c r="S1927" s="39">
        <v>1</v>
      </c>
      <c r="T1927" s="39">
        <v>7</v>
      </c>
      <c r="U1927" s="39">
        <v>6</v>
      </c>
      <c r="V1927" s="39">
        <v>7</v>
      </c>
      <c r="W1927" s="39">
        <v>3</v>
      </c>
      <c r="X1927" s="39">
        <v>1</v>
      </c>
    </row>
    <row r="1928" spans="17:24" x14ac:dyDescent="0.2">
      <c r="Q1928" s="39">
        <v>1</v>
      </c>
      <c r="R1928" s="39">
        <v>1</v>
      </c>
      <c r="S1928" s="39">
        <v>1</v>
      </c>
      <c r="T1928" s="39">
        <v>7</v>
      </c>
      <c r="U1928" s="39">
        <v>6</v>
      </c>
      <c r="V1928" s="39">
        <v>7</v>
      </c>
      <c r="W1928" s="39">
        <v>4</v>
      </c>
      <c r="X1928" s="39">
        <v>1</v>
      </c>
    </row>
    <row r="1929" spans="17:24" x14ac:dyDescent="0.2">
      <c r="Q1929" s="39">
        <v>1</v>
      </c>
      <c r="R1929" s="39">
        <v>1</v>
      </c>
      <c r="S1929" s="39">
        <v>1</v>
      </c>
      <c r="T1929" s="39">
        <v>7</v>
      </c>
      <c r="U1929" s="39">
        <v>6</v>
      </c>
      <c r="V1929" s="39">
        <v>7</v>
      </c>
      <c r="W1929" s="39">
        <v>5</v>
      </c>
      <c r="X1929" s="39">
        <v>1</v>
      </c>
    </row>
    <row r="1930" spans="17:24" x14ac:dyDescent="0.2">
      <c r="Q1930" s="39">
        <v>1</v>
      </c>
      <c r="R1930" s="39">
        <v>1</v>
      </c>
      <c r="S1930" s="39">
        <v>1</v>
      </c>
      <c r="T1930" s="39">
        <v>7</v>
      </c>
      <c r="U1930" s="39">
        <v>6</v>
      </c>
      <c r="V1930" s="39">
        <v>7</v>
      </c>
      <c r="W1930" s="39">
        <v>6</v>
      </c>
      <c r="X1930" s="39">
        <v>1</v>
      </c>
    </row>
    <row r="1931" spans="17:24" x14ac:dyDescent="0.2">
      <c r="Q1931" s="39">
        <v>1</v>
      </c>
      <c r="R1931" s="39">
        <v>1</v>
      </c>
      <c r="S1931" s="39">
        <v>1</v>
      </c>
      <c r="T1931" s="39">
        <v>7</v>
      </c>
      <c r="U1931" s="39">
        <v>7</v>
      </c>
      <c r="V1931" s="39">
        <v>7</v>
      </c>
      <c r="W1931" s="39">
        <v>0</v>
      </c>
      <c r="X1931" s="39">
        <v>1</v>
      </c>
    </row>
    <row r="1932" spans="17:24" x14ac:dyDescent="0.2">
      <c r="Q1932" s="39">
        <v>1</v>
      </c>
      <c r="R1932" s="39">
        <v>1</v>
      </c>
      <c r="S1932" s="39">
        <v>1</v>
      </c>
      <c r="T1932" s="39">
        <v>7</v>
      </c>
      <c r="U1932" s="39">
        <v>7</v>
      </c>
      <c r="V1932" s="39">
        <v>7</v>
      </c>
      <c r="W1932" s="39">
        <v>1</v>
      </c>
      <c r="X1932" s="39">
        <v>1</v>
      </c>
    </row>
    <row r="1933" spans="17:24" x14ac:dyDescent="0.2">
      <c r="Q1933" s="39">
        <v>1</v>
      </c>
      <c r="R1933" s="39">
        <v>1</v>
      </c>
      <c r="S1933" s="39">
        <v>1</v>
      </c>
      <c r="T1933" s="39">
        <v>7</v>
      </c>
      <c r="U1933" s="39">
        <v>7</v>
      </c>
      <c r="V1933" s="39">
        <v>7</v>
      </c>
      <c r="W1933" s="39">
        <v>2</v>
      </c>
      <c r="X1933" s="39">
        <v>1</v>
      </c>
    </row>
    <row r="1934" spans="17:24" x14ac:dyDescent="0.2">
      <c r="Q1934" s="39">
        <v>1</v>
      </c>
      <c r="R1934" s="39">
        <v>1</v>
      </c>
      <c r="S1934" s="39">
        <v>1</v>
      </c>
      <c r="T1934" s="39">
        <v>7</v>
      </c>
      <c r="U1934" s="39">
        <v>7</v>
      </c>
      <c r="V1934" s="39">
        <v>7</v>
      </c>
      <c r="W1934" s="39">
        <v>3</v>
      </c>
      <c r="X1934" s="39">
        <v>1</v>
      </c>
    </row>
    <row r="1935" spans="17:24" x14ac:dyDescent="0.2">
      <c r="Q1935" s="39">
        <v>1</v>
      </c>
      <c r="R1935" s="39">
        <v>1</v>
      </c>
      <c r="S1935" s="39">
        <v>1</v>
      </c>
      <c r="T1935" s="39">
        <v>7</v>
      </c>
      <c r="U1935" s="39">
        <v>7</v>
      </c>
      <c r="V1935" s="39">
        <v>7</v>
      </c>
      <c r="W1935" s="39">
        <v>4</v>
      </c>
      <c r="X1935" s="39">
        <v>1</v>
      </c>
    </row>
    <row r="1936" spans="17:24" x14ac:dyDescent="0.2">
      <c r="Q1936" s="39">
        <v>1</v>
      </c>
      <c r="R1936" s="39">
        <v>1</v>
      </c>
      <c r="S1936" s="39">
        <v>1</v>
      </c>
      <c r="T1936" s="39">
        <v>7</v>
      </c>
      <c r="U1936" s="39">
        <v>7</v>
      </c>
      <c r="V1936" s="39">
        <v>7</v>
      </c>
      <c r="W1936" s="39">
        <v>5</v>
      </c>
      <c r="X1936" s="39">
        <v>1</v>
      </c>
    </row>
    <row r="1937" spans="17:24" x14ac:dyDescent="0.2">
      <c r="Q1937" s="39">
        <v>1</v>
      </c>
      <c r="R1937" s="39">
        <v>1</v>
      </c>
      <c r="S1937" s="39">
        <v>1</v>
      </c>
      <c r="T1937" s="39">
        <v>7</v>
      </c>
      <c r="U1937" s="39">
        <v>7</v>
      </c>
      <c r="V1937" s="39">
        <v>7</v>
      </c>
      <c r="W1937" s="39">
        <v>6</v>
      </c>
      <c r="X1937" s="39">
        <v>1</v>
      </c>
    </row>
    <row r="1938" spans="17:24" x14ac:dyDescent="0.2">
      <c r="Q1938" s="42">
        <v>1</v>
      </c>
      <c r="R1938" s="42">
        <v>1</v>
      </c>
      <c r="S1938" s="42">
        <v>1</v>
      </c>
      <c r="T1938" s="42">
        <v>7</v>
      </c>
      <c r="U1938" s="42">
        <v>7</v>
      </c>
      <c r="V1938" s="42">
        <v>7</v>
      </c>
      <c r="W1938" s="42">
        <v>7</v>
      </c>
      <c r="X1938" s="42">
        <v>1</v>
      </c>
    </row>
    <row r="1939" spans="17:24" x14ac:dyDescent="0.2">
      <c r="Q1939" s="39">
        <v>0</v>
      </c>
      <c r="R1939" s="39">
        <v>1</v>
      </c>
      <c r="S1939" s="39">
        <v>0</v>
      </c>
      <c r="T1939" s="39">
        <v>7</v>
      </c>
      <c r="U1939" s="39">
        <v>0</v>
      </c>
      <c r="V1939" s="39">
        <v>7</v>
      </c>
      <c r="W1939" s="39">
        <v>0</v>
      </c>
      <c r="X1939" s="39">
        <v>1</v>
      </c>
    </row>
    <row r="1940" spans="17:24" x14ac:dyDescent="0.2">
      <c r="Q1940" s="39">
        <v>0</v>
      </c>
      <c r="R1940" s="39">
        <v>1</v>
      </c>
      <c r="S1940" s="39">
        <v>0</v>
      </c>
      <c r="T1940" s="39">
        <v>7</v>
      </c>
      <c r="U1940" s="39">
        <v>1</v>
      </c>
      <c r="V1940" s="39">
        <v>7</v>
      </c>
      <c r="W1940" s="39">
        <v>0</v>
      </c>
      <c r="X1940" s="39">
        <v>1</v>
      </c>
    </row>
    <row r="1941" spans="17:24" x14ac:dyDescent="0.2">
      <c r="Q1941" s="39">
        <v>0</v>
      </c>
      <c r="R1941" s="39">
        <v>1</v>
      </c>
      <c r="S1941" s="39">
        <v>0</v>
      </c>
      <c r="T1941" s="39">
        <v>7</v>
      </c>
      <c r="U1941" s="39">
        <v>1</v>
      </c>
      <c r="V1941" s="39">
        <v>7</v>
      </c>
      <c r="W1941" s="39">
        <v>1</v>
      </c>
      <c r="X1941" s="39">
        <v>1</v>
      </c>
    </row>
    <row r="1942" spans="17:24" x14ac:dyDescent="0.2">
      <c r="Q1942" s="39">
        <v>0</v>
      </c>
      <c r="R1942" s="39">
        <v>1</v>
      </c>
      <c r="S1942" s="39">
        <v>0</v>
      </c>
      <c r="T1942" s="39">
        <v>7</v>
      </c>
      <c r="U1942" s="39">
        <v>2</v>
      </c>
      <c r="V1942" s="39">
        <v>7</v>
      </c>
      <c r="W1942" s="39">
        <v>0</v>
      </c>
      <c r="X1942" s="39">
        <v>1</v>
      </c>
    </row>
    <row r="1943" spans="17:24" x14ac:dyDescent="0.2">
      <c r="Q1943" s="39">
        <v>0</v>
      </c>
      <c r="R1943" s="39">
        <v>1</v>
      </c>
      <c r="S1943" s="39">
        <v>0</v>
      </c>
      <c r="T1943" s="39">
        <v>7</v>
      </c>
      <c r="U1943" s="39">
        <v>2</v>
      </c>
      <c r="V1943" s="39">
        <v>7</v>
      </c>
      <c r="W1943" s="39">
        <v>1</v>
      </c>
      <c r="X1943" s="39">
        <v>1</v>
      </c>
    </row>
    <row r="1944" spans="17:24" x14ac:dyDescent="0.2">
      <c r="Q1944" s="39">
        <v>0</v>
      </c>
      <c r="R1944" s="39">
        <v>1</v>
      </c>
      <c r="S1944" s="39">
        <v>0</v>
      </c>
      <c r="T1944" s="39">
        <v>7</v>
      </c>
      <c r="U1944" s="39">
        <v>2</v>
      </c>
      <c r="V1944" s="39">
        <v>7</v>
      </c>
      <c r="W1944" s="39">
        <v>2</v>
      </c>
      <c r="X1944" s="39">
        <v>1</v>
      </c>
    </row>
    <row r="1945" spans="17:24" x14ac:dyDescent="0.2">
      <c r="Q1945" s="39">
        <v>0</v>
      </c>
      <c r="R1945" s="39">
        <v>1</v>
      </c>
      <c r="S1945" s="39">
        <v>0</v>
      </c>
      <c r="T1945" s="39">
        <v>7</v>
      </c>
      <c r="U1945" s="39">
        <v>3</v>
      </c>
      <c r="V1945" s="39">
        <v>7</v>
      </c>
      <c r="W1945" s="39">
        <v>0</v>
      </c>
      <c r="X1945" s="39">
        <v>1</v>
      </c>
    </row>
    <row r="1946" spans="17:24" x14ac:dyDescent="0.2">
      <c r="Q1946" s="39">
        <v>0</v>
      </c>
      <c r="R1946" s="39">
        <v>1</v>
      </c>
      <c r="S1946" s="39">
        <v>0</v>
      </c>
      <c r="T1946" s="39">
        <v>7</v>
      </c>
      <c r="U1946" s="39">
        <v>3</v>
      </c>
      <c r="V1946" s="39">
        <v>7</v>
      </c>
      <c r="W1946" s="39">
        <v>1</v>
      </c>
      <c r="X1946" s="39">
        <v>1</v>
      </c>
    </row>
    <row r="1947" spans="17:24" x14ac:dyDescent="0.2">
      <c r="Q1947" s="39">
        <v>0</v>
      </c>
      <c r="R1947" s="39">
        <v>1</v>
      </c>
      <c r="S1947" s="39">
        <v>0</v>
      </c>
      <c r="T1947" s="39">
        <v>7</v>
      </c>
      <c r="U1947" s="39">
        <v>3</v>
      </c>
      <c r="V1947" s="39">
        <v>7</v>
      </c>
      <c r="W1947" s="39">
        <v>2</v>
      </c>
      <c r="X1947" s="39">
        <v>1</v>
      </c>
    </row>
    <row r="1948" spans="17:24" x14ac:dyDescent="0.2">
      <c r="Q1948" s="39">
        <v>0</v>
      </c>
      <c r="R1948" s="39">
        <v>1</v>
      </c>
      <c r="S1948" s="39">
        <v>0</v>
      </c>
      <c r="T1948" s="39">
        <v>7</v>
      </c>
      <c r="U1948" s="39">
        <v>3</v>
      </c>
      <c r="V1948" s="39">
        <v>7</v>
      </c>
      <c r="W1948" s="39">
        <v>3</v>
      </c>
      <c r="X1948" s="39">
        <v>1</v>
      </c>
    </row>
    <row r="1949" spans="17:24" x14ac:dyDescent="0.2">
      <c r="Q1949" s="39">
        <v>0</v>
      </c>
      <c r="R1949" s="39">
        <v>1</v>
      </c>
      <c r="S1949" s="39">
        <v>0</v>
      </c>
      <c r="T1949" s="39">
        <v>7</v>
      </c>
      <c r="U1949" s="39">
        <v>4</v>
      </c>
      <c r="V1949" s="39">
        <v>7</v>
      </c>
      <c r="W1949" s="39">
        <v>0</v>
      </c>
      <c r="X1949" s="39">
        <v>1</v>
      </c>
    </row>
    <row r="1950" spans="17:24" x14ac:dyDescent="0.2">
      <c r="Q1950" s="39">
        <v>0</v>
      </c>
      <c r="R1950" s="39">
        <v>1</v>
      </c>
      <c r="S1950" s="39">
        <v>0</v>
      </c>
      <c r="T1950" s="39">
        <v>7</v>
      </c>
      <c r="U1950" s="39">
        <v>4</v>
      </c>
      <c r="V1950" s="39">
        <v>7</v>
      </c>
      <c r="W1950" s="39">
        <v>1</v>
      </c>
      <c r="X1950" s="39">
        <v>1</v>
      </c>
    </row>
    <row r="1951" spans="17:24" x14ac:dyDescent="0.2">
      <c r="Q1951" s="39">
        <v>0</v>
      </c>
      <c r="R1951" s="39">
        <v>1</v>
      </c>
      <c r="S1951" s="39">
        <v>0</v>
      </c>
      <c r="T1951" s="39">
        <v>7</v>
      </c>
      <c r="U1951" s="39">
        <v>4</v>
      </c>
      <c r="V1951" s="39">
        <v>7</v>
      </c>
      <c r="W1951" s="39">
        <v>2</v>
      </c>
      <c r="X1951" s="39">
        <v>1</v>
      </c>
    </row>
    <row r="1952" spans="17:24" x14ac:dyDescent="0.2">
      <c r="Q1952" s="39">
        <v>0</v>
      </c>
      <c r="R1952" s="39">
        <v>1</v>
      </c>
      <c r="S1952" s="39">
        <v>0</v>
      </c>
      <c r="T1952" s="39">
        <v>7</v>
      </c>
      <c r="U1952" s="39">
        <v>4</v>
      </c>
      <c r="V1952" s="39">
        <v>7</v>
      </c>
      <c r="W1952" s="39">
        <v>3</v>
      </c>
      <c r="X1952" s="39">
        <v>1</v>
      </c>
    </row>
    <row r="1953" spans="17:24" x14ac:dyDescent="0.2">
      <c r="Q1953" s="39">
        <v>0</v>
      </c>
      <c r="R1953" s="39">
        <v>1</v>
      </c>
      <c r="S1953" s="39">
        <v>0</v>
      </c>
      <c r="T1953" s="39">
        <v>7</v>
      </c>
      <c r="U1953" s="39">
        <v>4</v>
      </c>
      <c r="V1953" s="39">
        <v>7</v>
      </c>
      <c r="W1953" s="39">
        <v>4</v>
      </c>
      <c r="X1953" s="39">
        <v>1</v>
      </c>
    </row>
    <row r="1954" spans="17:24" x14ac:dyDescent="0.2">
      <c r="Q1954" s="39">
        <v>0</v>
      </c>
      <c r="R1954" s="39">
        <v>1</v>
      </c>
      <c r="S1954" s="39">
        <v>0</v>
      </c>
      <c r="T1954" s="39">
        <v>7</v>
      </c>
      <c r="U1954" s="39">
        <v>5</v>
      </c>
      <c r="V1954" s="39">
        <v>7</v>
      </c>
      <c r="W1954" s="39">
        <v>0</v>
      </c>
      <c r="X1954" s="39">
        <v>1</v>
      </c>
    </row>
    <row r="1955" spans="17:24" x14ac:dyDescent="0.2">
      <c r="Q1955" s="39">
        <v>0</v>
      </c>
      <c r="R1955" s="39">
        <v>1</v>
      </c>
      <c r="S1955" s="39">
        <v>0</v>
      </c>
      <c r="T1955" s="39">
        <v>7</v>
      </c>
      <c r="U1955" s="39">
        <v>5</v>
      </c>
      <c r="V1955" s="39">
        <v>7</v>
      </c>
      <c r="W1955" s="39">
        <v>1</v>
      </c>
      <c r="X1955" s="39">
        <v>1</v>
      </c>
    </row>
    <row r="1956" spans="17:24" x14ac:dyDescent="0.2">
      <c r="Q1956" s="39">
        <v>0</v>
      </c>
      <c r="R1956" s="39">
        <v>1</v>
      </c>
      <c r="S1956" s="39">
        <v>0</v>
      </c>
      <c r="T1956" s="39">
        <v>7</v>
      </c>
      <c r="U1956" s="39">
        <v>5</v>
      </c>
      <c r="V1956" s="39">
        <v>7</v>
      </c>
      <c r="W1956" s="39">
        <v>2</v>
      </c>
      <c r="X1956" s="39">
        <v>1</v>
      </c>
    </row>
    <row r="1957" spans="17:24" x14ac:dyDescent="0.2">
      <c r="Q1957" s="39">
        <v>0</v>
      </c>
      <c r="R1957" s="39">
        <v>1</v>
      </c>
      <c r="S1957" s="39">
        <v>0</v>
      </c>
      <c r="T1957" s="39">
        <v>7</v>
      </c>
      <c r="U1957" s="39">
        <v>5</v>
      </c>
      <c r="V1957" s="39">
        <v>7</v>
      </c>
      <c r="W1957" s="39">
        <v>3</v>
      </c>
      <c r="X1957" s="39">
        <v>1</v>
      </c>
    </row>
    <row r="1958" spans="17:24" x14ac:dyDescent="0.2">
      <c r="Q1958" s="39">
        <v>0</v>
      </c>
      <c r="R1958" s="39">
        <v>1</v>
      </c>
      <c r="S1958" s="39">
        <v>0</v>
      </c>
      <c r="T1958" s="39">
        <v>7</v>
      </c>
      <c r="U1958" s="39">
        <v>5</v>
      </c>
      <c r="V1958" s="39">
        <v>7</v>
      </c>
      <c r="W1958" s="39">
        <v>4</v>
      </c>
      <c r="X1958" s="39">
        <v>1</v>
      </c>
    </row>
    <row r="1959" spans="17:24" x14ac:dyDescent="0.2">
      <c r="Q1959" s="39">
        <v>0</v>
      </c>
      <c r="R1959" s="39">
        <v>1</v>
      </c>
      <c r="S1959" s="39">
        <v>0</v>
      </c>
      <c r="T1959" s="39">
        <v>7</v>
      </c>
      <c r="U1959" s="39">
        <v>5</v>
      </c>
      <c r="V1959" s="39">
        <v>7</v>
      </c>
      <c r="W1959" s="39">
        <v>5</v>
      </c>
      <c r="X1959" s="39">
        <v>1</v>
      </c>
    </row>
    <row r="1960" spans="17:24" x14ac:dyDescent="0.2">
      <c r="Q1960" s="39">
        <v>0</v>
      </c>
      <c r="R1960" s="39">
        <v>1</v>
      </c>
      <c r="S1960" s="39">
        <v>0</v>
      </c>
      <c r="T1960" s="39">
        <v>7</v>
      </c>
      <c r="U1960" s="39">
        <v>6</v>
      </c>
      <c r="V1960" s="39">
        <v>7</v>
      </c>
      <c r="W1960" s="39">
        <v>0</v>
      </c>
      <c r="X1960" s="39">
        <v>1</v>
      </c>
    </row>
    <row r="1961" spans="17:24" x14ac:dyDescent="0.2">
      <c r="Q1961" s="39">
        <v>0</v>
      </c>
      <c r="R1961" s="39">
        <v>1</v>
      </c>
      <c r="S1961" s="39">
        <v>0</v>
      </c>
      <c r="T1961" s="39">
        <v>7</v>
      </c>
      <c r="U1961" s="39">
        <v>6</v>
      </c>
      <c r="V1961" s="39">
        <v>7</v>
      </c>
      <c r="W1961" s="39">
        <v>1</v>
      </c>
      <c r="X1961" s="39">
        <v>1</v>
      </c>
    </row>
    <row r="1962" spans="17:24" x14ac:dyDescent="0.2">
      <c r="Q1962" s="39">
        <v>0</v>
      </c>
      <c r="R1962" s="39">
        <v>1</v>
      </c>
      <c r="S1962" s="39">
        <v>0</v>
      </c>
      <c r="T1962" s="39">
        <v>7</v>
      </c>
      <c r="U1962" s="39">
        <v>6</v>
      </c>
      <c r="V1962" s="39">
        <v>7</v>
      </c>
      <c r="W1962" s="39">
        <v>2</v>
      </c>
      <c r="X1962" s="39">
        <v>1</v>
      </c>
    </row>
    <row r="1963" spans="17:24" x14ac:dyDescent="0.2">
      <c r="Q1963" s="39">
        <v>0</v>
      </c>
      <c r="R1963" s="39">
        <v>1</v>
      </c>
      <c r="S1963" s="39">
        <v>0</v>
      </c>
      <c r="T1963" s="39">
        <v>7</v>
      </c>
      <c r="U1963" s="39">
        <v>6</v>
      </c>
      <c r="V1963" s="39">
        <v>7</v>
      </c>
      <c r="W1963" s="39">
        <v>3</v>
      </c>
      <c r="X1963" s="39">
        <v>1</v>
      </c>
    </row>
    <row r="1964" spans="17:24" x14ac:dyDescent="0.2">
      <c r="Q1964" s="39">
        <v>0</v>
      </c>
      <c r="R1964" s="39">
        <v>1</v>
      </c>
      <c r="S1964" s="39">
        <v>0</v>
      </c>
      <c r="T1964" s="39">
        <v>7</v>
      </c>
      <c r="U1964" s="39">
        <v>6</v>
      </c>
      <c r="V1964" s="39">
        <v>7</v>
      </c>
      <c r="W1964" s="39">
        <v>4</v>
      </c>
      <c r="X1964" s="39">
        <v>1</v>
      </c>
    </row>
    <row r="1965" spans="17:24" x14ac:dyDescent="0.2">
      <c r="Q1965" s="39">
        <v>0</v>
      </c>
      <c r="R1965" s="39">
        <v>1</v>
      </c>
      <c r="S1965" s="39">
        <v>0</v>
      </c>
      <c r="T1965" s="39">
        <v>7</v>
      </c>
      <c r="U1965" s="39">
        <v>6</v>
      </c>
      <c r="V1965" s="39">
        <v>7</v>
      </c>
      <c r="W1965" s="39">
        <v>5</v>
      </c>
      <c r="X1965" s="39">
        <v>1</v>
      </c>
    </row>
    <row r="1966" spans="17:24" x14ac:dyDescent="0.2">
      <c r="Q1966" s="39">
        <v>0</v>
      </c>
      <c r="R1966" s="39">
        <v>1</v>
      </c>
      <c r="S1966" s="39">
        <v>0</v>
      </c>
      <c r="T1966" s="39">
        <v>7</v>
      </c>
      <c r="U1966" s="39">
        <v>6</v>
      </c>
      <c r="V1966" s="39">
        <v>7</v>
      </c>
      <c r="W1966" s="39">
        <v>6</v>
      </c>
      <c r="X1966" s="39">
        <v>1</v>
      </c>
    </row>
    <row r="1967" spans="17:24" x14ac:dyDescent="0.2">
      <c r="Q1967" s="39">
        <v>0</v>
      </c>
      <c r="R1967" s="39">
        <v>1</v>
      </c>
      <c r="S1967" s="39">
        <v>0</v>
      </c>
      <c r="T1967" s="39">
        <v>7</v>
      </c>
      <c r="U1967" s="39">
        <v>7</v>
      </c>
      <c r="V1967" s="39">
        <v>7</v>
      </c>
      <c r="W1967" s="39">
        <v>0</v>
      </c>
      <c r="X1967" s="39">
        <v>1</v>
      </c>
    </row>
    <row r="1968" spans="17:24" x14ac:dyDescent="0.2">
      <c r="Q1968" s="39">
        <v>0</v>
      </c>
      <c r="R1968" s="39">
        <v>1</v>
      </c>
      <c r="S1968" s="39">
        <v>0</v>
      </c>
      <c r="T1968" s="39">
        <v>7</v>
      </c>
      <c r="U1968" s="39">
        <v>7</v>
      </c>
      <c r="V1968" s="39">
        <v>7</v>
      </c>
      <c r="W1968" s="39">
        <v>1</v>
      </c>
      <c r="X1968" s="39">
        <v>1</v>
      </c>
    </row>
    <row r="1969" spans="17:24" x14ac:dyDescent="0.2">
      <c r="Q1969" s="39">
        <v>0</v>
      </c>
      <c r="R1969" s="39">
        <v>1</v>
      </c>
      <c r="S1969" s="39">
        <v>0</v>
      </c>
      <c r="T1969" s="39">
        <v>7</v>
      </c>
      <c r="U1969" s="39">
        <v>7</v>
      </c>
      <c r="V1969" s="39">
        <v>7</v>
      </c>
      <c r="W1969" s="39">
        <v>2</v>
      </c>
      <c r="X1969" s="39">
        <v>1</v>
      </c>
    </row>
    <row r="1970" spans="17:24" x14ac:dyDescent="0.2">
      <c r="Q1970" s="39">
        <v>0</v>
      </c>
      <c r="R1970" s="39">
        <v>1</v>
      </c>
      <c r="S1970" s="39">
        <v>0</v>
      </c>
      <c r="T1970" s="39">
        <v>7</v>
      </c>
      <c r="U1970" s="39">
        <v>7</v>
      </c>
      <c r="V1970" s="39">
        <v>7</v>
      </c>
      <c r="W1970" s="39">
        <v>3</v>
      </c>
      <c r="X1970" s="39">
        <v>1</v>
      </c>
    </row>
    <row r="1971" spans="17:24" x14ac:dyDescent="0.2">
      <c r="Q1971" s="39">
        <v>0</v>
      </c>
      <c r="R1971" s="39">
        <v>1</v>
      </c>
      <c r="S1971" s="39">
        <v>0</v>
      </c>
      <c r="T1971" s="39">
        <v>7</v>
      </c>
      <c r="U1971" s="39">
        <v>7</v>
      </c>
      <c r="V1971" s="39">
        <v>7</v>
      </c>
      <c r="W1971" s="39">
        <v>4</v>
      </c>
      <c r="X1971" s="39">
        <v>1</v>
      </c>
    </row>
    <row r="1972" spans="17:24" x14ac:dyDescent="0.2">
      <c r="Q1972" s="39">
        <v>0</v>
      </c>
      <c r="R1972" s="39">
        <v>1</v>
      </c>
      <c r="S1972" s="39">
        <v>0</v>
      </c>
      <c r="T1972" s="39">
        <v>7</v>
      </c>
      <c r="U1972" s="39">
        <v>7</v>
      </c>
      <c r="V1972" s="39">
        <v>7</v>
      </c>
      <c r="W1972" s="39">
        <v>5</v>
      </c>
      <c r="X1972" s="39">
        <v>1</v>
      </c>
    </row>
    <row r="1973" spans="17:24" x14ac:dyDescent="0.2">
      <c r="Q1973" s="39">
        <v>0</v>
      </c>
      <c r="R1973" s="39">
        <v>1</v>
      </c>
      <c r="S1973" s="39">
        <v>0</v>
      </c>
      <c r="T1973" s="39">
        <v>7</v>
      </c>
      <c r="U1973" s="39">
        <v>7</v>
      </c>
      <c r="V1973" s="39">
        <v>7</v>
      </c>
      <c r="W1973" s="39">
        <v>6</v>
      </c>
      <c r="X1973" s="39">
        <v>1</v>
      </c>
    </row>
    <row r="1974" spans="17:24" x14ac:dyDescent="0.2">
      <c r="Q1974" s="42">
        <v>0</v>
      </c>
      <c r="R1974" s="42">
        <v>1</v>
      </c>
      <c r="S1974" s="42">
        <v>0</v>
      </c>
      <c r="T1974" s="42">
        <v>7</v>
      </c>
      <c r="U1974" s="42">
        <v>7</v>
      </c>
      <c r="V1974" s="42">
        <v>7</v>
      </c>
      <c r="W1974" s="42">
        <v>7</v>
      </c>
      <c r="X1974" s="42">
        <v>1</v>
      </c>
    </row>
    <row r="1975" spans="17:24" x14ac:dyDescent="0.2">
      <c r="Q1975" s="39">
        <v>0</v>
      </c>
      <c r="R1975" s="39">
        <v>1</v>
      </c>
      <c r="S1975" s="39">
        <v>1</v>
      </c>
      <c r="T1975" s="39">
        <v>7</v>
      </c>
      <c r="U1975" s="39">
        <v>0</v>
      </c>
      <c r="V1975" s="39">
        <v>7</v>
      </c>
      <c r="W1975" s="39">
        <v>0</v>
      </c>
      <c r="X1975" s="39">
        <v>1</v>
      </c>
    </row>
    <row r="1976" spans="17:24" x14ac:dyDescent="0.2">
      <c r="Q1976" s="39">
        <v>0</v>
      </c>
      <c r="R1976" s="39">
        <v>1</v>
      </c>
      <c r="S1976" s="39">
        <v>1</v>
      </c>
      <c r="T1976" s="39">
        <v>7</v>
      </c>
      <c r="U1976" s="39">
        <v>1</v>
      </c>
      <c r="V1976" s="39">
        <v>7</v>
      </c>
      <c r="W1976" s="39">
        <v>0</v>
      </c>
      <c r="X1976" s="39">
        <v>1</v>
      </c>
    </row>
    <row r="1977" spans="17:24" x14ac:dyDescent="0.2">
      <c r="Q1977" s="39">
        <v>0</v>
      </c>
      <c r="R1977" s="39">
        <v>1</v>
      </c>
      <c r="S1977" s="39">
        <v>1</v>
      </c>
      <c r="T1977" s="39">
        <v>7</v>
      </c>
      <c r="U1977" s="39">
        <v>1</v>
      </c>
      <c r="V1977" s="39">
        <v>7</v>
      </c>
      <c r="W1977" s="39">
        <v>1</v>
      </c>
      <c r="X1977" s="39">
        <v>1</v>
      </c>
    </row>
    <row r="1978" spans="17:24" x14ac:dyDescent="0.2">
      <c r="Q1978" s="39">
        <v>0</v>
      </c>
      <c r="R1978" s="39">
        <v>1</v>
      </c>
      <c r="S1978" s="39">
        <v>1</v>
      </c>
      <c r="T1978" s="39">
        <v>7</v>
      </c>
      <c r="U1978" s="39">
        <v>2</v>
      </c>
      <c r="V1978" s="39">
        <v>7</v>
      </c>
      <c r="W1978" s="39">
        <v>0</v>
      </c>
      <c r="X1978" s="39">
        <v>1</v>
      </c>
    </row>
    <row r="1979" spans="17:24" x14ac:dyDescent="0.2">
      <c r="Q1979" s="39">
        <v>0</v>
      </c>
      <c r="R1979" s="39">
        <v>1</v>
      </c>
      <c r="S1979" s="39">
        <v>1</v>
      </c>
      <c r="T1979" s="39">
        <v>7</v>
      </c>
      <c r="U1979" s="39">
        <v>2</v>
      </c>
      <c r="V1979" s="39">
        <v>7</v>
      </c>
      <c r="W1979" s="39">
        <v>1</v>
      </c>
      <c r="X1979" s="39">
        <v>1</v>
      </c>
    </row>
    <row r="1980" spans="17:24" x14ac:dyDescent="0.2">
      <c r="Q1980" s="39">
        <v>0</v>
      </c>
      <c r="R1980" s="39">
        <v>1</v>
      </c>
      <c r="S1980" s="39">
        <v>1</v>
      </c>
      <c r="T1980" s="39">
        <v>7</v>
      </c>
      <c r="U1980" s="39">
        <v>2</v>
      </c>
      <c r="V1980" s="39">
        <v>7</v>
      </c>
      <c r="W1980" s="39">
        <v>2</v>
      </c>
      <c r="X1980" s="39">
        <v>1</v>
      </c>
    </row>
    <row r="1981" spans="17:24" x14ac:dyDescent="0.2">
      <c r="Q1981" s="39">
        <v>0</v>
      </c>
      <c r="R1981" s="39">
        <v>1</v>
      </c>
      <c r="S1981" s="39">
        <v>1</v>
      </c>
      <c r="T1981" s="39">
        <v>7</v>
      </c>
      <c r="U1981" s="39">
        <v>3</v>
      </c>
      <c r="V1981" s="39">
        <v>7</v>
      </c>
      <c r="W1981" s="39">
        <v>0</v>
      </c>
      <c r="X1981" s="39">
        <v>1</v>
      </c>
    </row>
    <row r="1982" spans="17:24" x14ac:dyDescent="0.2">
      <c r="Q1982" s="39">
        <v>0</v>
      </c>
      <c r="R1982" s="39">
        <v>1</v>
      </c>
      <c r="S1982" s="39">
        <v>1</v>
      </c>
      <c r="T1982" s="39">
        <v>7</v>
      </c>
      <c r="U1982" s="39">
        <v>3</v>
      </c>
      <c r="V1982" s="39">
        <v>7</v>
      </c>
      <c r="W1982" s="39">
        <v>1</v>
      </c>
      <c r="X1982" s="39">
        <v>1</v>
      </c>
    </row>
    <row r="1983" spans="17:24" x14ac:dyDescent="0.2">
      <c r="Q1983" s="39">
        <v>0</v>
      </c>
      <c r="R1983" s="39">
        <v>1</v>
      </c>
      <c r="S1983" s="39">
        <v>1</v>
      </c>
      <c r="T1983" s="39">
        <v>7</v>
      </c>
      <c r="U1983" s="39">
        <v>3</v>
      </c>
      <c r="V1983" s="39">
        <v>7</v>
      </c>
      <c r="W1983" s="39">
        <v>2</v>
      </c>
      <c r="X1983" s="39">
        <v>1</v>
      </c>
    </row>
    <row r="1984" spans="17:24" x14ac:dyDescent="0.2">
      <c r="Q1984" s="39">
        <v>0</v>
      </c>
      <c r="R1984" s="39">
        <v>1</v>
      </c>
      <c r="S1984" s="39">
        <v>1</v>
      </c>
      <c r="T1984" s="39">
        <v>7</v>
      </c>
      <c r="U1984" s="39">
        <v>3</v>
      </c>
      <c r="V1984" s="39">
        <v>7</v>
      </c>
      <c r="W1984" s="39">
        <v>3</v>
      </c>
      <c r="X1984" s="39">
        <v>1</v>
      </c>
    </row>
    <row r="1985" spans="17:24" x14ac:dyDescent="0.2">
      <c r="Q1985" s="39">
        <v>0</v>
      </c>
      <c r="R1985" s="39">
        <v>1</v>
      </c>
      <c r="S1985" s="39">
        <v>1</v>
      </c>
      <c r="T1985" s="39">
        <v>7</v>
      </c>
      <c r="U1985" s="39">
        <v>4</v>
      </c>
      <c r="V1985" s="39">
        <v>7</v>
      </c>
      <c r="W1985" s="39">
        <v>0</v>
      </c>
      <c r="X1985" s="39">
        <v>1</v>
      </c>
    </row>
    <row r="1986" spans="17:24" x14ac:dyDescent="0.2">
      <c r="Q1986" s="39">
        <v>0</v>
      </c>
      <c r="R1986" s="39">
        <v>1</v>
      </c>
      <c r="S1986" s="39">
        <v>1</v>
      </c>
      <c r="T1986" s="39">
        <v>7</v>
      </c>
      <c r="U1986" s="39">
        <v>4</v>
      </c>
      <c r="V1986" s="39">
        <v>7</v>
      </c>
      <c r="W1986" s="39">
        <v>1</v>
      </c>
      <c r="X1986" s="39">
        <v>1</v>
      </c>
    </row>
    <row r="1987" spans="17:24" x14ac:dyDescent="0.2">
      <c r="Q1987" s="39">
        <v>0</v>
      </c>
      <c r="R1987" s="39">
        <v>1</v>
      </c>
      <c r="S1987" s="39">
        <v>1</v>
      </c>
      <c r="T1987" s="39">
        <v>7</v>
      </c>
      <c r="U1987" s="39">
        <v>4</v>
      </c>
      <c r="V1987" s="39">
        <v>7</v>
      </c>
      <c r="W1987" s="39">
        <v>2</v>
      </c>
      <c r="X1987" s="39">
        <v>1</v>
      </c>
    </row>
    <row r="1988" spans="17:24" x14ac:dyDescent="0.2">
      <c r="Q1988" s="39">
        <v>0</v>
      </c>
      <c r="R1988" s="39">
        <v>1</v>
      </c>
      <c r="S1988" s="39">
        <v>1</v>
      </c>
      <c r="T1988" s="39">
        <v>7</v>
      </c>
      <c r="U1988" s="39">
        <v>4</v>
      </c>
      <c r="V1988" s="39">
        <v>7</v>
      </c>
      <c r="W1988" s="39">
        <v>3</v>
      </c>
      <c r="X1988" s="39">
        <v>1</v>
      </c>
    </row>
    <row r="1989" spans="17:24" x14ac:dyDescent="0.2">
      <c r="Q1989" s="39">
        <v>0</v>
      </c>
      <c r="R1989" s="39">
        <v>1</v>
      </c>
      <c r="S1989" s="39">
        <v>1</v>
      </c>
      <c r="T1989" s="39">
        <v>7</v>
      </c>
      <c r="U1989" s="39">
        <v>4</v>
      </c>
      <c r="V1989" s="39">
        <v>7</v>
      </c>
      <c r="W1989" s="39">
        <v>4</v>
      </c>
      <c r="X1989" s="39">
        <v>1</v>
      </c>
    </row>
    <row r="1990" spans="17:24" x14ac:dyDescent="0.2">
      <c r="Q1990" s="39">
        <v>0</v>
      </c>
      <c r="R1990" s="39">
        <v>1</v>
      </c>
      <c r="S1990" s="39">
        <v>1</v>
      </c>
      <c r="T1990" s="39">
        <v>7</v>
      </c>
      <c r="U1990" s="39">
        <v>5</v>
      </c>
      <c r="V1990" s="39">
        <v>7</v>
      </c>
      <c r="W1990" s="39">
        <v>0</v>
      </c>
      <c r="X1990" s="39">
        <v>1</v>
      </c>
    </row>
    <row r="1991" spans="17:24" x14ac:dyDescent="0.2">
      <c r="Q1991" s="39">
        <v>0</v>
      </c>
      <c r="R1991" s="39">
        <v>1</v>
      </c>
      <c r="S1991" s="39">
        <v>1</v>
      </c>
      <c r="T1991" s="39">
        <v>7</v>
      </c>
      <c r="U1991" s="39">
        <v>5</v>
      </c>
      <c r="V1991" s="39">
        <v>7</v>
      </c>
      <c r="W1991" s="39">
        <v>1</v>
      </c>
      <c r="X1991" s="39">
        <v>1</v>
      </c>
    </row>
    <row r="1992" spans="17:24" x14ac:dyDescent="0.2">
      <c r="Q1992" s="39">
        <v>0</v>
      </c>
      <c r="R1992" s="39">
        <v>1</v>
      </c>
      <c r="S1992" s="39">
        <v>1</v>
      </c>
      <c r="T1992" s="39">
        <v>7</v>
      </c>
      <c r="U1992" s="39">
        <v>5</v>
      </c>
      <c r="V1992" s="39">
        <v>7</v>
      </c>
      <c r="W1992" s="39">
        <v>2</v>
      </c>
      <c r="X1992" s="39">
        <v>1</v>
      </c>
    </row>
    <row r="1993" spans="17:24" x14ac:dyDescent="0.2">
      <c r="Q1993" s="39">
        <v>0</v>
      </c>
      <c r="R1993" s="39">
        <v>1</v>
      </c>
      <c r="S1993" s="39">
        <v>1</v>
      </c>
      <c r="T1993" s="39">
        <v>7</v>
      </c>
      <c r="U1993" s="39">
        <v>5</v>
      </c>
      <c r="V1993" s="39">
        <v>7</v>
      </c>
      <c r="W1993" s="39">
        <v>3</v>
      </c>
      <c r="X1993" s="39">
        <v>1</v>
      </c>
    </row>
    <row r="1994" spans="17:24" x14ac:dyDescent="0.2">
      <c r="Q1994" s="39">
        <v>0</v>
      </c>
      <c r="R1994" s="39">
        <v>1</v>
      </c>
      <c r="S1994" s="39">
        <v>1</v>
      </c>
      <c r="T1994" s="39">
        <v>7</v>
      </c>
      <c r="U1994" s="39">
        <v>5</v>
      </c>
      <c r="V1994" s="39">
        <v>7</v>
      </c>
      <c r="W1994" s="39">
        <v>4</v>
      </c>
      <c r="X1994" s="39">
        <v>1</v>
      </c>
    </row>
    <row r="1995" spans="17:24" x14ac:dyDescent="0.2">
      <c r="Q1995" s="39">
        <v>0</v>
      </c>
      <c r="R1995" s="39">
        <v>1</v>
      </c>
      <c r="S1995" s="39">
        <v>1</v>
      </c>
      <c r="T1995" s="39">
        <v>7</v>
      </c>
      <c r="U1995" s="39">
        <v>5</v>
      </c>
      <c r="V1995" s="39">
        <v>7</v>
      </c>
      <c r="W1995" s="39">
        <v>5</v>
      </c>
      <c r="X1995" s="39">
        <v>1</v>
      </c>
    </row>
    <row r="1996" spans="17:24" x14ac:dyDescent="0.2">
      <c r="Q1996" s="39">
        <v>0</v>
      </c>
      <c r="R1996" s="39">
        <v>1</v>
      </c>
      <c r="S1996" s="39">
        <v>1</v>
      </c>
      <c r="T1996" s="39">
        <v>7</v>
      </c>
      <c r="U1996" s="39">
        <v>6</v>
      </c>
      <c r="V1996" s="39">
        <v>7</v>
      </c>
      <c r="W1996" s="39">
        <v>0</v>
      </c>
      <c r="X1996" s="39">
        <v>1</v>
      </c>
    </row>
    <row r="1997" spans="17:24" x14ac:dyDescent="0.2">
      <c r="Q1997" s="39">
        <v>0</v>
      </c>
      <c r="R1997" s="39">
        <v>1</v>
      </c>
      <c r="S1997" s="39">
        <v>1</v>
      </c>
      <c r="T1997" s="39">
        <v>7</v>
      </c>
      <c r="U1997" s="39">
        <v>6</v>
      </c>
      <c r="V1997" s="39">
        <v>7</v>
      </c>
      <c r="W1997" s="39">
        <v>1</v>
      </c>
      <c r="X1997" s="39">
        <v>1</v>
      </c>
    </row>
    <row r="1998" spans="17:24" x14ac:dyDescent="0.2">
      <c r="Q1998" s="39">
        <v>0</v>
      </c>
      <c r="R1998" s="39">
        <v>1</v>
      </c>
      <c r="S1998" s="39">
        <v>1</v>
      </c>
      <c r="T1998" s="39">
        <v>7</v>
      </c>
      <c r="U1998" s="39">
        <v>6</v>
      </c>
      <c r="V1998" s="39">
        <v>7</v>
      </c>
      <c r="W1998" s="39">
        <v>2</v>
      </c>
      <c r="X1998" s="39">
        <v>1</v>
      </c>
    </row>
    <row r="1999" spans="17:24" x14ac:dyDescent="0.2">
      <c r="Q1999" s="39">
        <v>0</v>
      </c>
      <c r="R1999" s="39">
        <v>1</v>
      </c>
      <c r="S1999" s="39">
        <v>1</v>
      </c>
      <c r="T1999" s="39">
        <v>7</v>
      </c>
      <c r="U1999" s="39">
        <v>6</v>
      </c>
      <c r="V1999" s="39">
        <v>7</v>
      </c>
      <c r="W1999" s="39">
        <v>3</v>
      </c>
      <c r="X1999" s="39">
        <v>1</v>
      </c>
    </row>
    <row r="2000" spans="17:24" x14ac:dyDescent="0.2">
      <c r="Q2000" s="39">
        <v>0</v>
      </c>
      <c r="R2000" s="39">
        <v>1</v>
      </c>
      <c r="S2000" s="39">
        <v>1</v>
      </c>
      <c r="T2000" s="39">
        <v>7</v>
      </c>
      <c r="U2000" s="39">
        <v>6</v>
      </c>
      <c r="V2000" s="39">
        <v>7</v>
      </c>
      <c r="W2000" s="39">
        <v>4</v>
      </c>
      <c r="X2000" s="39">
        <v>1</v>
      </c>
    </row>
    <row r="2001" spans="17:24" x14ac:dyDescent="0.2">
      <c r="Q2001" s="39">
        <v>0</v>
      </c>
      <c r="R2001" s="39">
        <v>1</v>
      </c>
      <c r="S2001" s="39">
        <v>1</v>
      </c>
      <c r="T2001" s="39">
        <v>7</v>
      </c>
      <c r="U2001" s="39">
        <v>6</v>
      </c>
      <c r="V2001" s="39">
        <v>7</v>
      </c>
      <c r="W2001" s="39">
        <v>5</v>
      </c>
      <c r="X2001" s="39">
        <v>1</v>
      </c>
    </row>
    <row r="2002" spans="17:24" x14ac:dyDescent="0.2">
      <c r="Q2002" s="39">
        <v>0</v>
      </c>
      <c r="R2002" s="39">
        <v>1</v>
      </c>
      <c r="S2002" s="39">
        <v>1</v>
      </c>
      <c r="T2002" s="39">
        <v>7</v>
      </c>
      <c r="U2002" s="39">
        <v>6</v>
      </c>
      <c r="V2002" s="39">
        <v>7</v>
      </c>
      <c r="W2002" s="39">
        <v>6</v>
      </c>
      <c r="X2002" s="39">
        <v>1</v>
      </c>
    </row>
    <row r="2003" spans="17:24" x14ac:dyDescent="0.2">
      <c r="Q2003" s="39">
        <v>0</v>
      </c>
      <c r="R2003" s="39">
        <v>1</v>
      </c>
      <c r="S2003" s="39">
        <v>1</v>
      </c>
      <c r="T2003" s="39">
        <v>7</v>
      </c>
      <c r="U2003" s="39">
        <v>7</v>
      </c>
      <c r="V2003" s="39">
        <v>7</v>
      </c>
      <c r="W2003" s="39">
        <v>0</v>
      </c>
      <c r="X2003" s="39">
        <v>1</v>
      </c>
    </row>
    <row r="2004" spans="17:24" x14ac:dyDescent="0.2">
      <c r="Q2004" s="39">
        <v>0</v>
      </c>
      <c r="R2004" s="39">
        <v>1</v>
      </c>
      <c r="S2004" s="39">
        <v>1</v>
      </c>
      <c r="T2004" s="39">
        <v>7</v>
      </c>
      <c r="U2004" s="39">
        <v>7</v>
      </c>
      <c r="V2004" s="39">
        <v>7</v>
      </c>
      <c r="W2004" s="39">
        <v>1</v>
      </c>
      <c r="X2004" s="39">
        <v>1</v>
      </c>
    </row>
    <row r="2005" spans="17:24" x14ac:dyDescent="0.2">
      <c r="Q2005" s="39">
        <v>0</v>
      </c>
      <c r="R2005" s="39">
        <v>1</v>
      </c>
      <c r="S2005" s="39">
        <v>1</v>
      </c>
      <c r="T2005" s="39">
        <v>7</v>
      </c>
      <c r="U2005" s="39">
        <v>7</v>
      </c>
      <c r="V2005" s="39">
        <v>7</v>
      </c>
      <c r="W2005" s="39">
        <v>2</v>
      </c>
      <c r="X2005" s="39">
        <v>1</v>
      </c>
    </row>
    <row r="2006" spans="17:24" x14ac:dyDescent="0.2">
      <c r="Q2006" s="39">
        <v>0</v>
      </c>
      <c r="R2006" s="39">
        <v>1</v>
      </c>
      <c r="S2006" s="39">
        <v>1</v>
      </c>
      <c r="T2006" s="39">
        <v>7</v>
      </c>
      <c r="U2006" s="39">
        <v>7</v>
      </c>
      <c r="V2006" s="39">
        <v>7</v>
      </c>
      <c r="W2006" s="39">
        <v>3</v>
      </c>
      <c r="X2006" s="39">
        <v>1</v>
      </c>
    </row>
    <row r="2007" spans="17:24" x14ac:dyDescent="0.2">
      <c r="Q2007" s="39">
        <v>0</v>
      </c>
      <c r="R2007" s="39">
        <v>1</v>
      </c>
      <c r="S2007" s="39">
        <v>1</v>
      </c>
      <c r="T2007" s="39">
        <v>7</v>
      </c>
      <c r="U2007" s="39">
        <v>7</v>
      </c>
      <c r="V2007" s="39">
        <v>7</v>
      </c>
      <c r="W2007" s="39">
        <v>4</v>
      </c>
      <c r="X2007" s="39">
        <v>1</v>
      </c>
    </row>
    <row r="2008" spans="17:24" x14ac:dyDescent="0.2">
      <c r="Q2008" s="39">
        <v>0</v>
      </c>
      <c r="R2008" s="39">
        <v>1</v>
      </c>
      <c r="S2008" s="39">
        <v>1</v>
      </c>
      <c r="T2008" s="39">
        <v>7</v>
      </c>
      <c r="U2008" s="39">
        <v>7</v>
      </c>
      <c r="V2008" s="39">
        <v>7</v>
      </c>
      <c r="W2008" s="39">
        <v>5</v>
      </c>
      <c r="X2008" s="39">
        <v>1</v>
      </c>
    </row>
    <row r="2009" spans="17:24" x14ac:dyDescent="0.2">
      <c r="Q2009" s="39">
        <v>0</v>
      </c>
      <c r="R2009" s="39">
        <v>1</v>
      </c>
      <c r="S2009" s="39">
        <v>1</v>
      </c>
      <c r="T2009" s="39">
        <v>7</v>
      </c>
      <c r="U2009" s="39">
        <v>7</v>
      </c>
      <c r="V2009" s="39">
        <v>7</v>
      </c>
      <c r="W2009" s="39">
        <v>6</v>
      </c>
      <c r="X2009" s="39">
        <v>1</v>
      </c>
    </row>
    <row r="2010" spans="17:24" x14ac:dyDescent="0.2">
      <c r="Q2010" s="42">
        <v>0</v>
      </c>
      <c r="R2010" s="42">
        <v>1</v>
      </c>
      <c r="S2010" s="42">
        <v>1</v>
      </c>
      <c r="T2010" s="42">
        <v>7</v>
      </c>
      <c r="U2010" s="42">
        <v>7</v>
      </c>
      <c r="V2010" s="42">
        <v>7</v>
      </c>
      <c r="W2010" s="42">
        <v>7</v>
      </c>
      <c r="X2010" s="42">
        <v>1</v>
      </c>
    </row>
    <row r="2011" spans="17:24" x14ac:dyDescent="0.2">
      <c r="Q2011" s="39">
        <v>1</v>
      </c>
      <c r="R2011" s="39">
        <v>0</v>
      </c>
      <c r="S2011" s="39">
        <v>0</v>
      </c>
      <c r="T2011" s="39">
        <v>7</v>
      </c>
      <c r="U2011" s="39">
        <v>0</v>
      </c>
      <c r="V2011" s="39">
        <v>7</v>
      </c>
      <c r="W2011" s="39">
        <v>0</v>
      </c>
      <c r="X2011" s="39">
        <v>1</v>
      </c>
    </row>
    <row r="2012" spans="17:24" x14ac:dyDescent="0.2">
      <c r="Q2012" s="39">
        <v>1</v>
      </c>
      <c r="R2012" s="39">
        <v>0</v>
      </c>
      <c r="S2012" s="39">
        <v>0</v>
      </c>
      <c r="T2012" s="39">
        <v>7</v>
      </c>
      <c r="U2012" s="39">
        <v>1</v>
      </c>
      <c r="V2012" s="39">
        <v>7</v>
      </c>
      <c r="W2012" s="39">
        <v>0</v>
      </c>
      <c r="X2012" s="39">
        <v>1</v>
      </c>
    </row>
    <row r="2013" spans="17:24" x14ac:dyDescent="0.2">
      <c r="Q2013" s="39">
        <v>1</v>
      </c>
      <c r="R2013" s="39">
        <v>0</v>
      </c>
      <c r="S2013" s="39">
        <v>0</v>
      </c>
      <c r="T2013" s="39">
        <v>7</v>
      </c>
      <c r="U2013" s="39">
        <v>1</v>
      </c>
      <c r="V2013" s="39">
        <v>7</v>
      </c>
      <c r="W2013" s="39">
        <v>1</v>
      </c>
      <c r="X2013" s="39">
        <v>1</v>
      </c>
    </row>
    <row r="2014" spans="17:24" x14ac:dyDescent="0.2">
      <c r="Q2014" s="39">
        <v>1</v>
      </c>
      <c r="R2014" s="39">
        <v>0</v>
      </c>
      <c r="S2014" s="39">
        <v>0</v>
      </c>
      <c r="T2014" s="39">
        <v>7</v>
      </c>
      <c r="U2014" s="39">
        <v>2</v>
      </c>
      <c r="V2014" s="39">
        <v>7</v>
      </c>
      <c r="W2014" s="39">
        <v>0</v>
      </c>
      <c r="X2014" s="39">
        <v>1</v>
      </c>
    </row>
    <row r="2015" spans="17:24" x14ac:dyDescent="0.2">
      <c r="Q2015" s="39">
        <v>1</v>
      </c>
      <c r="R2015" s="39">
        <v>0</v>
      </c>
      <c r="S2015" s="39">
        <v>0</v>
      </c>
      <c r="T2015" s="39">
        <v>7</v>
      </c>
      <c r="U2015" s="39">
        <v>2</v>
      </c>
      <c r="V2015" s="39">
        <v>7</v>
      </c>
      <c r="W2015" s="39">
        <v>1</v>
      </c>
      <c r="X2015" s="39">
        <v>1</v>
      </c>
    </row>
    <row r="2016" spans="17:24" x14ac:dyDescent="0.2">
      <c r="Q2016" s="39">
        <v>1</v>
      </c>
      <c r="R2016" s="39">
        <v>0</v>
      </c>
      <c r="S2016" s="39">
        <v>0</v>
      </c>
      <c r="T2016" s="39">
        <v>7</v>
      </c>
      <c r="U2016" s="39">
        <v>2</v>
      </c>
      <c r="V2016" s="39">
        <v>7</v>
      </c>
      <c r="W2016" s="39">
        <v>2</v>
      </c>
      <c r="X2016" s="39">
        <v>1</v>
      </c>
    </row>
    <row r="2017" spans="17:24" x14ac:dyDescent="0.2">
      <c r="Q2017" s="39">
        <v>1</v>
      </c>
      <c r="R2017" s="39">
        <v>0</v>
      </c>
      <c r="S2017" s="39">
        <v>0</v>
      </c>
      <c r="T2017" s="39">
        <v>7</v>
      </c>
      <c r="U2017" s="39">
        <v>3</v>
      </c>
      <c r="V2017" s="39">
        <v>7</v>
      </c>
      <c r="W2017" s="39">
        <v>0</v>
      </c>
      <c r="X2017" s="39">
        <v>1</v>
      </c>
    </row>
    <row r="2018" spans="17:24" x14ac:dyDescent="0.2">
      <c r="Q2018" s="39">
        <v>1</v>
      </c>
      <c r="R2018" s="39">
        <v>0</v>
      </c>
      <c r="S2018" s="39">
        <v>0</v>
      </c>
      <c r="T2018" s="39">
        <v>7</v>
      </c>
      <c r="U2018" s="39">
        <v>3</v>
      </c>
      <c r="V2018" s="39">
        <v>7</v>
      </c>
      <c r="W2018" s="39">
        <v>1</v>
      </c>
      <c r="X2018" s="39">
        <v>1</v>
      </c>
    </row>
    <row r="2019" spans="17:24" x14ac:dyDescent="0.2">
      <c r="Q2019" s="39">
        <v>1</v>
      </c>
      <c r="R2019" s="39">
        <v>0</v>
      </c>
      <c r="S2019" s="39">
        <v>0</v>
      </c>
      <c r="T2019" s="39">
        <v>7</v>
      </c>
      <c r="U2019" s="39">
        <v>3</v>
      </c>
      <c r="V2019" s="39">
        <v>7</v>
      </c>
      <c r="W2019" s="39">
        <v>2</v>
      </c>
      <c r="X2019" s="39">
        <v>1</v>
      </c>
    </row>
    <row r="2020" spans="17:24" x14ac:dyDescent="0.2">
      <c r="Q2020" s="39">
        <v>1</v>
      </c>
      <c r="R2020" s="39">
        <v>0</v>
      </c>
      <c r="S2020" s="39">
        <v>0</v>
      </c>
      <c r="T2020" s="39">
        <v>7</v>
      </c>
      <c r="U2020" s="39">
        <v>3</v>
      </c>
      <c r="V2020" s="39">
        <v>7</v>
      </c>
      <c r="W2020" s="39">
        <v>3</v>
      </c>
      <c r="X2020" s="39">
        <v>1</v>
      </c>
    </row>
    <row r="2021" spans="17:24" x14ac:dyDescent="0.2">
      <c r="Q2021" s="39">
        <v>1</v>
      </c>
      <c r="R2021" s="39">
        <v>0</v>
      </c>
      <c r="S2021" s="39">
        <v>0</v>
      </c>
      <c r="T2021" s="39">
        <v>7</v>
      </c>
      <c r="U2021" s="39">
        <v>4</v>
      </c>
      <c r="V2021" s="39">
        <v>7</v>
      </c>
      <c r="W2021" s="39">
        <v>0</v>
      </c>
      <c r="X2021" s="39">
        <v>1</v>
      </c>
    </row>
    <row r="2022" spans="17:24" x14ac:dyDescent="0.2">
      <c r="Q2022" s="39">
        <v>1</v>
      </c>
      <c r="R2022" s="39">
        <v>0</v>
      </c>
      <c r="S2022" s="39">
        <v>0</v>
      </c>
      <c r="T2022" s="39">
        <v>7</v>
      </c>
      <c r="U2022" s="39">
        <v>4</v>
      </c>
      <c r="V2022" s="39">
        <v>7</v>
      </c>
      <c r="W2022" s="39">
        <v>1</v>
      </c>
      <c r="X2022" s="39">
        <v>1</v>
      </c>
    </row>
    <row r="2023" spans="17:24" x14ac:dyDescent="0.2">
      <c r="Q2023" s="39">
        <v>1</v>
      </c>
      <c r="R2023" s="39">
        <v>0</v>
      </c>
      <c r="S2023" s="39">
        <v>0</v>
      </c>
      <c r="T2023" s="39">
        <v>7</v>
      </c>
      <c r="U2023" s="39">
        <v>4</v>
      </c>
      <c r="V2023" s="39">
        <v>7</v>
      </c>
      <c r="W2023" s="39">
        <v>2</v>
      </c>
      <c r="X2023" s="39">
        <v>1</v>
      </c>
    </row>
    <row r="2024" spans="17:24" x14ac:dyDescent="0.2">
      <c r="Q2024" s="39">
        <v>1</v>
      </c>
      <c r="R2024" s="39">
        <v>0</v>
      </c>
      <c r="S2024" s="39">
        <v>0</v>
      </c>
      <c r="T2024" s="39">
        <v>7</v>
      </c>
      <c r="U2024" s="39">
        <v>4</v>
      </c>
      <c r="V2024" s="39">
        <v>7</v>
      </c>
      <c r="W2024" s="39">
        <v>3</v>
      </c>
      <c r="X2024" s="39">
        <v>1</v>
      </c>
    </row>
    <row r="2025" spans="17:24" x14ac:dyDescent="0.2">
      <c r="Q2025" s="39">
        <v>1</v>
      </c>
      <c r="R2025" s="39">
        <v>0</v>
      </c>
      <c r="S2025" s="39">
        <v>0</v>
      </c>
      <c r="T2025" s="39">
        <v>7</v>
      </c>
      <c r="U2025" s="39">
        <v>4</v>
      </c>
      <c r="V2025" s="39">
        <v>7</v>
      </c>
      <c r="W2025" s="39">
        <v>4</v>
      </c>
      <c r="X2025" s="39">
        <v>1</v>
      </c>
    </row>
    <row r="2026" spans="17:24" x14ac:dyDescent="0.2">
      <c r="Q2026" s="39">
        <v>1</v>
      </c>
      <c r="R2026" s="39">
        <v>0</v>
      </c>
      <c r="S2026" s="39">
        <v>0</v>
      </c>
      <c r="T2026" s="39">
        <v>7</v>
      </c>
      <c r="U2026" s="39">
        <v>5</v>
      </c>
      <c r="V2026" s="39">
        <v>7</v>
      </c>
      <c r="W2026" s="39">
        <v>0</v>
      </c>
      <c r="X2026" s="39">
        <v>1</v>
      </c>
    </row>
    <row r="2027" spans="17:24" x14ac:dyDescent="0.2">
      <c r="Q2027" s="39">
        <v>1</v>
      </c>
      <c r="R2027" s="39">
        <v>0</v>
      </c>
      <c r="S2027" s="39">
        <v>0</v>
      </c>
      <c r="T2027" s="39">
        <v>7</v>
      </c>
      <c r="U2027" s="39">
        <v>5</v>
      </c>
      <c r="V2027" s="39">
        <v>7</v>
      </c>
      <c r="W2027" s="39">
        <v>1</v>
      </c>
      <c r="X2027" s="39">
        <v>1</v>
      </c>
    </row>
    <row r="2028" spans="17:24" x14ac:dyDescent="0.2">
      <c r="Q2028" s="39">
        <v>1</v>
      </c>
      <c r="R2028" s="39">
        <v>0</v>
      </c>
      <c r="S2028" s="39">
        <v>0</v>
      </c>
      <c r="T2028" s="39">
        <v>7</v>
      </c>
      <c r="U2028" s="39">
        <v>5</v>
      </c>
      <c r="V2028" s="39">
        <v>7</v>
      </c>
      <c r="W2028" s="39">
        <v>2</v>
      </c>
      <c r="X2028" s="39">
        <v>1</v>
      </c>
    </row>
    <row r="2029" spans="17:24" x14ac:dyDescent="0.2">
      <c r="Q2029" s="39">
        <v>1</v>
      </c>
      <c r="R2029" s="39">
        <v>0</v>
      </c>
      <c r="S2029" s="39">
        <v>0</v>
      </c>
      <c r="T2029" s="39">
        <v>7</v>
      </c>
      <c r="U2029" s="39">
        <v>5</v>
      </c>
      <c r="V2029" s="39">
        <v>7</v>
      </c>
      <c r="W2029" s="39">
        <v>3</v>
      </c>
      <c r="X2029" s="39">
        <v>1</v>
      </c>
    </row>
    <row r="2030" spans="17:24" x14ac:dyDescent="0.2">
      <c r="Q2030" s="39">
        <v>1</v>
      </c>
      <c r="R2030" s="39">
        <v>0</v>
      </c>
      <c r="S2030" s="39">
        <v>0</v>
      </c>
      <c r="T2030" s="39">
        <v>7</v>
      </c>
      <c r="U2030" s="39">
        <v>5</v>
      </c>
      <c r="V2030" s="39">
        <v>7</v>
      </c>
      <c r="W2030" s="39">
        <v>4</v>
      </c>
      <c r="X2030" s="39">
        <v>1</v>
      </c>
    </row>
    <row r="2031" spans="17:24" x14ac:dyDescent="0.2">
      <c r="Q2031" s="39">
        <v>1</v>
      </c>
      <c r="R2031" s="39">
        <v>0</v>
      </c>
      <c r="S2031" s="39">
        <v>0</v>
      </c>
      <c r="T2031" s="39">
        <v>7</v>
      </c>
      <c r="U2031" s="39">
        <v>5</v>
      </c>
      <c r="V2031" s="39">
        <v>7</v>
      </c>
      <c r="W2031" s="39">
        <v>5</v>
      </c>
      <c r="X2031" s="39">
        <v>1</v>
      </c>
    </row>
    <row r="2032" spans="17:24" x14ac:dyDescent="0.2">
      <c r="Q2032" s="39">
        <v>1</v>
      </c>
      <c r="R2032" s="39">
        <v>0</v>
      </c>
      <c r="S2032" s="39">
        <v>0</v>
      </c>
      <c r="T2032" s="39">
        <v>7</v>
      </c>
      <c r="U2032" s="39">
        <v>6</v>
      </c>
      <c r="V2032" s="39">
        <v>7</v>
      </c>
      <c r="W2032" s="39">
        <v>0</v>
      </c>
      <c r="X2032" s="39">
        <v>1</v>
      </c>
    </row>
    <row r="2033" spans="17:24" x14ac:dyDescent="0.2">
      <c r="Q2033" s="39">
        <v>1</v>
      </c>
      <c r="R2033" s="39">
        <v>0</v>
      </c>
      <c r="S2033" s="39">
        <v>0</v>
      </c>
      <c r="T2033" s="39">
        <v>7</v>
      </c>
      <c r="U2033" s="39">
        <v>6</v>
      </c>
      <c r="V2033" s="39">
        <v>7</v>
      </c>
      <c r="W2033" s="39">
        <v>1</v>
      </c>
      <c r="X2033" s="39">
        <v>1</v>
      </c>
    </row>
    <row r="2034" spans="17:24" x14ac:dyDescent="0.2">
      <c r="Q2034" s="39">
        <v>1</v>
      </c>
      <c r="R2034" s="39">
        <v>0</v>
      </c>
      <c r="S2034" s="39">
        <v>0</v>
      </c>
      <c r="T2034" s="39">
        <v>7</v>
      </c>
      <c r="U2034" s="39">
        <v>6</v>
      </c>
      <c r="V2034" s="39">
        <v>7</v>
      </c>
      <c r="W2034" s="39">
        <v>2</v>
      </c>
      <c r="X2034" s="39">
        <v>1</v>
      </c>
    </row>
    <row r="2035" spans="17:24" x14ac:dyDescent="0.2">
      <c r="Q2035" s="39">
        <v>1</v>
      </c>
      <c r="R2035" s="39">
        <v>0</v>
      </c>
      <c r="S2035" s="39">
        <v>0</v>
      </c>
      <c r="T2035" s="39">
        <v>7</v>
      </c>
      <c r="U2035" s="39">
        <v>6</v>
      </c>
      <c r="V2035" s="39">
        <v>7</v>
      </c>
      <c r="W2035" s="39">
        <v>3</v>
      </c>
      <c r="X2035" s="39">
        <v>1</v>
      </c>
    </row>
    <row r="2036" spans="17:24" x14ac:dyDescent="0.2">
      <c r="Q2036" s="39">
        <v>1</v>
      </c>
      <c r="R2036" s="39">
        <v>0</v>
      </c>
      <c r="S2036" s="39">
        <v>0</v>
      </c>
      <c r="T2036" s="39">
        <v>7</v>
      </c>
      <c r="U2036" s="39">
        <v>6</v>
      </c>
      <c r="V2036" s="39">
        <v>7</v>
      </c>
      <c r="W2036" s="39">
        <v>4</v>
      </c>
      <c r="X2036" s="39">
        <v>1</v>
      </c>
    </row>
    <row r="2037" spans="17:24" x14ac:dyDescent="0.2">
      <c r="Q2037" s="39">
        <v>1</v>
      </c>
      <c r="R2037" s="39">
        <v>0</v>
      </c>
      <c r="S2037" s="39">
        <v>0</v>
      </c>
      <c r="T2037" s="39">
        <v>7</v>
      </c>
      <c r="U2037" s="39">
        <v>6</v>
      </c>
      <c r="V2037" s="39">
        <v>7</v>
      </c>
      <c r="W2037" s="39">
        <v>5</v>
      </c>
      <c r="X2037" s="39">
        <v>1</v>
      </c>
    </row>
    <row r="2038" spans="17:24" x14ac:dyDescent="0.2">
      <c r="Q2038" s="39">
        <v>1</v>
      </c>
      <c r="R2038" s="39">
        <v>0</v>
      </c>
      <c r="S2038" s="39">
        <v>0</v>
      </c>
      <c r="T2038" s="39">
        <v>7</v>
      </c>
      <c r="U2038" s="39">
        <v>6</v>
      </c>
      <c r="V2038" s="39">
        <v>7</v>
      </c>
      <c r="W2038" s="39">
        <v>6</v>
      </c>
      <c r="X2038" s="39">
        <v>1</v>
      </c>
    </row>
    <row r="2039" spans="17:24" x14ac:dyDescent="0.2">
      <c r="Q2039" s="39">
        <v>1</v>
      </c>
      <c r="R2039" s="39">
        <v>0</v>
      </c>
      <c r="S2039" s="39">
        <v>0</v>
      </c>
      <c r="T2039" s="39">
        <v>7</v>
      </c>
      <c r="U2039" s="39">
        <v>7</v>
      </c>
      <c r="V2039" s="39">
        <v>7</v>
      </c>
      <c r="W2039" s="39">
        <v>0</v>
      </c>
      <c r="X2039" s="39">
        <v>1</v>
      </c>
    </row>
    <row r="2040" spans="17:24" x14ac:dyDescent="0.2">
      <c r="Q2040" s="39">
        <v>1</v>
      </c>
      <c r="R2040" s="39">
        <v>0</v>
      </c>
      <c r="S2040" s="39">
        <v>0</v>
      </c>
      <c r="T2040" s="39">
        <v>7</v>
      </c>
      <c r="U2040" s="39">
        <v>7</v>
      </c>
      <c r="V2040" s="39">
        <v>7</v>
      </c>
      <c r="W2040" s="39">
        <v>1</v>
      </c>
      <c r="X2040" s="39">
        <v>1</v>
      </c>
    </row>
    <row r="2041" spans="17:24" x14ac:dyDescent="0.2">
      <c r="Q2041" s="39">
        <v>1</v>
      </c>
      <c r="R2041" s="39">
        <v>0</v>
      </c>
      <c r="S2041" s="39">
        <v>0</v>
      </c>
      <c r="T2041" s="39">
        <v>7</v>
      </c>
      <c r="U2041" s="39">
        <v>7</v>
      </c>
      <c r="V2041" s="39">
        <v>7</v>
      </c>
      <c r="W2041" s="39">
        <v>2</v>
      </c>
      <c r="X2041" s="39">
        <v>1</v>
      </c>
    </row>
    <row r="2042" spans="17:24" x14ac:dyDescent="0.2">
      <c r="Q2042" s="39">
        <v>1</v>
      </c>
      <c r="R2042" s="39">
        <v>0</v>
      </c>
      <c r="S2042" s="39">
        <v>0</v>
      </c>
      <c r="T2042" s="39">
        <v>7</v>
      </c>
      <c r="U2042" s="39">
        <v>7</v>
      </c>
      <c r="V2042" s="39">
        <v>7</v>
      </c>
      <c r="W2042" s="39">
        <v>3</v>
      </c>
      <c r="X2042" s="39">
        <v>1</v>
      </c>
    </row>
    <row r="2043" spans="17:24" x14ac:dyDescent="0.2">
      <c r="Q2043" s="39">
        <v>1</v>
      </c>
      <c r="R2043" s="39">
        <v>0</v>
      </c>
      <c r="S2043" s="39">
        <v>0</v>
      </c>
      <c r="T2043" s="39">
        <v>7</v>
      </c>
      <c r="U2043" s="39">
        <v>7</v>
      </c>
      <c r="V2043" s="39">
        <v>7</v>
      </c>
      <c r="W2043" s="39">
        <v>4</v>
      </c>
      <c r="X2043" s="39">
        <v>1</v>
      </c>
    </row>
    <row r="2044" spans="17:24" x14ac:dyDescent="0.2">
      <c r="Q2044" s="39">
        <v>1</v>
      </c>
      <c r="R2044" s="39">
        <v>0</v>
      </c>
      <c r="S2044" s="39">
        <v>0</v>
      </c>
      <c r="T2044" s="39">
        <v>7</v>
      </c>
      <c r="U2044" s="39">
        <v>7</v>
      </c>
      <c r="V2044" s="39">
        <v>7</v>
      </c>
      <c r="W2044" s="39">
        <v>5</v>
      </c>
      <c r="X2044" s="39">
        <v>1</v>
      </c>
    </row>
    <row r="2045" spans="17:24" x14ac:dyDescent="0.2">
      <c r="Q2045" s="39">
        <v>1</v>
      </c>
      <c r="R2045" s="39">
        <v>0</v>
      </c>
      <c r="S2045" s="39">
        <v>0</v>
      </c>
      <c r="T2045" s="39">
        <v>7</v>
      </c>
      <c r="U2045" s="39">
        <v>7</v>
      </c>
      <c r="V2045" s="39">
        <v>7</v>
      </c>
      <c r="W2045" s="39">
        <v>6</v>
      </c>
      <c r="X2045" s="39">
        <v>1</v>
      </c>
    </row>
    <row r="2046" spans="17:24" x14ac:dyDescent="0.2">
      <c r="Q2046" s="42">
        <v>1</v>
      </c>
      <c r="R2046" s="42">
        <v>0</v>
      </c>
      <c r="S2046" s="42">
        <v>0</v>
      </c>
      <c r="T2046" s="42">
        <v>7</v>
      </c>
      <c r="U2046" s="42">
        <v>7</v>
      </c>
      <c r="V2046" s="42">
        <v>7</v>
      </c>
      <c r="W2046" s="42">
        <v>7</v>
      </c>
      <c r="X2046" s="42">
        <v>1</v>
      </c>
    </row>
    <row r="2047" spans="17:24" x14ac:dyDescent="0.2">
      <c r="Q2047" s="39">
        <v>1</v>
      </c>
      <c r="R2047" s="39">
        <v>0</v>
      </c>
      <c r="S2047" s="39">
        <v>1</v>
      </c>
      <c r="T2047" s="39">
        <v>7</v>
      </c>
      <c r="U2047" s="39">
        <v>0</v>
      </c>
      <c r="V2047" s="39">
        <v>7</v>
      </c>
      <c r="W2047" s="39">
        <v>0</v>
      </c>
      <c r="X2047" s="39">
        <v>1</v>
      </c>
    </row>
    <row r="2048" spans="17:24" x14ac:dyDescent="0.2">
      <c r="Q2048" s="39">
        <v>1</v>
      </c>
      <c r="R2048" s="39">
        <v>0</v>
      </c>
      <c r="S2048" s="39">
        <v>1</v>
      </c>
      <c r="T2048" s="39">
        <v>7</v>
      </c>
      <c r="U2048" s="39">
        <v>1</v>
      </c>
      <c r="V2048" s="39">
        <v>7</v>
      </c>
      <c r="W2048" s="39">
        <v>0</v>
      </c>
      <c r="X2048" s="39">
        <v>1</v>
      </c>
    </row>
    <row r="2049" spans="17:24" x14ac:dyDescent="0.2">
      <c r="Q2049" s="39">
        <v>1</v>
      </c>
      <c r="R2049" s="39">
        <v>0</v>
      </c>
      <c r="S2049" s="39">
        <v>1</v>
      </c>
      <c r="T2049" s="39">
        <v>7</v>
      </c>
      <c r="U2049" s="39">
        <v>1</v>
      </c>
      <c r="V2049" s="39">
        <v>7</v>
      </c>
      <c r="W2049" s="39">
        <v>1</v>
      </c>
      <c r="X2049" s="39">
        <v>1</v>
      </c>
    </row>
    <row r="2050" spans="17:24" x14ac:dyDescent="0.2">
      <c r="Q2050" s="39">
        <v>1</v>
      </c>
      <c r="R2050" s="39">
        <v>0</v>
      </c>
      <c r="S2050" s="39">
        <v>1</v>
      </c>
      <c r="T2050" s="39">
        <v>7</v>
      </c>
      <c r="U2050" s="39">
        <v>2</v>
      </c>
      <c r="V2050" s="39">
        <v>7</v>
      </c>
      <c r="W2050" s="39">
        <v>0</v>
      </c>
      <c r="X2050" s="39">
        <v>1</v>
      </c>
    </row>
    <row r="2051" spans="17:24" x14ac:dyDescent="0.2">
      <c r="Q2051" s="39">
        <v>1</v>
      </c>
      <c r="R2051" s="39">
        <v>0</v>
      </c>
      <c r="S2051" s="39">
        <v>1</v>
      </c>
      <c r="T2051" s="39">
        <v>7</v>
      </c>
      <c r="U2051" s="39">
        <v>2</v>
      </c>
      <c r="V2051" s="39">
        <v>7</v>
      </c>
      <c r="W2051" s="39">
        <v>1</v>
      </c>
      <c r="X2051" s="39">
        <v>1</v>
      </c>
    </row>
    <row r="2052" spans="17:24" x14ac:dyDescent="0.2">
      <c r="Q2052" s="39">
        <v>1</v>
      </c>
      <c r="R2052" s="39">
        <v>0</v>
      </c>
      <c r="S2052" s="39">
        <v>1</v>
      </c>
      <c r="T2052" s="39">
        <v>7</v>
      </c>
      <c r="U2052" s="39">
        <v>2</v>
      </c>
      <c r="V2052" s="39">
        <v>7</v>
      </c>
      <c r="W2052" s="39">
        <v>2</v>
      </c>
      <c r="X2052" s="39">
        <v>1</v>
      </c>
    </row>
    <row r="2053" spans="17:24" x14ac:dyDescent="0.2">
      <c r="Q2053" s="39">
        <v>1</v>
      </c>
      <c r="R2053" s="39">
        <v>0</v>
      </c>
      <c r="S2053" s="39">
        <v>1</v>
      </c>
      <c r="T2053" s="39">
        <v>7</v>
      </c>
      <c r="U2053" s="39">
        <v>3</v>
      </c>
      <c r="V2053" s="39">
        <v>7</v>
      </c>
      <c r="W2053" s="39">
        <v>0</v>
      </c>
      <c r="X2053" s="39">
        <v>1</v>
      </c>
    </row>
    <row r="2054" spans="17:24" x14ac:dyDescent="0.2">
      <c r="Q2054" s="39">
        <v>1</v>
      </c>
      <c r="R2054" s="39">
        <v>0</v>
      </c>
      <c r="S2054" s="39">
        <v>1</v>
      </c>
      <c r="T2054" s="39">
        <v>7</v>
      </c>
      <c r="U2054" s="39">
        <v>3</v>
      </c>
      <c r="V2054" s="39">
        <v>7</v>
      </c>
      <c r="W2054" s="39">
        <v>1</v>
      </c>
      <c r="X2054" s="39">
        <v>1</v>
      </c>
    </row>
    <row r="2055" spans="17:24" x14ac:dyDescent="0.2">
      <c r="Q2055" s="39">
        <v>1</v>
      </c>
      <c r="R2055" s="39">
        <v>0</v>
      </c>
      <c r="S2055" s="39">
        <v>1</v>
      </c>
      <c r="T2055" s="39">
        <v>7</v>
      </c>
      <c r="U2055" s="39">
        <v>3</v>
      </c>
      <c r="V2055" s="39">
        <v>7</v>
      </c>
      <c r="W2055" s="39">
        <v>2</v>
      </c>
      <c r="X2055" s="39">
        <v>1</v>
      </c>
    </row>
    <row r="2056" spans="17:24" x14ac:dyDescent="0.2">
      <c r="Q2056" s="39">
        <v>1</v>
      </c>
      <c r="R2056" s="39">
        <v>0</v>
      </c>
      <c r="S2056" s="39">
        <v>1</v>
      </c>
      <c r="T2056" s="39">
        <v>7</v>
      </c>
      <c r="U2056" s="39">
        <v>3</v>
      </c>
      <c r="V2056" s="39">
        <v>7</v>
      </c>
      <c r="W2056" s="39">
        <v>3</v>
      </c>
      <c r="X2056" s="39">
        <v>1</v>
      </c>
    </row>
    <row r="2057" spans="17:24" x14ac:dyDescent="0.2">
      <c r="Q2057" s="39">
        <v>1</v>
      </c>
      <c r="R2057" s="39">
        <v>0</v>
      </c>
      <c r="S2057" s="39">
        <v>1</v>
      </c>
      <c r="T2057" s="39">
        <v>7</v>
      </c>
      <c r="U2057" s="39">
        <v>4</v>
      </c>
      <c r="V2057" s="39">
        <v>7</v>
      </c>
      <c r="W2057" s="39">
        <v>0</v>
      </c>
      <c r="X2057" s="39">
        <v>1</v>
      </c>
    </row>
    <row r="2058" spans="17:24" x14ac:dyDescent="0.2">
      <c r="Q2058" s="39">
        <v>1</v>
      </c>
      <c r="R2058" s="39">
        <v>0</v>
      </c>
      <c r="S2058" s="39">
        <v>1</v>
      </c>
      <c r="T2058" s="39">
        <v>7</v>
      </c>
      <c r="U2058" s="39">
        <v>4</v>
      </c>
      <c r="V2058" s="39">
        <v>7</v>
      </c>
      <c r="W2058" s="39">
        <v>1</v>
      </c>
      <c r="X2058" s="39">
        <v>1</v>
      </c>
    </row>
    <row r="2059" spans="17:24" x14ac:dyDescent="0.2">
      <c r="Q2059" s="39">
        <v>1</v>
      </c>
      <c r="R2059" s="39">
        <v>0</v>
      </c>
      <c r="S2059" s="39">
        <v>1</v>
      </c>
      <c r="T2059" s="39">
        <v>7</v>
      </c>
      <c r="U2059" s="39">
        <v>4</v>
      </c>
      <c r="V2059" s="39">
        <v>7</v>
      </c>
      <c r="W2059" s="39">
        <v>2</v>
      </c>
      <c r="X2059" s="39">
        <v>1</v>
      </c>
    </row>
    <row r="2060" spans="17:24" x14ac:dyDescent="0.2">
      <c r="Q2060" s="39">
        <v>1</v>
      </c>
      <c r="R2060" s="39">
        <v>0</v>
      </c>
      <c r="S2060" s="39">
        <v>1</v>
      </c>
      <c r="T2060" s="39">
        <v>7</v>
      </c>
      <c r="U2060" s="39">
        <v>4</v>
      </c>
      <c r="V2060" s="39">
        <v>7</v>
      </c>
      <c r="W2060" s="39">
        <v>3</v>
      </c>
      <c r="X2060" s="39">
        <v>1</v>
      </c>
    </row>
    <row r="2061" spans="17:24" x14ac:dyDescent="0.2">
      <c r="Q2061" s="39">
        <v>1</v>
      </c>
      <c r="R2061" s="39">
        <v>0</v>
      </c>
      <c r="S2061" s="39">
        <v>1</v>
      </c>
      <c r="T2061" s="39">
        <v>7</v>
      </c>
      <c r="U2061" s="39">
        <v>4</v>
      </c>
      <c r="V2061" s="39">
        <v>7</v>
      </c>
      <c r="W2061" s="39">
        <v>4</v>
      </c>
      <c r="X2061" s="39">
        <v>1</v>
      </c>
    </row>
    <row r="2062" spans="17:24" x14ac:dyDescent="0.2">
      <c r="Q2062" s="39">
        <v>1</v>
      </c>
      <c r="R2062" s="39">
        <v>0</v>
      </c>
      <c r="S2062" s="39">
        <v>1</v>
      </c>
      <c r="T2062" s="39">
        <v>7</v>
      </c>
      <c r="U2062" s="39">
        <v>5</v>
      </c>
      <c r="V2062" s="39">
        <v>7</v>
      </c>
      <c r="W2062" s="39">
        <v>0</v>
      </c>
      <c r="X2062" s="39">
        <v>1</v>
      </c>
    </row>
    <row r="2063" spans="17:24" x14ac:dyDescent="0.2">
      <c r="Q2063" s="39">
        <v>1</v>
      </c>
      <c r="R2063" s="39">
        <v>0</v>
      </c>
      <c r="S2063" s="39">
        <v>1</v>
      </c>
      <c r="T2063" s="39">
        <v>7</v>
      </c>
      <c r="U2063" s="39">
        <v>5</v>
      </c>
      <c r="V2063" s="39">
        <v>7</v>
      </c>
      <c r="W2063" s="39">
        <v>1</v>
      </c>
      <c r="X2063" s="39">
        <v>1</v>
      </c>
    </row>
    <row r="2064" spans="17:24" x14ac:dyDescent="0.2">
      <c r="Q2064" s="39">
        <v>1</v>
      </c>
      <c r="R2064" s="39">
        <v>0</v>
      </c>
      <c r="S2064" s="39">
        <v>1</v>
      </c>
      <c r="T2064" s="39">
        <v>7</v>
      </c>
      <c r="U2064" s="39">
        <v>5</v>
      </c>
      <c r="V2064" s="39">
        <v>7</v>
      </c>
      <c r="W2064" s="39">
        <v>2</v>
      </c>
      <c r="X2064" s="39">
        <v>1</v>
      </c>
    </row>
    <row r="2065" spans="17:24" x14ac:dyDescent="0.2">
      <c r="Q2065" s="39">
        <v>1</v>
      </c>
      <c r="R2065" s="39">
        <v>0</v>
      </c>
      <c r="S2065" s="39">
        <v>1</v>
      </c>
      <c r="T2065" s="39">
        <v>7</v>
      </c>
      <c r="U2065" s="39">
        <v>5</v>
      </c>
      <c r="V2065" s="39">
        <v>7</v>
      </c>
      <c r="W2065" s="39">
        <v>3</v>
      </c>
      <c r="X2065" s="39">
        <v>1</v>
      </c>
    </row>
    <row r="2066" spans="17:24" x14ac:dyDescent="0.2">
      <c r="Q2066" s="39">
        <v>1</v>
      </c>
      <c r="R2066" s="39">
        <v>0</v>
      </c>
      <c r="S2066" s="39">
        <v>1</v>
      </c>
      <c r="T2066" s="39">
        <v>7</v>
      </c>
      <c r="U2066" s="39">
        <v>5</v>
      </c>
      <c r="V2066" s="39">
        <v>7</v>
      </c>
      <c r="W2066" s="39">
        <v>4</v>
      </c>
      <c r="X2066" s="39">
        <v>1</v>
      </c>
    </row>
    <row r="2067" spans="17:24" x14ac:dyDescent="0.2">
      <c r="Q2067" s="39">
        <v>1</v>
      </c>
      <c r="R2067" s="39">
        <v>0</v>
      </c>
      <c r="S2067" s="39">
        <v>1</v>
      </c>
      <c r="T2067" s="39">
        <v>7</v>
      </c>
      <c r="U2067" s="39">
        <v>5</v>
      </c>
      <c r="V2067" s="39">
        <v>7</v>
      </c>
      <c r="W2067" s="39">
        <v>5</v>
      </c>
      <c r="X2067" s="39">
        <v>1</v>
      </c>
    </row>
    <row r="2068" spans="17:24" x14ac:dyDescent="0.2">
      <c r="Q2068" s="39">
        <v>1</v>
      </c>
      <c r="R2068" s="39">
        <v>0</v>
      </c>
      <c r="S2068" s="39">
        <v>1</v>
      </c>
      <c r="T2068" s="39">
        <v>7</v>
      </c>
      <c r="U2068" s="39">
        <v>6</v>
      </c>
      <c r="V2068" s="39">
        <v>7</v>
      </c>
      <c r="W2068" s="39">
        <v>0</v>
      </c>
      <c r="X2068" s="39">
        <v>1</v>
      </c>
    </row>
    <row r="2069" spans="17:24" x14ac:dyDescent="0.2">
      <c r="Q2069" s="39">
        <v>1</v>
      </c>
      <c r="R2069" s="39">
        <v>0</v>
      </c>
      <c r="S2069" s="39">
        <v>1</v>
      </c>
      <c r="T2069" s="39">
        <v>7</v>
      </c>
      <c r="U2069" s="39">
        <v>6</v>
      </c>
      <c r="V2069" s="39">
        <v>7</v>
      </c>
      <c r="W2069" s="39">
        <v>1</v>
      </c>
      <c r="X2069" s="39">
        <v>1</v>
      </c>
    </row>
    <row r="2070" spans="17:24" x14ac:dyDescent="0.2">
      <c r="Q2070" s="39">
        <v>1</v>
      </c>
      <c r="R2070" s="39">
        <v>0</v>
      </c>
      <c r="S2070" s="39">
        <v>1</v>
      </c>
      <c r="T2070" s="39">
        <v>7</v>
      </c>
      <c r="U2070" s="39">
        <v>6</v>
      </c>
      <c r="V2070" s="39">
        <v>7</v>
      </c>
      <c r="W2070" s="39">
        <v>2</v>
      </c>
      <c r="X2070" s="39">
        <v>1</v>
      </c>
    </row>
    <row r="2071" spans="17:24" x14ac:dyDescent="0.2">
      <c r="Q2071" s="39">
        <v>1</v>
      </c>
      <c r="R2071" s="39">
        <v>0</v>
      </c>
      <c r="S2071" s="39">
        <v>1</v>
      </c>
      <c r="T2071" s="39">
        <v>7</v>
      </c>
      <c r="U2071" s="39">
        <v>6</v>
      </c>
      <c r="V2071" s="39">
        <v>7</v>
      </c>
      <c r="W2071" s="39">
        <v>3</v>
      </c>
      <c r="X2071" s="39">
        <v>1</v>
      </c>
    </row>
    <row r="2072" spans="17:24" x14ac:dyDescent="0.2">
      <c r="Q2072" s="39">
        <v>1</v>
      </c>
      <c r="R2072" s="39">
        <v>0</v>
      </c>
      <c r="S2072" s="39">
        <v>1</v>
      </c>
      <c r="T2072" s="39">
        <v>7</v>
      </c>
      <c r="U2072" s="39">
        <v>6</v>
      </c>
      <c r="V2072" s="39">
        <v>7</v>
      </c>
      <c r="W2072" s="39">
        <v>4</v>
      </c>
      <c r="X2072" s="39">
        <v>1</v>
      </c>
    </row>
    <row r="2073" spans="17:24" x14ac:dyDescent="0.2">
      <c r="Q2073" s="39">
        <v>1</v>
      </c>
      <c r="R2073" s="39">
        <v>0</v>
      </c>
      <c r="S2073" s="39">
        <v>1</v>
      </c>
      <c r="T2073" s="39">
        <v>7</v>
      </c>
      <c r="U2073" s="39">
        <v>6</v>
      </c>
      <c r="V2073" s="39">
        <v>7</v>
      </c>
      <c r="W2073" s="39">
        <v>5</v>
      </c>
      <c r="X2073" s="39">
        <v>1</v>
      </c>
    </row>
    <row r="2074" spans="17:24" x14ac:dyDescent="0.2">
      <c r="Q2074" s="39">
        <v>1</v>
      </c>
      <c r="R2074" s="39">
        <v>0</v>
      </c>
      <c r="S2074" s="39">
        <v>1</v>
      </c>
      <c r="T2074" s="39">
        <v>7</v>
      </c>
      <c r="U2074" s="39">
        <v>6</v>
      </c>
      <c r="V2074" s="39">
        <v>7</v>
      </c>
      <c r="W2074" s="39">
        <v>6</v>
      </c>
      <c r="X2074" s="39">
        <v>1</v>
      </c>
    </row>
    <row r="2075" spans="17:24" x14ac:dyDescent="0.2">
      <c r="Q2075" s="39">
        <v>1</v>
      </c>
      <c r="R2075" s="39">
        <v>0</v>
      </c>
      <c r="S2075" s="39">
        <v>1</v>
      </c>
      <c r="T2075" s="39">
        <v>7</v>
      </c>
      <c r="U2075" s="39">
        <v>7</v>
      </c>
      <c r="V2075" s="39">
        <v>7</v>
      </c>
      <c r="W2075" s="39">
        <v>0</v>
      </c>
      <c r="X2075" s="39">
        <v>1</v>
      </c>
    </row>
    <row r="2076" spans="17:24" x14ac:dyDescent="0.2">
      <c r="Q2076" s="39">
        <v>1</v>
      </c>
      <c r="R2076" s="39">
        <v>0</v>
      </c>
      <c r="S2076" s="39">
        <v>1</v>
      </c>
      <c r="T2076" s="39">
        <v>7</v>
      </c>
      <c r="U2076" s="39">
        <v>7</v>
      </c>
      <c r="V2076" s="39">
        <v>7</v>
      </c>
      <c r="W2076" s="39">
        <v>1</v>
      </c>
      <c r="X2076" s="39">
        <v>1</v>
      </c>
    </row>
    <row r="2077" spans="17:24" x14ac:dyDescent="0.2">
      <c r="Q2077" s="39">
        <v>1</v>
      </c>
      <c r="R2077" s="39">
        <v>0</v>
      </c>
      <c r="S2077" s="39">
        <v>1</v>
      </c>
      <c r="T2077" s="39">
        <v>7</v>
      </c>
      <c r="U2077" s="39">
        <v>7</v>
      </c>
      <c r="V2077" s="39">
        <v>7</v>
      </c>
      <c r="W2077" s="39">
        <v>2</v>
      </c>
      <c r="X2077" s="39">
        <v>1</v>
      </c>
    </row>
    <row r="2078" spans="17:24" x14ac:dyDescent="0.2">
      <c r="Q2078" s="39">
        <v>1</v>
      </c>
      <c r="R2078" s="39">
        <v>0</v>
      </c>
      <c r="S2078" s="39">
        <v>1</v>
      </c>
      <c r="T2078" s="39">
        <v>7</v>
      </c>
      <c r="U2078" s="39">
        <v>7</v>
      </c>
      <c r="V2078" s="39">
        <v>7</v>
      </c>
      <c r="W2078" s="39">
        <v>3</v>
      </c>
      <c r="X2078" s="39">
        <v>1</v>
      </c>
    </row>
    <row r="2079" spans="17:24" x14ac:dyDescent="0.2">
      <c r="Q2079" s="39">
        <v>1</v>
      </c>
      <c r="R2079" s="39">
        <v>0</v>
      </c>
      <c r="S2079" s="39">
        <v>1</v>
      </c>
      <c r="T2079" s="39">
        <v>7</v>
      </c>
      <c r="U2079" s="39">
        <v>7</v>
      </c>
      <c r="V2079" s="39">
        <v>7</v>
      </c>
      <c r="W2079" s="39">
        <v>4</v>
      </c>
      <c r="X2079" s="39">
        <v>1</v>
      </c>
    </row>
    <row r="2080" spans="17:24" x14ac:dyDescent="0.2">
      <c r="Q2080" s="39">
        <v>1</v>
      </c>
      <c r="R2080" s="39">
        <v>0</v>
      </c>
      <c r="S2080" s="39">
        <v>1</v>
      </c>
      <c r="T2080" s="39">
        <v>7</v>
      </c>
      <c r="U2080" s="39">
        <v>7</v>
      </c>
      <c r="V2080" s="39">
        <v>7</v>
      </c>
      <c r="W2080" s="39">
        <v>5</v>
      </c>
      <c r="X2080" s="39">
        <v>1</v>
      </c>
    </row>
    <row r="2081" spans="17:24" x14ac:dyDescent="0.2">
      <c r="Q2081" s="39">
        <v>1</v>
      </c>
      <c r="R2081" s="39">
        <v>0</v>
      </c>
      <c r="S2081" s="39">
        <v>1</v>
      </c>
      <c r="T2081" s="39">
        <v>7</v>
      </c>
      <c r="U2081" s="39">
        <v>7</v>
      </c>
      <c r="V2081" s="39">
        <v>7</v>
      </c>
      <c r="W2081" s="39">
        <v>6</v>
      </c>
      <c r="X2081" s="39">
        <v>1</v>
      </c>
    </row>
    <row r="2082" spans="17:24" x14ac:dyDescent="0.2">
      <c r="Q2082" s="42">
        <v>1</v>
      </c>
      <c r="R2082" s="42">
        <v>0</v>
      </c>
      <c r="S2082" s="42">
        <v>1</v>
      </c>
      <c r="T2082" s="42">
        <v>7</v>
      </c>
      <c r="U2082" s="42">
        <v>7</v>
      </c>
      <c r="V2082" s="42">
        <v>7</v>
      </c>
      <c r="W2082" s="42">
        <v>7</v>
      </c>
      <c r="X2082" s="42">
        <v>1</v>
      </c>
    </row>
    <row r="2083" spans="17:24" x14ac:dyDescent="0.2">
      <c r="Q2083" s="39">
        <v>0</v>
      </c>
      <c r="R2083" s="39">
        <v>0</v>
      </c>
      <c r="S2083" s="39">
        <v>0</v>
      </c>
      <c r="T2083" s="39">
        <v>8</v>
      </c>
      <c r="U2083" s="39">
        <v>0</v>
      </c>
      <c r="V2083" s="39">
        <v>8</v>
      </c>
      <c r="W2083" s="39">
        <v>0</v>
      </c>
      <c r="X2083" s="39">
        <v>1</v>
      </c>
    </row>
    <row r="2084" spans="17:24" x14ac:dyDescent="0.2">
      <c r="Q2084" s="39">
        <v>0</v>
      </c>
      <c r="R2084" s="39">
        <v>0</v>
      </c>
      <c r="S2084" s="39">
        <v>0</v>
      </c>
      <c r="T2084" s="39">
        <v>8</v>
      </c>
      <c r="U2084" s="39">
        <v>1</v>
      </c>
      <c r="V2084" s="39">
        <v>8</v>
      </c>
      <c r="W2084" s="39">
        <v>0</v>
      </c>
      <c r="X2084" s="39">
        <v>1</v>
      </c>
    </row>
    <row r="2085" spans="17:24" x14ac:dyDescent="0.2">
      <c r="Q2085" s="39">
        <v>0</v>
      </c>
      <c r="R2085" s="39">
        <v>0</v>
      </c>
      <c r="S2085" s="39">
        <v>0</v>
      </c>
      <c r="T2085" s="39">
        <v>8</v>
      </c>
      <c r="U2085" s="39">
        <v>1</v>
      </c>
      <c r="V2085" s="39">
        <v>8</v>
      </c>
      <c r="W2085" s="39">
        <v>1</v>
      </c>
      <c r="X2085" s="39">
        <v>1</v>
      </c>
    </row>
    <row r="2086" spans="17:24" x14ac:dyDescent="0.2">
      <c r="Q2086" s="39">
        <v>0</v>
      </c>
      <c r="R2086" s="39">
        <v>0</v>
      </c>
      <c r="S2086" s="39">
        <v>0</v>
      </c>
      <c r="T2086" s="39">
        <v>8</v>
      </c>
      <c r="U2086" s="39">
        <v>2</v>
      </c>
      <c r="V2086" s="39">
        <v>8</v>
      </c>
      <c r="W2086" s="39">
        <v>0</v>
      </c>
      <c r="X2086" s="39">
        <v>1</v>
      </c>
    </row>
    <row r="2087" spans="17:24" x14ac:dyDescent="0.2">
      <c r="Q2087" s="39">
        <v>0</v>
      </c>
      <c r="R2087" s="39">
        <v>0</v>
      </c>
      <c r="S2087" s="39">
        <v>0</v>
      </c>
      <c r="T2087" s="39">
        <v>8</v>
      </c>
      <c r="U2087" s="39">
        <v>2</v>
      </c>
      <c r="V2087" s="39">
        <v>8</v>
      </c>
      <c r="W2087" s="39">
        <v>1</v>
      </c>
      <c r="X2087" s="39">
        <v>1</v>
      </c>
    </row>
    <row r="2088" spans="17:24" x14ac:dyDescent="0.2">
      <c r="Q2088" s="39">
        <v>0</v>
      </c>
      <c r="R2088" s="39">
        <v>0</v>
      </c>
      <c r="S2088" s="39">
        <v>0</v>
      </c>
      <c r="T2088" s="39">
        <v>8</v>
      </c>
      <c r="U2088" s="39">
        <v>2</v>
      </c>
      <c r="V2088" s="39">
        <v>8</v>
      </c>
      <c r="W2088" s="39">
        <v>2</v>
      </c>
      <c r="X2088" s="39">
        <v>1</v>
      </c>
    </row>
    <row r="2089" spans="17:24" x14ac:dyDescent="0.2">
      <c r="Q2089" s="39">
        <v>0</v>
      </c>
      <c r="R2089" s="39">
        <v>0</v>
      </c>
      <c r="S2089" s="39">
        <v>0</v>
      </c>
      <c r="T2089" s="39">
        <v>8</v>
      </c>
      <c r="U2089" s="39">
        <v>3</v>
      </c>
      <c r="V2089" s="39">
        <v>8</v>
      </c>
      <c r="W2089" s="39">
        <v>0</v>
      </c>
      <c r="X2089" s="39">
        <v>1</v>
      </c>
    </row>
    <row r="2090" spans="17:24" x14ac:dyDescent="0.2">
      <c r="Q2090" s="39">
        <v>0</v>
      </c>
      <c r="R2090" s="39">
        <v>0</v>
      </c>
      <c r="S2090" s="39">
        <v>0</v>
      </c>
      <c r="T2090" s="39">
        <v>8</v>
      </c>
      <c r="U2090" s="39">
        <v>3</v>
      </c>
      <c r="V2090" s="39">
        <v>8</v>
      </c>
      <c r="W2090" s="39">
        <v>1</v>
      </c>
      <c r="X2090" s="39">
        <v>1</v>
      </c>
    </row>
    <row r="2091" spans="17:24" x14ac:dyDescent="0.2">
      <c r="Q2091" s="39">
        <v>0</v>
      </c>
      <c r="R2091" s="39">
        <v>0</v>
      </c>
      <c r="S2091" s="39">
        <v>0</v>
      </c>
      <c r="T2091" s="39">
        <v>8</v>
      </c>
      <c r="U2091" s="39">
        <v>3</v>
      </c>
      <c r="V2091" s="39">
        <v>8</v>
      </c>
      <c r="W2091" s="39">
        <v>2</v>
      </c>
      <c r="X2091" s="39">
        <v>1</v>
      </c>
    </row>
    <row r="2092" spans="17:24" x14ac:dyDescent="0.2">
      <c r="Q2092" s="39">
        <v>0</v>
      </c>
      <c r="R2092" s="39">
        <v>0</v>
      </c>
      <c r="S2092" s="39">
        <v>0</v>
      </c>
      <c r="T2092" s="39">
        <v>8</v>
      </c>
      <c r="U2092" s="39">
        <v>3</v>
      </c>
      <c r="V2092" s="39">
        <v>8</v>
      </c>
      <c r="W2092" s="39">
        <v>3</v>
      </c>
      <c r="X2092" s="39">
        <v>1</v>
      </c>
    </row>
    <row r="2093" spans="17:24" x14ac:dyDescent="0.2">
      <c r="Q2093" s="39">
        <v>0</v>
      </c>
      <c r="R2093" s="39">
        <v>0</v>
      </c>
      <c r="S2093" s="39">
        <v>0</v>
      </c>
      <c r="T2093" s="39">
        <v>8</v>
      </c>
      <c r="U2093" s="39">
        <v>4</v>
      </c>
      <c r="V2093" s="39">
        <v>8</v>
      </c>
      <c r="W2093" s="39">
        <v>0</v>
      </c>
      <c r="X2093" s="39">
        <v>1</v>
      </c>
    </row>
    <row r="2094" spans="17:24" x14ac:dyDescent="0.2">
      <c r="Q2094" s="39">
        <v>0</v>
      </c>
      <c r="R2094" s="39">
        <v>0</v>
      </c>
      <c r="S2094" s="39">
        <v>0</v>
      </c>
      <c r="T2094" s="39">
        <v>8</v>
      </c>
      <c r="U2094" s="39">
        <v>4</v>
      </c>
      <c r="V2094" s="39">
        <v>8</v>
      </c>
      <c r="W2094" s="39">
        <v>1</v>
      </c>
      <c r="X2094" s="39">
        <v>1</v>
      </c>
    </row>
    <row r="2095" spans="17:24" x14ac:dyDescent="0.2">
      <c r="Q2095" s="39">
        <v>0</v>
      </c>
      <c r="R2095" s="39">
        <v>0</v>
      </c>
      <c r="S2095" s="39">
        <v>0</v>
      </c>
      <c r="T2095" s="39">
        <v>8</v>
      </c>
      <c r="U2095" s="39">
        <v>4</v>
      </c>
      <c r="V2095" s="39">
        <v>8</v>
      </c>
      <c r="W2095" s="39">
        <v>2</v>
      </c>
      <c r="X2095" s="39">
        <v>1</v>
      </c>
    </row>
    <row r="2096" spans="17:24" x14ac:dyDescent="0.2">
      <c r="Q2096" s="39">
        <v>0</v>
      </c>
      <c r="R2096" s="39">
        <v>0</v>
      </c>
      <c r="S2096" s="39">
        <v>0</v>
      </c>
      <c r="T2096" s="39">
        <v>8</v>
      </c>
      <c r="U2096" s="39">
        <v>4</v>
      </c>
      <c r="V2096" s="39">
        <v>8</v>
      </c>
      <c r="W2096" s="39">
        <v>3</v>
      </c>
      <c r="X2096" s="39">
        <v>1</v>
      </c>
    </row>
    <row r="2097" spans="17:24" x14ac:dyDescent="0.2">
      <c r="Q2097" s="39">
        <v>0</v>
      </c>
      <c r="R2097" s="39">
        <v>0</v>
      </c>
      <c r="S2097" s="39">
        <v>0</v>
      </c>
      <c r="T2097" s="39">
        <v>8</v>
      </c>
      <c r="U2097" s="39">
        <v>4</v>
      </c>
      <c r="V2097" s="39">
        <v>8</v>
      </c>
      <c r="W2097" s="39">
        <v>4</v>
      </c>
      <c r="X2097" s="39">
        <v>1</v>
      </c>
    </row>
    <row r="2098" spans="17:24" x14ac:dyDescent="0.2">
      <c r="Q2098" s="39">
        <v>0</v>
      </c>
      <c r="R2098" s="39">
        <v>0</v>
      </c>
      <c r="S2098" s="39">
        <v>0</v>
      </c>
      <c r="T2098" s="39">
        <v>8</v>
      </c>
      <c r="U2098" s="39">
        <v>5</v>
      </c>
      <c r="V2098" s="39">
        <v>8</v>
      </c>
      <c r="W2098" s="39">
        <v>0</v>
      </c>
      <c r="X2098" s="39">
        <v>1</v>
      </c>
    </row>
    <row r="2099" spans="17:24" x14ac:dyDescent="0.2">
      <c r="Q2099" s="39">
        <v>0</v>
      </c>
      <c r="R2099" s="39">
        <v>0</v>
      </c>
      <c r="S2099" s="39">
        <v>0</v>
      </c>
      <c r="T2099" s="39">
        <v>8</v>
      </c>
      <c r="U2099" s="39">
        <v>5</v>
      </c>
      <c r="V2099" s="39">
        <v>8</v>
      </c>
      <c r="W2099" s="39">
        <v>1</v>
      </c>
      <c r="X2099" s="39">
        <v>1</v>
      </c>
    </row>
    <row r="2100" spans="17:24" x14ac:dyDescent="0.2">
      <c r="Q2100" s="39">
        <v>0</v>
      </c>
      <c r="R2100" s="39">
        <v>0</v>
      </c>
      <c r="S2100" s="39">
        <v>0</v>
      </c>
      <c r="T2100" s="39">
        <v>8</v>
      </c>
      <c r="U2100" s="39">
        <v>5</v>
      </c>
      <c r="V2100" s="39">
        <v>8</v>
      </c>
      <c r="W2100" s="39">
        <v>2</v>
      </c>
      <c r="X2100" s="39">
        <v>1</v>
      </c>
    </row>
    <row r="2101" spans="17:24" x14ac:dyDescent="0.2">
      <c r="Q2101" s="39">
        <v>0</v>
      </c>
      <c r="R2101" s="39">
        <v>0</v>
      </c>
      <c r="S2101" s="39">
        <v>0</v>
      </c>
      <c r="T2101" s="39">
        <v>8</v>
      </c>
      <c r="U2101" s="39">
        <v>5</v>
      </c>
      <c r="V2101" s="39">
        <v>8</v>
      </c>
      <c r="W2101" s="39">
        <v>3</v>
      </c>
      <c r="X2101" s="39">
        <v>1</v>
      </c>
    </row>
    <row r="2102" spans="17:24" x14ac:dyDescent="0.2">
      <c r="Q2102" s="39">
        <v>0</v>
      </c>
      <c r="R2102" s="39">
        <v>0</v>
      </c>
      <c r="S2102" s="39">
        <v>0</v>
      </c>
      <c r="T2102" s="39">
        <v>8</v>
      </c>
      <c r="U2102" s="39">
        <v>5</v>
      </c>
      <c r="V2102" s="39">
        <v>8</v>
      </c>
      <c r="W2102" s="39">
        <v>4</v>
      </c>
      <c r="X2102" s="39">
        <v>1</v>
      </c>
    </row>
    <row r="2103" spans="17:24" x14ac:dyDescent="0.2">
      <c r="Q2103" s="39">
        <v>0</v>
      </c>
      <c r="R2103" s="39">
        <v>0</v>
      </c>
      <c r="S2103" s="39">
        <v>0</v>
      </c>
      <c r="T2103" s="39">
        <v>8</v>
      </c>
      <c r="U2103" s="39">
        <v>5</v>
      </c>
      <c r="V2103" s="39">
        <v>8</v>
      </c>
      <c r="W2103" s="39">
        <v>5</v>
      </c>
      <c r="X2103" s="39">
        <v>1</v>
      </c>
    </row>
    <row r="2104" spans="17:24" x14ac:dyDescent="0.2">
      <c r="Q2104" s="39">
        <v>0</v>
      </c>
      <c r="R2104" s="39">
        <v>0</v>
      </c>
      <c r="S2104" s="39">
        <v>0</v>
      </c>
      <c r="T2104" s="39">
        <v>8</v>
      </c>
      <c r="U2104" s="39">
        <v>6</v>
      </c>
      <c r="V2104" s="39">
        <v>8</v>
      </c>
      <c r="W2104" s="39">
        <v>0</v>
      </c>
      <c r="X2104" s="39">
        <v>1</v>
      </c>
    </row>
    <row r="2105" spans="17:24" x14ac:dyDescent="0.2">
      <c r="Q2105" s="39">
        <v>0</v>
      </c>
      <c r="R2105" s="39">
        <v>0</v>
      </c>
      <c r="S2105" s="39">
        <v>0</v>
      </c>
      <c r="T2105" s="39">
        <v>8</v>
      </c>
      <c r="U2105" s="39">
        <v>6</v>
      </c>
      <c r="V2105" s="39">
        <v>8</v>
      </c>
      <c r="W2105" s="39">
        <v>1</v>
      </c>
      <c r="X2105" s="39">
        <v>1</v>
      </c>
    </row>
    <row r="2106" spans="17:24" x14ac:dyDescent="0.2">
      <c r="Q2106" s="39">
        <v>0</v>
      </c>
      <c r="R2106" s="39">
        <v>0</v>
      </c>
      <c r="S2106" s="39">
        <v>0</v>
      </c>
      <c r="T2106" s="39">
        <v>8</v>
      </c>
      <c r="U2106" s="39">
        <v>6</v>
      </c>
      <c r="V2106" s="39">
        <v>8</v>
      </c>
      <c r="W2106" s="39">
        <v>2</v>
      </c>
      <c r="X2106" s="39">
        <v>1</v>
      </c>
    </row>
    <row r="2107" spans="17:24" x14ac:dyDescent="0.2">
      <c r="Q2107" s="39">
        <v>0</v>
      </c>
      <c r="R2107" s="39">
        <v>0</v>
      </c>
      <c r="S2107" s="39">
        <v>0</v>
      </c>
      <c r="T2107" s="39">
        <v>8</v>
      </c>
      <c r="U2107" s="39">
        <v>6</v>
      </c>
      <c r="V2107" s="39">
        <v>8</v>
      </c>
      <c r="W2107" s="39">
        <v>3</v>
      </c>
      <c r="X2107" s="39">
        <v>1</v>
      </c>
    </row>
    <row r="2108" spans="17:24" x14ac:dyDescent="0.2">
      <c r="Q2108" s="39">
        <v>0</v>
      </c>
      <c r="R2108" s="39">
        <v>0</v>
      </c>
      <c r="S2108" s="39">
        <v>0</v>
      </c>
      <c r="T2108" s="39">
        <v>8</v>
      </c>
      <c r="U2108" s="39">
        <v>6</v>
      </c>
      <c r="V2108" s="39">
        <v>8</v>
      </c>
      <c r="W2108" s="39">
        <v>4</v>
      </c>
      <c r="X2108" s="39">
        <v>1</v>
      </c>
    </row>
    <row r="2109" spans="17:24" x14ac:dyDescent="0.2">
      <c r="Q2109" s="39">
        <v>0</v>
      </c>
      <c r="R2109" s="39">
        <v>0</v>
      </c>
      <c r="S2109" s="39">
        <v>0</v>
      </c>
      <c r="T2109" s="39">
        <v>8</v>
      </c>
      <c r="U2109" s="39">
        <v>6</v>
      </c>
      <c r="V2109" s="39">
        <v>8</v>
      </c>
      <c r="W2109" s="39">
        <v>5</v>
      </c>
      <c r="X2109" s="39">
        <v>1</v>
      </c>
    </row>
    <row r="2110" spans="17:24" x14ac:dyDescent="0.2">
      <c r="Q2110" s="39">
        <v>0</v>
      </c>
      <c r="R2110" s="39">
        <v>0</v>
      </c>
      <c r="S2110" s="39">
        <v>0</v>
      </c>
      <c r="T2110" s="39">
        <v>8</v>
      </c>
      <c r="U2110" s="39">
        <v>6</v>
      </c>
      <c r="V2110" s="39">
        <v>8</v>
      </c>
      <c r="W2110" s="39">
        <v>6</v>
      </c>
      <c r="X2110" s="39">
        <v>1</v>
      </c>
    </row>
    <row r="2111" spans="17:24" x14ac:dyDescent="0.2">
      <c r="Q2111" s="39">
        <v>0</v>
      </c>
      <c r="R2111" s="39">
        <v>0</v>
      </c>
      <c r="S2111" s="39">
        <v>0</v>
      </c>
      <c r="T2111" s="39">
        <v>8</v>
      </c>
      <c r="U2111" s="39">
        <v>7</v>
      </c>
      <c r="V2111" s="39">
        <v>8</v>
      </c>
      <c r="W2111" s="39">
        <v>0</v>
      </c>
      <c r="X2111" s="39">
        <v>1</v>
      </c>
    </row>
    <row r="2112" spans="17:24" x14ac:dyDescent="0.2">
      <c r="Q2112" s="39">
        <v>0</v>
      </c>
      <c r="R2112" s="39">
        <v>0</v>
      </c>
      <c r="S2112" s="39">
        <v>0</v>
      </c>
      <c r="T2112" s="39">
        <v>8</v>
      </c>
      <c r="U2112" s="39">
        <v>7</v>
      </c>
      <c r="V2112" s="39">
        <v>8</v>
      </c>
      <c r="W2112" s="39">
        <v>1</v>
      </c>
      <c r="X2112" s="39">
        <v>1</v>
      </c>
    </row>
    <row r="2113" spans="17:24" x14ac:dyDescent="0.2">
      <c r="Q2113" s="39">
        <v>0</v>
      </c>
      <c r="R2113" s="39">
        <v>0</v>
      </c>
      <c r="S2113" s="39">
        <v>0</v>
      </c>
      <c r="T2113" s="39">
        <v>8</v>
      </c>
      <c r="U2113" s="39">
        <v>7</v>
      </c>
      <c r="V2113" s="39">
        <v>8</v>
      </c>
      <c r="W2113" s="39">
        <v>2</v>
      </c>
      <c r="X2113" s="39">
        <v>1</v>
      </c>
    </row>
    <row r="2114" spans="17:24" x14ac:dyDescent="0.2">
      <c r="Q2114" s="39">
        <v>0</v>
      </c>
      <c r="R2114" s="39">
        <v>0</v>
      </c>
      <c r="S2114" s="39">
        <v>0</v>
      </c>
      <c r="T2114" s="39">
        <v>8</v>
      </c>
      <c r="U2114" s="39">
        <v>7</v>
      </c>
      <c r="V2114" s="39">
        <v>8</v>
      </c>
      <c r="W2114" s="39">
        <v>3</v>
      </c>
      <c r="X2114" s="39">
        <v>1</v>
      </c>
    </row>
    <row r="2115" spans="17:24" x14ac:dyDescent="0.2">
      <c r="Q2115" s="39">
        <v>0</v>
      </c>
      <c r="R2115" s="39">
        <v>0</v>
      </c>
      <c r="S2115" s="39">
        <v>0</v>
      </c>
      <c r="T2115" s="39">
        <v>8</v>
      </c>
      <c r="U2115" s="39">
        <v>7</v>
      </c>
      <c r="V2115" s="39">
        <v>8</v>
      </c>
      <c r="W2115" s="39">
        <v>4</v>
      </c>
      <c r="X2115" s="39">
        <v>1</v>
      </c>
    </row>
    <row r="2116" spans="17:24" x14ac:dyDescent="0.2">
      <c r="Q2116" s="39">
        <v>0</v>
      </c>
      <c r="R2116" s="39">
        <v>0</v>
      </c>
      <c r="S2116" s="39">
        <v>0</v>
      </c>
      <c r="T2116" s="39">
        <v>8</v>
      </c>
      <c r="U2116" s="39">
        <v>7</v>
      </c>
      <c r="V2116" s="39">
        <v>8</v>
      </c>
      <c r="W2116" s="39">
        <v>5</v>
      </c>
      <c r="X2116" s="39">
        <v>1</v>
      </c>
    </row>
    <row r="2117" spans="17:24" x14ac:dyDescent="0.2">
      <c r="Q2117" s="39">
        <v>0</v>
      </c>
      <c r="R2117" s="39">
        <v>0</v>
      </c>
      <c r="S2117" s="39">
        <v>0</v>
      </c>
      <c r="T2117" s="39">
        <v>8</v>
      </c>
      <c r="U2117" s="39">
        <v>7</v>
      </c>
      <c r="V2117" s="39">
        <v>8</v>
      </c>
      <c r="W2117" s="39">
        <v>6</v>
      </c>
      <c r="X2117" s="39">
        <v>1</v>
      </c>
    </row>
    <row r="2118" spans="17:24" x14ac:dyDescent="0.2">
      <c r="Q2118" s="42">
        <v>0</v>
      </c>
      <c r="R2118" s="42">
        <v>0</v>
      </c>
      <c r="S2118" s="42">
        <v>0</v>
      </c>
      <c r="T2118" s="42">
        <v>8</v>
      </c>
      <c r="U2118" s="42">
        <v>7</v>
      </c>
      <c r="V2118" s="42">
        <v>8</v>
      </c>
      <c r="W2118" s="42">
        <v>7</v>
      </c>
      <c r="X2118" s="42">
        <v>1</v>
      </c>
    </row>
    <row r="2119" spans="17:24" x14ac:dyDescent="0.2">
      <c r="Q2119" s="39">
        <v>1</v>
      </c>
      <c r="R2119" s="39">
        <v>1</v>
      </c>
      <c r="S2119" s="39">
        <v>1</v>
      </c>
      <c r="T2119" s="39">
        <v>8</v>
      </c>
      <c r="U2119" s="39">
        <v>0</v>
      </c>
      <c r="V2119" s="39">
        <v>8</v>
      </c>
      <c r="W2119" s="39">
        <v>0</v>
      </c>
      <c r="X2119" s="39">
        <v>1</v>
      </c>
    </row>
    <row r="2120" spans="17:24" x14ac:dyDescent="0.2">
      <c r="Q2120" s="39">
        <v>1</v>
      </c>
      <c r="R2120" s="39">
        <v>1</v>
      </c>
      <c r="S2120" s="39">
        <v>1</v>
      </c>
      <c r="T2120" s="39">
        <v>8</v>
      </c>
      <c r="U2120" s="39">
        <v>1</v>
      </c>
      <c r="V2120" s="39">
        <v>8</v>
      </c>
      <c r="W2120" s="39">
        <v>0</v>
      </c>
      <c r="X2120" s="39">
        <v>1</v>
      </c>
    </row>
    <row r="2121" spans="17:24" x14ac:dyDescent="0.2">
      <c r="Q2121" s="39">
        <v>1</v>
      </c>
      <c r="R2121" s="39">
        <v>1</v>
      </c>
      <c r="S2121" s="39">
        <v>1</v>
      </c>
      <c r="T2121" s="39">
        <v>8</v>
      </c>
      <c r="U2121" s="39">
        <v>1</v>
      </c>
      <c r="V2121" s="39">
        <v>8</v>
      </c>
      <c r="W2121" s="39">
        <v>1</v>
      </c>
      <c r="X2121" s="39">
        <v>1</v>
      </c>
    </row>
    <row r="2122" spans="17:24" x14ac:dyDescent="0.2">
      <c r="Q2122" s="39">
        <v>1</v>
      </c>
      <c r="R2122" s="39">
        <v>1</v>
      </c>
      <c r="S2122" s="39">
        <v>1</v>
      </c>
      <c r="T2122" s="39">
        <v>8</v>
      </c>
      <c r="U2122" s="39">
        <v>2</v>
      </c>
      <c r="V2122" s="39">
        <v>8</v>
      </c>
      <c r="W2122" s="39">
        <v>0</v>
      </c>
      <c r="X2122" s="39">
        <v>1</v>
      </c>
    </row>
    <row r="2123" spans="17:24" x14ac:dyDescent="0.2">
      <c r="Q2123" s="39">
        <v>1</v>
      </c>
      <c r="R2123" s="39">
        <v>1</v>
      </c>
      <c r="S2123" s="39">
        <v>1</v>
      </c>
      <c r="T2123" s="39">
        <v>8</v>
      </c>
      <c r="U2123" s="39">
        <v>2</v>
      </c>
      <c r="V2123" s="39">
        <v>8</v>
      </c>
      <c r="W2123" s="39">
        <v>1</v>
      </c>
      <c r="X2123" s="39">
        <v>1</v>
      </c>
    </row>
    <row r="2124" spans="17:24" x14ac:dyDescent="0.2">
      <c r="Q2124" s="39">
        <v>1</v>
      </c>
      <c r="R2124" s="39">
        <v>1</v>
      </c>
      <c r="S2124" s="39">
        <v>1</v>
      </c>
      <c r="T2124" s="39">
        <v>8</v>
      </c>
      <c r="U2124" s="39">
        <v>2</v>
      </c>
      <c r="V2124" s="39">
        <v>8</v>
      </c>
      <c r="W2124" s="39">
        <v>2</v>
      </c>
      <c r="X2124" s="39">
        <v>1</v>
      </c>
    </row>
    <row r="2125" spans="17:24" x14ac:dyDescent="0.2">
      <c r="Q2125" s="39">
        <v>1</v>
      </c>
      <c r="R2125" s="39">
        <v>1</v>
      </c>
      <c r="S2125" s="39">
        <v>1</v>
      </c>
      <c r="T2125" s="39">
        <v>8</v>
      </c>
      <c r="U2125" s="39">
        <v>3</v>
      </c>
      <c r="V2125" s="39">
        <v>8</v>
      </c>
      <c r="W2125" s="39">
        <v>0</v>
      </c>
      <c r="X2125" s="39">
        <v>1</v>
      </c>
    </row>
    <row r="2126" spans="17:24" x14ac:dyDescent="0.2">
      <c r="Q2126" s="39">
        <v>1</v>
      </c>
      <c r="R2126" s="39">
        <v>1</v>
      </c>
      <c r="S2126" s="39">
        <v>1</v>
      </c>
      <c r="T2126" s="39">
        <v>8</v>
      </c>
      <c r="U2126" s="39">
        <v>3</v>
      </c>
      <c r="V2126" s="39">
        <v>8</v>
      </c>
      <c r="W2126" s="39">
        <v>1</v>
      </c>
      <c r="X2126" s="39">
        <v>1</v>
      </c>
    </row>
    <row r="2127" spans="17:24" x14ac:dyDescent="0.2">
      <c r="Q2127" s="39">
        <v>1</v>
      </c>
      <c r="R2127" s="39">
        <v>1</v>
      </c>
      <c r="S2127" s="39">
        <v>1</v>
      </c>
      <c r="T2127" s="39">
        <v>8</v>
      </c>
      <c r="U2127" s="39">
        <v>3</v>
      </c>
      <c r="V2127" s="39">
        <v>8</v>
      </c>
      <c r="W2127" s="39">
        <v>2</v>
      </c>
      <c r="X2127" s="39">
        <v>1</v>
      </c>
    </row>
    <row r="2128" spans="17:24" x14ac:dyDescent="0.2">
      <c r="Q2128" s="39">
        <v>1</v>
      </c>
      <c r="R2128" s="39">
        <v>1</v>
      </c>
      <c r="S2128" s="39">
        <v>1</v>
      </c>
      <c r="T2128" s="39">
        <v>8</v>
      </c>
      <c r="U2128" s="39">
        <v>3</v>
      </c>
      <c r="V2128" s="39">
        <v>8</v>
      </c>
      <c r="W2128" s="39">
        <v>3</v>
      </c>
      <c r="X2128" s="39">
        <v>1</v>
      </c>
    </row>
    <row r="2129" spans="17:24" x14ac:dyDescent="0.2">
      <c r="Q2129" s="39">
        <v>1</v>
      </c>
      <c r="R2129" s="39">
        <v>1</v>
      </c>
      <c r="S2129" s="39">
        <v>1</v>
      </c>
      <c r="T2129" s="39">
        <v>8</v>
      </c>
      <c r="U2129" s="39">
        <v>4</v>
      </c>
      <c r="V2129" s="39">
        <v>8</v>
      </c>
      <c r="W2129" s="39">
        <v>0</v>
      </c>
      <c r="X2129" s="39">
        <v>1</v>
      </c>
    </row>
    <row r="2130" spans="17:24" x14ac:dyDescent="0.2">
      <c r="Q2130" s="39">
        <v>1</v>
      </c>
      <c r="R2130" s="39">
        <v>1</v>
      </c>
      <c r="S2130" s="39">
        <v>1</v>
      </c>
      <c r="T2130" s="39">
        <v>8</v>
      </c>
      <c r="U2130" s="39">
        <v>4</v>
      </c>
      <c r="V2130" s="39">
        <v>8</v>
      </c>
      <c r="W2130" s="39">
        <v>1</v>
      </c>
      <c r="X2130" s="39">
        <v>1</v>
      </c>
    </row>
    <row r="2131" spans="17:24" x14ac:dyDescent="0.2">
      <c r="Q2131" s="39">
        <v>1</v>
      </c>
      <c r="R2131" s="39">
        <v>1</v>
      </c>
      <c r="S2131" s="39">
        <v>1</v>
      </c>
      <c r="T2131" s="39">
        <v>8</v>
      </c>
      <c r="U2131" s="39">
        <v>4</v>
      </c>
      <c r="V2131" s="39">
        <v>8</v>
      </c>
      <c r="W2131" s="39">
        <v>2</v>
      </c>
      <c r="X2131" s="39">
        <v>1</v>
      </c>
    </row>
    <row r="2132" spans="17:24" x14ac:dyDescent="0.2">
      <c r="Q2132" s="39">
        <v>1</v>
      </c>
      <c r="R2132" s="39">
        <v>1</v>
      </c>
      <c r="S2132" s="39">
        <v>1</v>
      </c>
      <c r="T2132" s="39">
        <v>8</v>
      </c>
      <c r="U2132" s="39">
        <v>4</v>
      </c>
      <c r="V2132" s="39">
        <v>8</v>
      </c>
      <c r="W2132" s="39">
        <v>3</v>
      </c>
      <c r="X2132" s="39">
        <v>1</v>
      </c>
    </row>
    <row r="2133" spans="17:24" x14ac:dyDescent="0.2">
      <c r="Q2133" s="39">
        <v>1</v>
      </c>
      <c r="R2133" s="39">
        <v>1</v>
      </c>
      <c r="S2133" s="39">
        <v>1</v>
      </c>
      <c r="T2133" s="39">
        <v>8</v>
      </c>
      <c r="U2133" s="39">
        <v>4</v>
      </c>
      <c r="V2133" s="39">
        <v>8</v>
      </c>
      <c r="W2133" s="39">
        <v>4</v>
      </c>
      <c r="X2133" s="39">
        <v>1</v>
      </c>
    </row>
    <row r="2134" spans="17:24" x14ac:dyDescent="0.2">
      <c r="Q2134" s="39">
        <v>1</v>
      </c>
      <c r="R2134" s="39">
        <v>1</v>
      </c>
      <c r="S2134" s="39">
        <v>1</v>
      </c>
      <c r="T2134" s="39">
        <v>8</v>
      </c>
      <c r="U2134" s="39">
        <v>5</v>
      </c>
      <c r="V2134" s="39">
        <v>8</v>
      </c>
      <c r="W2134" s="39">
        <v>0</v>
      </c>
      <c r="X2134" s="39">
        <v>1</v>
      </c>
    </row>
    <row r="2135" spans="17:24" x14ac:dyDescent="0.2">
      <c r="Q2135" s="39">
        <v>1</v>
      </c>
      <c r="R2135" s="39">
        <v>1</v>
      </c>
      <c r="S2135" s="39">
        <v>1</v>
      </c>
      <c r="T2135" s="39">
        <v>8</v>
      </c>
      <c r="U2135" s="39">
        <v>5</v>
      </c>
      <c r="V2135" s="39">
        <v>8</v>
      </c>
      <c r="W2135" s="39">
        <v>1</v>
      </c>
      <c r="X2135" s="39">
        <v>1</v>
      </c>
    </row>
    <row r="2136" spans="17:24" x14ac:dyDescent="0.2">
      <c r="Q2136" s="39">
        <v>1</v>
      </c>
      <c r="R2136" s="39">
        <v>1</v>
      </c>
      <c r="S2136" s="39">
        <v>1</v>
      </c>
      <c r="T2136" s="39">
        <v>8</v>
      </c>
      <c r="U2136" s="39">
        <v>5</v>
      </c>
      <c r="V2136" s="39">
        <v>8</v>
      </c>
      <c r="W2136" s="39">
        <v>2</v>
      </c>
      <c r="X2136" s="39">
        <v>1</v>
      </c>
    </row>
    <row r="2137" spans="17:24" x14ac:dyDescent="0.2">
      <c r="Q2137" s="39">
        <v>1</v>
      </c>
      <c r="R2137" s="39">
        <v>1</v>
      </c>
      <c r="S2137" s="39">
        <v>1</v>
      </c>
      <c r="T2137" s="39">
        <v>8</v>
      </c>
      <c r="U2137" s="39">
        <v>5</v>
      </c>
      <c r="V2137" s="39">
        <v>8</v>
      </c>
      <c r="W2137" s="39">
        <v>3</v>
      </c>
      <c r="X2137" s="39">
        <v>1</v>
      </c>
    </row>
    <row r="2138" spans="17:24" x14ac:dyDescent="0.2">
      <c r="Q2138" s="39">
        <v>1</v>
      </c>
      <c r="R2138" s="39">
        <v>1</v>
      </c>
      <c r="S2138" s="39">
        <v>1</v>
      </c>
      <c r="T2138" s="39">
        <v>8</v>
      </c>
      <c r="U2138" s="39">
        <v>5</v>
      </c>
      <c r="V2138" s="39">
        <v>8</v>
      </c>
      <c r="W2138" s="39">
        <v>4</v>
      </c>
      <c r="X2138" s="39">
        <v>1</v>
      </c>
    </row>
    <row r="2139" spans="17:24" x14ac:dyDescent="0.2">
      <c r="Q2139" s="39">
        <v>1</v>
      </c>
      <c r="R2139" s="39">
        <v>1</v>
      </c>
      <c r="S2139" s="39">
        <v>1</v>
      </c>
      <c r="T2139" s="39">
        <v>8</v>
      </c>
      <c r="U2139" s="39">
        <v>5</v>
      </c>
      <c r="V2139" s="39">
        <v>8</v>
      </c>
      <c r="W2139" s="39">
        <v>5</v>
      </c>
      <c r="X2139" s="39">
        <v>1</v>
      </c>
    </row>
    <row r="2140" spans="17:24" x14ac:dyDescent="0.2">
      <c r="Q2140" s="39">
        <v>1</v>
      </c>
      <c r="R2140" s="39">
        <v>1</v>
      </c>
      <c r="S2140" s="39">
        <v>1</v>
      </c>
      <c r="T2140" s="39">
        <v>8</v>
      </c>
      <c r="U2140" s="39">
        <v>6</v>
      </c>
      <c r="V2140" s="39">
        <v>8</v>
      </c>
      <c r="W2140" s="39">
        <v>0</v>
      </c>
      <c r="X2140" s="39">
        <v>1</v>
      </c>
    </row>
    <row r="2141" spans="17:24" x14ac:dyDescent="0.2">
      <c r="Q2141" s="39">
        <v>1</v>
      </c>
      <c r="R2141" s="39">
        <v>1</v>
      </c>
      <c r="S2141" s="39">
        <v>1</v>
      </c>
      <c r="T2141" s="39">
        <v>8</v>
      </c>
      <c r="U2141" s="39">
        <v>6</v>
      </c>
      <c r="V2141" s="39">
        <v>8</v>
      </c>
      <c r="W2141" s="39">
        <v>1</v>
      </c>
      <c r="X2141" s="39">
        <v>1</v>
      </c>
    </row>
    <row r="2142" spans="17:24" x14ac:dyDescent="0.2">
      <c r="Q2142" s="39">
        <v>1</v>
      </c>
      <c r="R2142" s="39">
        <v>1</v>
      </c>
      <c r="S2142" s="39">
        <v>1</v>
      </c>
      <c r="T2142" s="39">
        <v>8</v>
      </c>
      <c r="U2142" s="39">
        <v>6</v>
      </c>
      <c r="V2142" s="39">
        <v>8</v>
      </c>
      <c r="W2142" s="39">
        <v>2</v>
      </c>
      <c r="X2142" s="39">
        <v>1</v>
      </c>
    </row>
    <row r="2143" spans="17:24" x14ac:dyDescent="0.2">
      <c r="Q2143" s="39">
        <v>1</v>
      </c>
      <c r="R2143" s="39">
        <v>1</v>
      </c>
      <c r="S2143" s="39">
        <v>1</v>
      </c>
      <c r="T2143" s="39">
        <v>8</v>
      </c>
      <c r="U2143" s="39">
        <v>6</v>
      </c>
      <c r="V2143" s="39">
        <v>8</v>
      </c>
      <c r="W2143" s="39">
        <v>3</v>
      </c>
      <c r="X2143" s="39">
        <v>1</v>
      </c>
    </row>
    <row r="2144" spans="17:24" x14ac:dyDescent="0.2">
      <c r="Q2144" s="39">
        <v>1</v>
      </c>
      <c r="R2144" s="39">
        <v>1</v>
      </c>
      <c r="S2144" s="39">
        <v>1</v>
      </c>
      <c r="T2144" s="39">
        <v>8</v>
      </c>
      <c r="U2144" s="39">
        <v>6</v>
      </c>
      <c r="V2144" s="39">
        <v>8</v>
      </c>
      <c r="W2144" s="39">
        <v>4</v>
      </c>
      <c r="X2144" s="39">
        <v>1</v>
      </c>
    </row>
    <row r="2145" spans="17:24" x14ac:dyDescent="0.2">
      <c r="Q2145" s="39">
        <v>1</v>
      </c>
      <c r="R2145" s="39">
        <v>1</v>
      </c>
      <c r="S2145" s="39">
        <v>1</v>
      </c>
      <c r="T2145" s="39">
        <v>8</v>
      </c>
      <c r="U2145" s="39">
        <v>6</v>
      </c>
      <c r="V2145" s="39">
        <v>8</v>
      </c>
      <c r="W2145" s="39">
        <v>5</v>
      </c>
      <c r="X2145" s="39">
        <v>1</v>
      </c>
    </row>
    <row r="2146" spans="17:24" x14ac:dyDescent="0.2">
      <c r="Q2146" s="39">
        <v>1</v>
      </c>
      <c r="R2146" s="39">
        <v>1</v>
      </c>
      <c r="S2146" s="39">
        <v>1</v>
      </c>
      <c r="T2146" s="39">
        <v>8</v>
      </c>
      <c r="U2146" s="39">
        <v>6</v>
      </c>
      <c r="V2146" s="39">
        <v>8</v>
      </c>
      <c r="W2146" s="39">
        <v>6</v>
      </c>
      <c r="X2146" s="39">
        <v>1</v>
      </c>
    </row>
    <row r="2147" spans="17:24" x14ac:dyDescent="0.2">
      <c r="Q2147" s="39">
        <v>1</v>
      </c>
      <c r="R2147" s="39">
        <v>1</v>
      </c>
      <c r="S2147" s="39">
        <v>1</v>
      </c>
      <c r="T2147" s="39">
        <v>8</v>
      </c>
      <c r="U2147" s="39">
        <v>7</v>
      </c>
      <c r="V2147" s="39">
        <v>8</v>
      </c>
      <c r="W2147" s="39">
        <v>0</v>
      </c>
      <c r="X2147" s="39">
        <v>1</v>
      </c>
    </row>
    <row r="2148" spans="17:24" x14ac:dyDescent="0.2">
      <c r="Q2148" s="39">
        <v>1</v>
      </c>
      <c r="R2148" s="39">
        <v>1</v>
      </c>
      <c r="S2148" s="39">
        <v>1</v>
      </c>
      <c r="T2148" s="39">
        <v>8</v>
      </c>
      <c r="U2148" s="39">
        <v>7</v>
      </c>
      <c r="V2148" s="39">
        <v>8</v>
      </c>
      <c r="W2148" s="39">
        <v>1</v>
      </c>
      <c r="X2148" s="39">
        <v>1</v>
      </c>
    </row>
    <row r="2149" spans="17:24" x14ac:dyDescent="0.2">
      <c r="Q2149" s="39">
        <v>1</v>
      </c>
      <c r="R2149" s="39">
        <v>1</v>
      </c>
      <c r="S2149" s="39">
        <v>1</v>
      </c>
      <c r="T2149" s="39">
        <v>8</v>
      </c>
      <c r="U2149" s="39">
        <v>7</v>
      </c>
      <c r="V2149" s="39">
        <v>8</v>
      </c>
      <c r="W2149" s="39">
        <v>2</v>
      </c>
      <c r="X2149" s="39">
        <v>1</v>
      </c>
    </row>
    <row r="2150" spans="17:24" x14ac:dyDescent="0.2">
      <c r="Q2150" s="39">
        <v>1</v>
      </c>
      <c r="R2150" s="39">
        <v>1</v>
      </c>
      <c r="S2150" s="39">
        <v>1</v>
      </c>
      <c r="T2150" s="39">
        <v>8</v>
      </c>
      <c r="U2150" s="39">
        <v>7</v>
      </c>
      <c r="V2150" s="39">
        <v>8</v>
      </c>
      <c r="W2150" s="39">
        <v>3</v>
      </c>
      <c r="X2150" s="39">
        <v>1</v>
      </c>
    </row>
    <row r="2151" spans="17:24" x14ac:dyDescent="0.2">
      <c r="Q2151" s="39">
        <v>1</v>
      </c>
      <c r="R2151" s="39">
        <v>1</v>
      </c>
      <c r="S2151" s="39">
        <v>1</v>
      </c>
      <c r="T2151" s="39">
        <v>8</v>
      </c>
      <c r="U2151" s="39">
        <v>7</v>
      </c>
      <c r="V2151" s="39">
        <v>8</v>
      </c>
      <c r="W2151" s="39">
        <v>4</v>
      </c>
      <c r="X2151" s="39">
        <v>1</v>
      </c>
    </row>
    <row r="2152" spans="17:24" x14ac:dyDescent="0.2">
      <c r="Q2152" s="39">
        <v>1</v>
      </c>
      <c r="R2152" s="39">
        <v>1</v>
      </c>
      <c r="S2152" s="39">
        <v>1</v>
      </c>
      <c r="T2152" s="39">
        <v>8</v>
      </c>
      <c r="U2152" s="39">
        <v>7</v>
      </c>
      <c r="V2152" s="39">
        <v>8</v>
      </c>
      <c r="W2152" s="39">
        <v>5</v>
      </c>
      <c r="X2152" s="39">
        <v>1</v>
      </c>
    </row>
    <row r="2153" spans="17:24" x14ac:dyDescent="0.2">
      <c r="Q2153" s="39">
        <v>1</v>
      </c>
      <c r="R2153" s="39">
        <v>1</v>
      </c>
      <c r="S2153" s="39">
        <v>1</v>
      </c>
      <c r="T2153" s="39">
        <v>8</v>
      </c>
      <c r="U2153" s="39">
        <v>7</v>
      </c>
      <c r="V2153" s="39">
        <v>8</v>
      </c>
      <c r="W2153" s="39">
        <v>6</v>
      </c>
      <c r="X2153" s="39">
        <v>1</v>
      </c>
    </row>
    <row r="2154" spans="17:24" x14ac:dyDescent="0.2">
      <c r="Q2154" s="42">
        <v>1</v>
      </c>
      <c r="R2154" s="42">
        <v>1</v>
      </c>
      <c r="S2154" s="42">
        <v>1</v>
      </c>
      <c r="T2154" s="42">
        <v>8</v>
      </c>
      <c r="U2154" s="42">
        <v>7</v>
      </c>
      <c r="V2154" s="42">
        <v>8</v>
      </c>
      <c r="W2154" s="42">
        <v>7</v>
      </c>
      <c r="X2154" s="42">
        <v>1</v>
      </c>
    </row>
    <row r="2155" spans="17:24" x14ac:dyDescent="0.2">
      <c r="Q2155" s="39">
        <v>0</v>
      </c>
      <c r="R2155" s="39">
        <v>1</v>
      </c>
      <c r="S2155" s="39">
        <v>0</v>
      </c>
      <c r="T2155" s="39">
        <v>8</v>
      </c>
      <c r="U2155" s="39">
        <v>0</v>
      </c>
      <c r="V2155" s="39">
        <v>8</v>
      </c>
      <c r="W2155" s="39">
        <v>0</v>
      </c>
      <c r="X2155" s="39">
        <v>1</v>
      </c>
    </row>
    <row r="2156" spans="17:24" x14ac:dyDescent="0.2">
      <c r="Q2156" s="39">
        <v>0</v>
      </c>
      <c r="R2156" s="39">
        <v>1</v>
      </c>
      <c r="S2156" s="39">
        <v>0</v>
      </c>
      <c r="T2156" s="39">
        <v>8</v>
      </c>
      <c r="U2156" s="39">
        <v>1</v>
      </c>
      <c r="V2156" s="39">
        <v>8</v>
      </c>
      <c r="W2156" s="39">
        <v>0</v>
      </c>
      <c r="X2156" s="39">
        <v>1</v>
      </c>
    </row>
    <row r="2157" spans="17:24" x14ac:dyDescent="0.2">
      <c r="Q2157" s="39">
        <v>0</v>
      </c>
      <c r="R2157" s="39">
        <v>1</v>
      </c>
      <c r="S2157" s="39">
        <v>0</v>
      </c>
      <c r="T2157" s="39">
        <v>8</v>
      </c>
      <c r="U2157" s="39">
        <v>1</v>
      </c>
      <c r="V2157" s="39">
        <v>8</v>
      </c>
      <c r="W2157" s="39">
        <v>1</v>
      </c>
      <c r="X2157" s="39">
        <v>1</v>
      </c>
    </row>
    <row r="2158" spans="17:24" x14ac:dyDescent="0.2">
      <c r="Q2158" s="39">
        <v>0</v>
      </c>
      <c r="R2158" s="39">
        <v>1</v>
      </c>
      <c r="S2158" s="39">
        <v>0</v>
      </c>
      <c r="T2158" s="39">
        <v>8</v>
      </c>
      <c r="U2158" s="39">
        <v>2</v>
      </c>
      <c r="V2158" s="39">
        <v>8</v>
      </c>
      <c r="W2158" s="39">
        <v>0</v>
      </c>
      <c r="X2158" s="39">
        <v>1</v>
      </c>
    </row>
    <row r="2159" spans="17:24" x14ac:dyDescent="0.2">
      <c r="Q2159" s="39">
        <v>0</v>
      </c>
      <c r="R2159" s="39">
        <v>1</v>
      </c>
      <c r="S2159" s="39">
        <v>0</v>
      </c>
      <c r="T2159" s="39">
        <v>8</v>
      </c>
      <c r="U2159" s="39">
        <v>2</v>
      </c>
      <c r="V2159" s="39">
        <v>8</v>
      </c>
      <c r="W2159" s="39">
        <v>1</v>
      </c>
      <c r="X2159" s="39">
        <v>1</v>
      </c>
    </row>
    <row r="2160" spans="17:24" x14ac:dyDescent="0.2">
      <c r="Q2160" s="39">
        <v>0</v>
      </c>
      <c r="R2160" s="39">
        <v>1</v>
      </c>
      <c r="S2160" s="39">
        <v>0</v>
      </c>
      <c r="T2160" s="39">
        <v>8</v>
      </c>
      <c r="U2160" s="39">
        <v>2</v>
      </c>
      <c r="V2160" s="39">
        <v>8</v>
      </c>
      <c r="W2160" s="39">
        <v>2</v>
      </c>
      <c r="X2160" s="39">
        <v>1</v>
      </c>
    </row>
    <row r="2161" spans="17:24" x14ac:dyDescent="0.2">
      <c r="Q2161" s="39">
        <v>0</v>
      </c>
      <c r="R2161" s="39">
        <v>1</v>
      </c>
      <c r="S2161" s="39">
        <v>0</v>
      </c>
      <c r="T2161" s="39">
        <v>8</v>
      </c>
      <c r="U2161" s="39">
        <v>3</v>
      </c>
      <c r="V2161" s="39">
        <v>8</v>
      </c>
      <c r="W2161" s="39">
        <v>0</v>
      </c>
      <c r="X2161" s="39">
        <v>1</v>
      </c>
    </row>
    <row r="2162" spans="17:24" x14ac:dyDescent="0.2">
      <c r="Q2162" s="39">
        <v>0</v>
      </c>
      <c r="R2162" s="39">
        <v>1</v>
      </c>
      <c r="S2162" s="39">
        <v>0</v>
      </c>
      <c r="T2162" s="39">
        <v>8</v>
      </c>
      <c r="U2162" s="39">
        <v>3</v>
      </c>
      <c r="V2162" s="39">
        <v>8</v>
      </c>
      <c r="W2162" s="39">
        <v>1</v>
      </c>
      <c r="X2162" s="39">
        <v>1</v>
      </c>
    </row>
    <row r="2163" spans="17:24" x14ac:dyDescent="0.2">
      <c r="Q2163" s="39">
        <v>0</v>
      </c>
      <c r="R2163" s="39">
        <v>1</v>
      </c>
      <c r="S2163" s="39">
        <v>0</v>
      </c>
      <c r="T2163" s="39">
        <v>8</v>
      </c>
      <c r="U2163" s="39">
        <v>3</v>
      </c>
      <c r="V2163" s="39">
        <v>8</v>
      </c>
      <c r="W2163" s="39">
        <v>2</v>
      </c>
      <c r="X2163" s="39">
        <v>1</v>
      </c>
    </row>
    <row r="2164" spans="17:24" x14ac:dyDescent="0.2">
      <c r="Q2164" s="39">
        <v>0</v>
      </c>
      <c r="R2164" s="39">
        <v>1</v>
      </c>
      <c r="S2164" s="39">
        <v>0</v>
      </c>
      <c r="T2164" s="39">
        <v>8</v>
      </c>
      <c r="U2164" s="39">
        <v>3</v>
      </c>
      <c r="V2164" s="39">
        <v>8</v>
      </c>
      <c r="W2164" s="39">
        <v>3</v>
      </c>
      <c r="X2164" s="39">
        <v>1</v>
      </c>
    </row>
    <row r="2165" spans="17:24" x14ac:dyDescent="0.2">
      <c r="Q2165" s="39">
        <v>0</v>
      </c>
      <c r="R2165" s="39">
        <v>1</v>
      </c>
      <c r="S2165" s="39">
        <v>0</v>
      </c>
      <c r="T2165" s="39">
        <v>8</v>
      </c>
      <c r="U2165" s="39">
        <v>4</v>
      </c>
      <c r="V2165" s="39">
        <v>8</v>
      </c>
      <c r="W2165" s="39">
        <v>0</v>
      </c>
      <c r="X2165" s="39">
        <v>1</v>
      </c>
    </row>
    <row r="2166" spans="17:24" x14ac:dyDescent="0.2">
      <c r="Q2166" s="39">
        <v>0</v>
      </c>
      <c r="R2166" s="39">
        <v>1</v>
      </c>
      <c r="S2166" s="39">
        <v>0</v>
      </c>
      <c r="T2166" s="39">
        <v>8</v>
      </c>
      <c r="U2166" s="39">
        <v>4</v>
      </c>
      <c r="V2166" s="39">
        <v>8</v>
      </c>
      <c r="W2166" s="39">
        <v>1</v>
      </c>
      <c r="X2166" s="39">
        <v>1</v>
      </c>
    </row>
    <row r="2167" spans="17:24" x14ac:dyDescent="0.2">
      <c r="Q2167" s="39">
        <v>0</v>
      </c>
      <c r="R2167" s="39">
        <v>1</v>
      </c>
      <c r="S2167" s="39">
        <v>0</v>
      </c>
      <c r="T2167" s="39">
        <v>8</v>
      </c>
      <c r="U2167" s="39">
        <v>4</v>
      </c>
      <c r="V2167" s="39">
        <v>8</v>
      </c>
      <c r="W2167" s="39">
        <v>2</v>
      </c>
      <c r="X2167" s="39">
        <v>1</v>
      </c>
    </row>
    <row r="2168" spans="17:24" x14ac:dyDescent="0.2">
      <c r="Q2168" s="39">
        <v>0</v>
      </c>
      <c r="R2168" s="39">
        <v>1</v>
      </c>
      <c r="S2168" s="39">
        <v>0</v>
      </c>
      <c r="T2168" s="39">
        <v>8</v>
      </c>
      <c r="U2168" s="39">
        <v>4</v>
      </c>
      <c r="V2168" s="39">
        <v>8</v>
      </c>
      <c r="W2168" s="39">
        <v>3</v>
      </c>
      <c r="X2168" s="39">
        <v>1</v>
      </c>
    </row>
    <row r="2169" spans="17:24" x14ac:dyDescent="0.2">
      <c r="Q2169" s="39">
        <v>0</v>
      </c>
      <c r="R2169" s="39">
        <v>1</v>
      </c>
      <c r="S2169" s="39">
        <v>0</v>
      </c>
      <c r="T2169" s="39">
        <v>8</v>
      </c>
      <c r="U2169" s="39">
        <v>4</v>
      </c>
      <c r="V2169" s="39">
        <v>8</v>
      </c>
      <c r="W2169" s="39">
        <v>4</v>
      </c>
      <c r="X2169" s="39">
        <v>1</v>
      </c>
    </row>
    <row r="2170" spans="17:24" x14ac:dyDescent="0.2">
      <c r="Q2170" s="39">
        <v>0</v>
      </c>
      <c r="R2170" s="39">
        <v>1</v>
      </c>
      <c r="S2170" s="39">
        <v>0</v>
      </c>
      <c r="T2170" s="39">
        <v>8</v>
      </c>
      <c r="U2170" s="39">
        <v>5</v>
      </c>
      <c r="V2170" s="39">
        <v>8</v>
      </c>
      <c r="W2170" s="39">
        <v>0</v>
      </c>
      <c r="X2170" s="39">
        <v>1</v>
      </c>
    </row>
    <row r="2171" spans="17:24" x14ac:dyDescent="0.2">
      <c r="Q2171" s="39">
        <v>0</v>
      </c>
      <c r="R2171" s="39">
        <v>1</v>
      </c>
      <c r="S2171" s="39">
        <v>0</v>
      </c>
      <c r="T2171" s="39">
        <v>8</v>
      </c>
      <c r="U2171" s="39">
        <v>5</v>
      </c>
      <c r="V2171" s="39">
        <v>8</v>
      </c>
      <c r="W2171" s="39">
        <v>1</v>
      </c>
      <c r="X2171" s="39">
        <v>1</v>
      </c>
    </row>
    <row r="2172" spans="17:24" x14ac:dyDescent="0.2">
      <c r="Q2172" s="39">
        <v>0</v>
      </c>
      <c r="R2172" s="39">
        <v>1</v>
      </c>
      <c r="S2172" s="39">
        <v>0</v>
      </c>
      <c r="T2172" s="39">
        <v>8</v>
      </c>
      <c r="U2172" s="39">
        <v>5</v>
      </c>
      <c r="V2172" s="39">
        <v>8</v>
      </c>
      <c r="W2172" s="39">
        <v>2</v>
      </c>
      <c r="X2172" s="39">
        <v>1</v>
      </c>
    </row>
    <row r="2173" spans="17:24" x14ac:dyDescent="0.2">
      <c r="Q2173" s="39">
        <v>0</v>
      </c>
      <c r="R2173" s="39">
        <v>1</v>
      </c>
      <c r="S2173" s="39">
        <v>0</v>
      </c>
      <c r="T2173" s="39">
        <v>8</v>
      </c>
      <c r="U2173" s="39">
        <v>5</v>
      </c>
      <c r="V2173" s="39">
        <v>8</v>
      </c>
      <c r="W2173" s="39">
        <v>3</v>
      </c>
      <c r="X2173" s="39">
        <v>1</v>
      </c>
    </row>
    <row r="2174" spans="17:24" x14ac:dyDescent="0.2">
      <c r="Q2174" s="39">
        <v>0</v>
      </c>
      <c r="R2174" s="39">
        <v>1</v>
      </c>
      <c r="S2174" s="39">
        <v>0</v>
      </c>
      <c r="T2174" s="39">
        <v>8</v>
      </c>
      <c r="U2174" s="39">
        <v>5</v>
      </c>
      <c r="V2174" s="39">
        <v>8</v>
      </c>
      <c r="W2174" s="39">
        <v>4</v>
      </c>
      <c r="X2174" s="39">
        <v>1</v>
      </c>
    </row>
    <row r="2175" spans="17:24" x14ac:dyDescent="0.2">
      <c r="Q2175" s="39">
        <v>0</v>
      </c>
      <c r="R2175" s="39">
        <v>1</v>
      </c>
      <c r="S2175" s="39">
        <v>0</v>
      </c>
      <c r="T2175" s="39">
        <v>8</v>
      </c>
      <c r="U2175" s="39">
        <v>5</v>
      </c>
      <c r="V2175" s="39">
        <v>8</v>
      </c>
      <c r="W2175" s="39">
        <v>5</v>
      </c>
      <c r="X2175" s="39">
        <v>1</v>
      </c>
    </row>
    <row r="2176" spans="17:24" x14ac:dyDescent="0.2">
      <c r="Q2176" s="39">
        <v>0</v>
      </c>
      <c r="R2176" s="39">
        <v>1</v>
      </c>
      <c r="S2176" s="39">
        <v>0</v>
      </c>
      <c r="T2176" s="39">
        <v>8</v>
      </c>
      <c r="U2176" s="39">
        <v>6</v>
      </c>
      <c r="V2176" s="39">
        <v>8</v>
      </c>
      <c r="W2176" s="39">
        <v>0</v>
      </c>
      <c r="X2176" s="39">
        <v>1</v>
      </c>
    </row>
    <row r="2177" spans="17:24" x14ac:dyDescent="0.2">
      <c r="Q2177" s="39">
        <v>0</v>
      </c>
      <c r="R2177" s="39">
        <v>1</v>
      </c>
      <c r="S2177" s="39">
        <v>0</v>
      </c>
      <c r="T2177" s="39">
        <v>8</v>
      </c>
      <c r="U2177" s="39">
        <v>6</v>
      </c>
      <c r="V2177" s="39">
        <v>8</v>
      </c>
      <c r="W2177" s="39">
        <v>1</v>
      </c>
      <c r="X2177" s="39">
        <v>1</v>
      </c>
    </row>
    <row r="2178" spans="17:24" x14ac:dyDescent="0.2">
      <c r="Q2178" s="39">
        <v>0</v>
      </c>
      <c r="R2178" s="39">
        <v>1</v>
      </c>
      <c r="S2178" s="39">
        <v>0</v>
      </c>
      <c r="T2178" s="39">
        <v>8</v>
      </c>
      <c r="U2178" s="39">
        <v>6</v>
      </c>
      <c r="V2178" s="39">
        <v>8</v>
      </c>
      <c r="W2178" s="39">
        <v>2</v>
      </c>
      <c r="X2178" s="39">
        <v>1</v>
      </c>
    </row>
    <row r="2179" spans="17:24" x14ac:dyDescent="0.2">
      <c r="Q2179" s="39">
        <v>0</v>
      </c>
      <c r="R2179" s="39">
        <v>1</v>
      </c>
      <c r="S2179" s="39">
        <v>0</v>
      </c>
      <c r="T2179" s="39">
        <v>8</v>
      </c>
      <c r="U2179" s="39">
        <v>6</v>
      </c>
      <c r="V2179" s="39">
        <v>8</v>
      </c>
      <c r="W2179" s="39">
        <v>3</v>
      </c>
      <c r="X2179" s="39">
        <v>1</v>
      </c>
    </row>
    <row r="2180" spans="17:24" x14ac:dyDescent="0.2">
      <c r="Q2180" s="39">
        <v>0</v>
      </c>
      <c r="R2180" s="39">
        <v>1</v>
      </c>
      <c r="S2180" s="39">
        <v>0</v>
      </c>
      <c r="T2180" s="39">
        <v>8</v>
      </c>
      <c r="U2180" s="39">
        <v>6</v>
      </c>
      <c r="V2180" s="39">
        <v>8</v>
      </c>
      <c r="W2180" s="39">
        <v>4</v>
      </c>
      <c r="X2180" s="39">
        <v>1</v>
      </c>
    </row>
    <row r="2181" spans="17:24" x14ac:dyDescent="0.2">
      <c r="Q2181" s="39">
        <v>0</v>
      </c>
      <c r="R2181" s="39">
        <v>1</v>
      </c>
      <c r="S2181" s="39">
        <v>0</v>
      </c>
      <c r="T2181" s="39">
        <v>8</v>
      </c>
      <c r="U2181" s="39">
        <v>6</v>
      </c>
      <c r="V2181" s="39">
        <v>8</v>
      </c>
      <c r="W2181" s="39">
        <v>5</v>
      </c>
      <c r="X2181" s="39">
        <v>1</v>
      </c>
    </row>
    <row r="2182" spans="17:24" x14ac:dyDescent="0.2">
      <c r="Q2182" s="39">
        <v>0</v>
      </c>
      <c r="R2182" s="39">
        <v>1</v>
      </c>
      <c r="S2182" s="39">
        <v>0</v>
      </c>
      <c r="T2182" s="39">
        <v>8</v>
      </c>
      <c r="U2182" s="39">
        <v>6</v>
      </c>
      <c r="V2182" s="39">
        <v>8</v>
      </c>
      <c r="W2182" s="39">
        <v>6</v>
      </c>
      <c r="X2182" s="39">
        <v>1</v>
      </c>
    </row>
    <row r="2183" spans="17:24" x14ac:dyDescent="0.2">
      <c r="Q2183" s="39">
        <v>0</v>
      </c>
      <c r="R2183" s="39">
        <v>1</v>
      </c>
      <c r="S2183" s="39">
        <v>0</v>
      </c>
      <c r="T2183" s="39">
        <v>8</v>
      </c>
      <c r="U2183" s="39">
        <v>7</v>
      </c>
      <c r="V2183" s="39">
        <v>8</v>
      </c>
      <c r="W2183" s="39">
        <v>0</v>
      </c>
      <c r="X2183" s="39">
        <v>1</v>
      </c>
    </row>
    <row r="2184" spans="17:24" x14ac:dyDescent="0.2">
      <c r="Q2184" s="39">
        <v>0</v>
      </c>
      <c r="R2184" s="39">
        <v>1</v>
      </c>
      <c r="S2184" s="39">
        <v>0</v>
      </c>
      <c r="T2184" s="39">
        <v>8</v>
      </c>
      <c r="U2184" s="39">
        <v>7</v>
      </c>
      <c r="V2184" s="39">
        <v>8</v>
      </c>
      <c r="W2184" s="39">
        <v>1</v>
      </c>
      <c r="X2184" s="39">
        <v>1</v>
      </c>
    </row>
    <row r="2185" spans="17:24" x14ac:dyDescent="0.2">
      <c r="Q2185" s="39">
        <v>0</v>
      </c>
      <c r="R2185" s="39">
        <v>1</v>
      </c>
      <c r="S2185" s="39">
        <v>0</v>
      </c>
      <c r="T2185" s="39">
        <v>8</v>
      </c>
      <c r="U2185" s="39">
        <v>7</v>
      </c>
      <c r="V2185" s="39">
        <v>8</v>
      </c>
      <c r="W2185" s="39">
        <v>2</v>
      </c>
      <c r="X2185" s="39">
        <v>1</v>
      </c>
    </row>
    <row r="2186" spans="17:24" x14ac:dyDescent="0.2">
      <c r="Q2186" s="39">
        <v>0</v>
      </c>
      <c r="R2186" s="39">
        <v>1</v>
      </c>
      <c r="S2186" s="39">
        <v>0</v>
      </c>
      <c r="T2186" s="39">
        <v>8</v>
      </c>
      <c r="U2186" s="39">
        <v>7</v>
      </c>
      <c r="V2186" s="39">
        <v>8</v>
      </c>
      <c r="W2186" s="39">
        <v>3</v>
      </c>
      <c r="X2186" s="39">
        <v>1</v>
      </c>
    </row>
    <row r="2187" spans="17:24" x14ac:dyDescent="0.2">
      <c r="Q2187" s="39">
        <v>0</v>
      </c>
      <c r="R2187" s="39">
        <v>1</v>
      </c>
      <c r="S2187" s="39">
        <v>0</v>
      </c>
      <c r="T2187" s="39">
        <v>8</v>
      </c>
      <c r="U2187" s="39">
        <v>7</v>
      </c>
      <c r="V2187" s="39">
        <v>8</v>
      </c>
      <c r="W2187" s="39">
        <v>4</v>
      </c>
      <c r="X2187" s="39">
        <v>1</v>
      </c>
    </row>
    <row r="2188" spans="17:24" x14ac:dyDescent="0.2">
      <c r="Q2188" s="39">
        <v>0</v>
      </c>
      <c r="R2188" s="39">
        <v>1</v>
      </c>
      <c r="S2188" s="39">
        <v>0</v>
      </c>
      <c r="T2188" s="39">
        <v>8</v>
      </c>
      <c r="U2188" s="39">
        <v>7</v>
      </c>
      <c r="V2188" s="39">
        <v>8</v>
      </c>
      <c r="W2188" s="39">
        <v>5</v>
      </c>
      <c r="X2188" s="39">
        <v>1</v>
      </c>
    </row>
    <row r="2189" spans="17:24" x14ac:dyDescent="0.2">
      <c r="Q2189" s="39">
        <v>0</v>
      </c>
      <c r="R2189" s="39">
        <v>1</v>
      </c>
      <c r="S2189" s="39">
        <v>0</v>
      </c>
      <c r="T2189" s="39">
        <v>8</v>
      </c>
      <c r="U2189" s="39">
        <v>7</v>
      </c>
      <c r="V2189" s="39">
        <v>8</v>
      </c>
      <c r="W2189" s="39">
        <v>6</v>
      </c>
      <c r="X2189" s="39">
        <v>1</v>
      </c>
    </row>
    <row r="2190" spans="17:24" x14ac:dyDescent="0.2">
      <c r="Q2190" s="42">
        <v>0</v>
      </c>
      <c r="R2190" s="42">
        <v>1</v>
      </c>
      <c r="S2190" s="42">
        <v>0</v>
      </c>
      <c r="T2190" s="42">
        <v>8</v>
      </c>
      <c r="U2190" s="42">
        <v>7</v>
      </c>
      <c r="V2190" s="42">
        <v>8</v>
      </c>
      <c r="W2190" s="42">
        <v>7</v>
      </c>
      <c r="X2190" s="42">
        <v>1</v>
      </c>
    </row>
    <row r="2191" spans="17:24" x14ac:dyDescent="0.2">
      <c r="Q2191" s="39">
        <v>0</v>
      </c>
      <c r="R2191" s="39">
        <v>1</v>
      </c>
      <c r="S2191" s="39">
        <v>1</v>
      </c>
      <c r="T2191" s="39">
        <v>8</v>
      </c>
      <c r="U2191" s="39">
        <v>0</v>
      </c>
      <c r="V2191" s="39">
        <v>8</v>
      </c>
      <c r="W2191" s="39">
        <v>0</v>
      </c>
      <c r="X2191" s="39">
        <v>1</v>
      </c>
    </row>
    <row r="2192" spans="17:24" x14ac:dyDescent="0.2">
      <c r="Q2192" s="39">
        <v>0</v>
      </c>
      <c r="R2192" s="39">
        <v>1</v>
      </c>
      <c r="S2192" s="39">
        <v>1</v>
      </c>
      <c r="T2192" s="39">
        <v>8</v>
      </c>
      <c r="U2192" s="39">
        <v>1</v>
      </c>
      <c r="V2192" s="39">
        <v>8</v>
      </c>
      <c r="W2192" s="39">
        <v>0</v>
      </c>
      <c r="X2192" s="39">
        <v>1</v>
      </c>
    </row>
    <row r="2193" spans="17:24" x14ac:dyDescent="0.2">
      <c r="Q2193" s="39">
        <v>0</v>
      </c>
      <c r="R2193" s="39">
        <v>1</v>
      </c>
      <c r="S2193" s="39">
        <v>1</v>
      </c>
      <c r="T2193" s="39">
        <v>8</v>
      </c>
      <c r="U2193" s="39">
        <v>1</v>
      </c>
      <c r="V2193" s="39">
        <v>8</v>
      </c>
      <c r="W2193" s="39">
        <v>1</v>
      </c>
      <c r="X2193" s="39">
        <v>1</v>
      </c>
    </row>
    <row r="2194" spans="17:24" x14ac:dyDescent="0.2">
      <c r="Q2194" s="39">
        <v>0</v>
      </c>
      <c r="R2194" s="39">
        <v>1</v>
      </c>
      <c r="S2194" s="39">
        <v>1</v>
      </c>
      <c r="T2194" s="39">
        <v>8</v>
      </c>
      <c r="U2194" s="39">
        <v>2</v>
      </c>
      <c r="V2194" s="39">
        <v>8</v>
      </c>
      <c r="W2194" s="39">
        <v>0</v>
      </c>
      <c r="X2194" s="39">
        <v>1</v>
      </c>
    </row>
    <row r="2195" spans="17:24" x14ac:dyDescent="0.2">
      <c r="Q2195" s="39">
        <v>0</v>
      </c>
      <c r="R2195" s="39">
        <v>1</v>
      </c>
      <c r="S2195" s="39">
        <v>1</v>
      </c>
      <c r="T2195" s="39">
        <v>8</v>
      </c>
      <c r="U2195" s="39">
        <v>2</v>
      </c>
      <c r="V2195" s="39">
        <v>8</v>
      </c>
      <c r="W2195" s="39">
        <v>1</v>
      </c>
      <c r="X2195" s="39">
        <v>1</v>
      </c>
    </row>
    <row r="2196" spans="17:24" x14ac:dyDescent="0.2">
      <c r="Q2196" s="39">
        <v>0</v>
      </c>
      <c r="R2196" s="39">
        <v>1</v>
      </c>
      <c r="S2196" s="39">
        <v>1</v>
      </c>
      <c r="T2196" s="39">
        <v>8</v>
      </c>
      <c r="U2196" s="39">
        <v>2</v>
      </c>
      <c r="V2196" s="39">
        <v>8</v>
      </c>
      <c r="W2196" s="39">
        <v>2</v>
      </c>
      <c r="X2196" s="39">
        <v>1</v>
      </c>
    </row>
    <row r="2197" spans="17:24" x14ac:dyDescent="0.2">
      <c r="Q2197" s="39">
        <v>0</v>
      </c>
      <c r="R2197" s="39">
        <v>1</v>
      </c>
      <c r="S2197" s="39">
        <v>1</v>
      </c>
      <c r="T2197" s="39">
        <v>8</v>
      </c>
      <c r="U2197" s="39">
        <v>3</v>
      </c>
      <c r="V2197" s="39">
        <v>8</v>
      </c>
      <c r="W2197" s="39">
        <v>0</v>
      </c>
      <c r="X2197" s="39">
        <v>1</v>
      </c>
    </row>
    <row r="2198" spans="17:24" x14ac:dyDescent="0.2">
      <c r="Q2198" s="39">
        <v>0</v>
      </c>
      <c r="R2198" s="39">
        <v>1</v>
      </c>
      <c r="S2198" s="39">
        <v>1</v>
      </c>
      <c r="T2198" s="39">
        <v>8</v>
      </c>
      <c r="U2198" s="39">
        <v>3</v>
      </c>
      <c r="V2198" s="39">
        <v>8</v>
      </c>
      <c r="W2198" s="39">
        <v>1</v>
      </c>
      <c r="X2198" s="39">
        <v>1</v>
      </c>
    </row>
    <row r="2199" spans="17:24" x14ac:dyDescent="0.2">
      <c r="Q2199" s="39">
        <v>0</v>
      </c>
      <c r="R2199" s="39">
        <v>1</v>
      </c>
      <c r="S2199" s="39">
        <v>1</v>
      </c>
      <c r="T2199" s="39">
        <v>8</v>
      </c>
      <c r="U2199" s="39">
        <v>3</v>
      </c>
      <c r="V2199" s="39">
        <v>8</v>
      </c>
      <c r="W2199" s="39">
        <v>2</v>
      </c>
      <c r="X2199" s="39">
        <v>1</v>
      </c>
    </row>
    <row r="2200" spans="17:24" x14ac:dyDescent="0.2">
      <c r="Q2200" s="39">
        <v>0</v>
      </c>
      <c r="R2200" s="39">
        <v>1</v>
      </c>
      <c r="S2200" s="39">
        <v>1</v>
      </c>
      <c r="T2200" s="39">
        <v>8</v>
      </c>
      <c r="U2200" s="39">
        <v>3</v>
      </c>
      <c r="V2200" s="39">
        <v>8</v>
      </c>
      <c r="W2200" s="39">
        <v>3</v>
      </c>
      <c r="X2200" s="39">
        <v>1</v>
      </c>
    </row>
    <row r="2201" spans="17:24" x14ac:dyDescent="0.2">
      <c r="Q2201" s="39">
        <v>0</v>
      </c>
      <c r="R2201" s="39">
        <v>1</v>
      </c>
      <c r="S2201" s="39">
        <v>1</v>
      </c>
      <c r="T2201" s="39">
        <v>8</v>
      </c>
      <c r="U2201" s="39">
        <v>4</v>
      </c>
      <c r="V2201" s="39">
        <v>8</v>
      </c>
      <c r="W2201" s="39">
        <v>0</v>
      </c>
      <c r="X2201" s="39">
        <v>1</v>
      </c>
    </row>
    <row r="2202" spans="17:24" x14ac:dyDescent="0.2">
      <c r="Q2202" s="39">
        <v>0</v>
      </c>
      <c r="R2202" s="39">
        <v>1</v>
      </c>
      <c r="S2202" s="39">
        <v>1</v>
      </c>
      <c r="T2202" s="39">
        <v>8</v>
      </c>
      <c r="U2202" s="39">
        <v>4</v>
      </c>
      <c r="V2202" s="39">
        <v>8</v>
      </c>
      <c r="W2202" s="39">
        <v>1</v>
      </c>
      <c r="X2202" s="39">
        <v>1</v>
      </c>
    </row>
    <row r="2203" spans="17:24" x14ac:dyDescent="0.2">
      <c r="Q2203" s="39">
        <v>0</v>
      </c>
      <c r="R2203" s="39">
        <v>1</v>
      </c>
      <c r="S2203" s="39">
        <v>1</v>
      </c>
      <c r="T2203" s="39">
        <v>8</v>
      </c>
      <c r="U2203" s="39">
        <v>4</v>
      </c>
      <c r="V2203" s="39">
        <v>8</v>
      </c>
      <c r="W2203" s="39">
        <v>2</v>
      </c>
      <c r="X2203" s="39">
        <v>1</v>
      </c>
    </row>
    <row r="2204" spans="17:24" x14ac:dyDescent="0.2">
      <c r="Q2204" s="39">
        <v>0</v>
      </c>
      <c r="R2204" s="39">
        <v>1</v>
      </c>
      <c r="S2204" s="39">
        <v>1</v>
      </c>
      <c r="T2204" s="39">
        <v>8</v>
      </c>
      <c r="U2204" s="39">
        <v>4</v>
      </c>
      <c r="V2204" s="39">
        <v>8</v>
      </c>
      <c r="W2204" s="39">
        <v>3</v>
      </c>
      <c r="X2204" s="39">
        <v>1</v>
      </c>
    </row>
    <row r="2205" spans="17:24" x14ac:dyDescent="0.2">
      <c r="Q2205" s="39">
        <v>0</v>
      </c>
      <c r="R2205" s="39">
        <v>1</v>
      </c>
      <c r="S2205" s="39">
        <v>1</v>
      </c>
      <c r="T2205" s="39">
        <v>8</v>
      </c>
      <c r="U2205" s="39">
        <v>4</v>
      </c>
      <c r="V2205" s="39">
        <v>8</v>
      </c>
      <c r="W2205" s="39">
        <v>4</v>
      </c>
      <c r="X2205" s="39">
        <v>1</v>
      </c>
    </row>
    <row r="2206" spans="17:24" x14ac:dyDescent="0.2">
      <c r="Q2206" s="39">
        <v>0</v>
      </c>
      <c r="R2206" s="39">
        <v>1</v>
      </c>
      <c r="S2206" s="39">
        <v>1</v>
      </c>
      <c r="T2206" s="39">
        <v>8</v>
      </c>
      <c r="U2206" s="39">
        <v>5</v>
      </c>
      <c r="V2206" s="39">
        <v>8</v>
      </c>
      <c r="W2206" s="39">
        <v>0</v>
      </c>
      <c r="X2206" s="39">
        <v>1</v>
      </c>
    </row>
    <row r="2207" spans="17:24" x14ac:dyDescent="0.2">
      <c r="Q2207" s="39">
        <v>0</v>
      </c>
      <c r="R2207" s="39">
        <v>1</v>
      </c>
      <c r="S2207" s="39">
        <v>1</v>
      </c>
      <c r="T2207" s="39">
        <v>8</v>
      </c>
      <c r="U2207" s="39">
        <v>5</v>
      </c>
      <c r="V2207" s="39">
        <v>8</v>
      </c>
      <c r="W2207" s="39">
        <v>1</v>
      </c>
      <c r="X2207" s="39">
        <v>1</v>
      </c>
    </row>
    <row r="2208" spans="17:24" x14ac:dyDescent="0.2">
      <c r="Q2208" s="39">
        <v>0</v>
      </c>
      <c r="R2208" s="39">
        <v>1</v>
      </c>
      <c r="S2208" s="39">
        <v>1</v>
      </c>
      <c r="T2208" s="39">
        <v>8</v>
      </c>
      <c r="U2208" s="39">
        <v>5</v>
      </c>
      <c r="V2208" s="39">
        <v>8</v>
      </c>
      <c r="W2208" s="39">
        <v>2</v>
      </c>
      <c r="X2208" s="39">
        <v>1</v>
      </c>
    </row>
    <row r="2209" spans="17:24" x14ac:dyDescent="0.2">
      <c r="Q2209" s="39">
        <v>0</v>
      </c>
      <c r="R2209" s="39">
        <v>1</v>
      </c>
      <c r="S2209" s="39">
        <v>1</v>
      </c>
      <c r="T2209" s="39">
        <v>8</v>
      </c>
      <c r="U2209" s="39">
        <v>5</v>
      </c>
      <c r="V2209" s="39">
        <v>8</v>
      </c>
      <c r="W2209" s="39">
        <v>3</v>
      </c>
      <c r="X2209" s="39">
        <v>1</v>
      </c>
    </row>
    <row r="2210" spans="17:24" x14ac:dyDescent="0.2">
      <c r="Q2210" s="39">
        <v>0</v>
      </c>
      <c r="R2210" s="39">
        <v>1</v>
      </c>
      <c r="S2210" s="39">
        <v>1</v>
      </c>
      <c r="T2210" s="39">
        <v>8</v>
      </c>
      <c r="U2210" s="39">
        <v>5</v>
      </c>
      <c r="V2210" s="39">
        <v>8</v>
      </c>
      <c r="W2210" s="39">
        <v>4</v>
      </c>
      <c r="X2210" s="39">
        <v>1</v>
      </c>
    </row>
    <row r="2211" spans="17:24" x14ac:dyDescent="0.2">
      <c r="Q2211" s="39">
        <v>0</v>
      </c>
      <c r="R2211" s="39">
        <v>1</v>
      </c>
      <c r="S2211" s="39">
        <v>1</v>
      </c>
      <c r="T2211" s="39">
        <v>8</v>
      </c>
      <c r="U2211" s="39">
        <v>5</v>
      </c>
      <c r="V2211" s="39">
        <v>8</v>
      </c>
      <c r="W2211" s="39">
        <v>5</v>
      </c>
      <c r="X2211" s="39">
        <v>1</v>
      </c>
    </row>
    <row r="2212" spans="17:24" x14ac:dyDescent="0.2">
      <c r="Q2212" s="39">
        <v>0</v>
      </c>
      <c r="R2212" s="39">
        <v>1</v>
      </c>
      <c r="S2212" s="39">
        <v>1</v>
      </c>
      <c r="T2212" s="39">
        <v>8</v>
      </c>
      <c r="U2212" s="39">
        <v>6</v>
      </c>
      <c r="V2212" s="39">
        <v>8</v>
      </c>
      <c r="W2212" s="39">
        <v>0</v>
      </c>
      <c r="X2212" s="39">
        <v>1</v>
      </c>
    </row>
    <row r="2213" spans="17:24" x14ac:dyDescent="0.2">
      <c r="Q2213" s="39">
        <v>0</v>
      </c>
      <c r="R2213" s="39">
        <v>1</v>
      </c>
      <c r="S2213" s="39">
        <v>1</v>
      </c>
      <c r="T2213" s="39">
        <v>8</v>
      </c>
      <c r="U2213" s="39">
        <v>6</v>
      </c>
      <c r="V2213" s="39">
        <v>8</v>
      </c>
      <c r="W2213" s="39">
        <v>1</v>
      </c>
      <c r="X2213" s="39">
        <v>1</v>
      </c>
    </row>
    <row r="2214" spans="17:24" x14ac:dyDescent="0.2">
      <c r="Q2214" s="39">
        <v>0</v>
      </c>
      <c r="R2214" s="39">
        <v>1</v>
      </c>
      <c r="S2214" s="39">
        <v>1</v>
      </c>
      <c r="T2214" s="39">
        <v>8</v>
      </c>
      <c r="U2214" s="39">
        <v>6</v>
      </c>
      <c r="V2214" s="39">
        <v>8</v>
      </c>
      <c r="W2214" s="39">
        <v>2</v>
      </c>
      <c r="X2214" s="39">
        <v>1</v>
      </c>
    </row>
    <row r="2215" spans="17:24" x14ac:dyDescent="0.2">
      <c r="Q2215" s="39">
        <v>0</v>
      </c>
      <c r="R2215" s="39">
        <v>1</v>
      </c>
      <c r="S2215" s="39">
        <v>1</v>
      </c>
      <c r="T2215" s="39">
        <v>8</v>
      </c>
      <c r="U2215" s="39">
        <v>6</v>
      </c>
      <c r="V2215" s="39">
        <v>8</v>
      </c>
      <c r="W2215" s="39">
        <v>3</v>
      </c>
      <c r="X2215" s="39">
        <v>1</v>
      </c>
    </row>
    <row r="2216" spans="17:24" x14ac:dyDescent="0.2">
      <c r="Q2216" s="39">
        <v>0</v>
      </c>
      <c r="R2216" s="39">
        <v>1</v>
      </c>
      <c r="S2216" s="39">
        <v>1</v>
      </c>
      <c r="T2216" s="39">
        <v>8</v>
      </c>
      <c r="U2216" s="39">
        <v>6</v>
      </c>
      <c r="V2216" s="39">
        <v>8</v>
      </c>
      <c r="W2216" s="39">
        <v>4</v>
      </c>
      <c r="X2216" s="39">
        <v>1</v>
      </c>
    </row>
    <row r="2217" spans="17:24" x14ac:dyDescent="0.2">
      <c r="Q2217" s="39">
        <v>0</v>
      </c>
      <c r="R2217" s="39">
        <v>1</v>
      </c>
      <c r="S2217" s="39">
        <v>1</v>
      </c>
      <c r="T2217" s="39">
        <v>8</v>
      </c>
      <c r="U2217" s="39">
        <v>6</v>
      </c>
      <c r="V2217" s="39">
        <v>8</v>
      </c>
      <c r="W2217" s="39">
        <v>5</v>
      </c>
      <c r="X2217" s="39">
        <v>1</v>
      </c>
    </row>
    <row r="2218" spans="17:24" x14ac:dyDescent="0.2">
      <c r="Q2218" s="39">
        <v>0</v>
      </c>
      <c r="R2218" s="39">
        <v>1</v>
      </c>
      <c r="S2218" s="39">
        <v>1</v>
      </c>
      <c r="T2218" s="39">
        <v>8</v>
      </c>
      <c r="U2218" s="39">
        <v>6</v>
      </c>
      <c r="V2218" s="39">
        <v>8</v>
      </c>
      <c r="W2218" s="39">
        <v>6</v>
      </c>
      <c r="X2218" s="39">
        <v>1</v>
      </c>
    </row>
    <row r="2219" spans="17:24" x14ac:dyDescent="0.2">
      <c r="Q2219" s="39">
        <v>0</v>
      </c>
      <c r="R2219" s="39">
        <v>1</v>
      </c>
      <c r="S2219" s="39">
        <v>1</v>
      </c>
      <c r="T2219" s="39">
        <v>8</v>
      </c>
      <c r="U2219" s="39">
        <v>7</v>
      </c>
      <c r="V2219" s="39">
        <v>8</v>
      </c>
      <c r="W2219" s="39">
        <v>0</v>
      </c>
      <c r="X2219" s="39">
        <v>1</v>
      </c>
    </row>
    <row r="2220" spans="17:24" x14ac:dyDescent="0.2">
      <c r="Q2220" s="39">
        <v>0</v>
      </c>
      <c r="R2220" s="39">
        <v>1</v>
      </c>
      <c r="S2220" s="39">
        <v>1</v>
      </c>
      <c r="T2220" s="39">
        <v>8</v>
      </c>
      <c r="U2220" s="39">
        <v>7</v>
      </c>
      <c r="V2220" s="39">
        <v>8</v>
      </c>
      <c r="W2220" s="39">
        <v>1</v>
      </c>
      <c r="X2220" s="39">
        <v>1</v>
      </c>
    </row>
    <row r="2221" spans="17:24" x14ac:dyDescent="0.2">
      <c r="Q2221" s="39">
        <v>0</v>
      </c>
      <c r="R2221" s="39">
        <v>1</v>
      </c>
      <c r="S2221" s="39">
        <v>1</v>
      </c>
      <c r="T2221" s="39">
        <v>8</v>
      </c>
      <c r="U2221" s="39">
        <v>7</v>
      </c>
      <c r="V2221" s="39">
        <v>8</v>
      </c>
      <c r="W2221" s="39">
        <v>2</v>
      </c>
      <c r="X2221" s="39">
        <v>1</v>
      </c>
    </row>
    <row r="2222" spans="17:24" x14ac:dyDescent="0.2">
      <c r="Q2222" s="39">
        <v>0</v>
      </c>
      <c r="R2222" s="39">
        <v>1</v>
      </c>
      <c r="S2222" s="39">
        <v>1</v>
      </c>
      <c r="T2222" s="39">
        <v>8</v>
      </c>
      <c r="U2222" s="39">
        <v>7</v>
      </c>
      <c r="V2222" s="39">
        <v>8</v>
      </c>
      <c r="W2222" s="39">
        <v>3</v>
      </c>
      <c r="X2222" s="39">
        <v>1</v>
      </c>
    </row>
    <row r="2223" spans="17:24" x14ac:dyDescent="0.2">
      <c r="Q2223" s="39">
        <v>0</v>
      </c>
      <c r="R2223" s="39">
        <v>1</v>
      </c>
      <c r="S2223" s="39">
        <v>1</v>
      </c>
      <c r="T2223" s="39">
        <v>8</v>
      </c>
      <c r="U2223" s="39">
        <v>7</v>
      </c>
      <c r="V2223" s="39">
        <v>8</v>
      </c>
      <c r="W2223" s="39">
        <v>4</v>
      </c>
      <c r="X2223" s="39">
        <v>1</v>
      </c>
    </row>
    <row r="2224" spans="17:24" x14ac:dyDescent="0.2">
      <c r="Q2224" s="39">
        <v>0</v>
      </c>
      <c r="R2224" s="39">
        <v>1</v>
      </c>
      <c r="S2224" s="39">
        <v>1</v>
      </c>
      <c r="T2224" s="39">
        <v>8</v>
      </c>
      <c r="U2224" s="39">
        <v>7</v>
      </c>
      <c r="V2224" s="39">
        <v>8</v>
      </c>
      <c r="W2224" s="39">
        <v>5</v>
      </c>
      <c r="X2224" s="39">
        <v>1</v>
      </c>
    </row>
    <row r="2225" spans="17:24" x14ac:dyDescent="0.2">
      <c r="Q2225" s="39">
        <v>0</v>
      </c>
      <c r="R2225" s="39">
        <v>1</v>
      </c>
      <c r="S2225" s="39">
        <v>1</v>
      </c>
      <c r="T2225" s="39">
        <v>8</v>
      </c>
      <c r="U2225" s="39">
        <v>7</v>
      </c>
      <c r="V2225" s="39">
        <v>8</v>
      </c>
      <c r="W2225" s="39">
        <v>6</v>
      </c>
      <c r="X2225" s="39">
        <v>1</v>
      </c>
    </row>
    <row r="2226" spans="17:24" x14ac:dyDescent="0.2">
      <c r="Q2226" s="42">
        <v>0</v>
      </c>
      <c r="R2226" s="42">
        <v>1</v>
      </c>
      <c r="S2226" s="42">
        <v>1</v>
      </c>
      <c r="T2226" s="42">
        <v>8</v>
      </c>
      <c r="U2226" s="42">
        <v>7</v>
      </c>
      <c r="V2226" s="42">
        <v>8</v>
      </c>
      <c r="W2226" s="42">
        <v>7</v>
      </c>
      <c r="X2226" s="42">
        <v>1</v>
      </c>
    </row>
    <row r="2227" spans="17:24" x14ac:dyDescent="0.2">
      <c r="Q2227" s="39">
        <v>1</v>
      </c>
      <c r="R2227" s="39">
        <v>0</v>
      </c>
      <c r="S2227" s="39">
        <v>0</v>
      </c>
      <c r="T2227" s="39">
        <v>8</v>
      </c>
      <c r="U2227" s="39">
        <v>0</v>
      </c>
      <c r="V2227" s="39">
        <v>8</v>
      </c>
      <c r="W2227" s="39">
        <v>0</v>
      </c>
      <c r="X2227" s="39">
        <v>1</v>
      </c>
    </row>
    <row r="2228" spans="17:24" x14ac:dyDescent="0.2">
      <c r="Q2228" s="39">
        <v>1</v>
      </c>
      <c r="R2228" s="39">
        <v>0</v>
      </c>
      <c r="S2228" s="39">
        <v>0</v>
      </c>
      <c r="T2228" s="39">
        <v>8</v>
      </c>
      <c r="U2228" s="39">
        <v>1</v>
      </c>
      <c r="V2228" s="39">
        <v>8</v>
      </c>
      <c r="W2228" s="39">
        <v>0</v>
      </c>
      <c r="X2228" s="39">
        <v>1</v>
      </c>
    </row>
    <row r="2229" spans="17:24" x14ac:dyDescent="0.2">
      <c r="Q2229" s="39">
        <v>1</v>
      </c>
      <c r="R2229" s="39">
        <v>0</v>
      </c>
      <c r="S2229" s="39">
        <v>0</v>
      </c>
      <c r="T2229" s="39">
        <v>8</v>
      </c>
      <c r="U2229" s="39">
        <v>1</v>
      </c>
      <c r="V2229" s="39">
        <v>8</v>
      </c>
      <c r="W2229" s="39">
        <v>1</v>
      </c>
      <c r="X2229" s="39">
        <v>1</v>
      </c>
    </row>
    <row r="2230" spans="17:24" x14ac:dyDescent="0.2">
      <c r="Q2230" s="39">
        <v>1</v>
      </c>
      <c r="R2230" s="39">
        <v>0</v>
      </c>
      <c r="S2230" s="39">
        <v>0</v>
      </c>
      <c r="T2230" s="39">
        <v>8</v>
      </c>
      <c r="U2230" s="39">
        <v>2</v>
      </c>
      <c r="V2230" s="39">
        <v>8</v>
      </c>
      <c r="W2230" s="39">
        <v>0</v>
      </c>
      <c r="X2230" s="39">
        <v>1</v>
      </c>
    </row>
    <row r="2231" spans="17:24" x14ac:dyDescent="0.2">
      <c r="Q2231" s="39">
        <v>1</v>
      </c>
      <c r="R2231" s="39">
        <v>0</v>
      </c>
      <c r="S2231" s="39">
        <v>0</v>
      </c>
      <c r="T2231" s="39">
        <v>8</v>
      </c>
      <c r="U2231" s="39">
        <v>2</v>
      </c>
      <c r="V2231" s="39">
        <v>8</v>
      </c>
      <c r="W2231" s="39">
        <v>1</v>
      </c>
      <c r="X2231" s="39">
        <v>1</v>
      </c>
    </row>
    <row r="2232" spans="17:24" x14ac:dyDescent="0.2">
      <c r="Q2232" s="39">
        <v>1</v>
      </c>
      <c r="R2232" s="39">
        <v>0</v>
      </c>
      <c r="S2232" s="39">
        <v>0</v>
      </c>
      <c r="T2232" s="39">
        <v>8</v>
      </c>
      <c r="U2232" s="39">
        <v>2</v>
      </c>
      <c r="V2232" s="39">
        <v>8</v>
      </c>
      <c r="W2232" s="39">
        <v>2</v>
      </c>
      <c r="X2232" s="39">
        <v>1</v>
      </c>
    </row>
    <row r="2233" spans="17:24" x14ac:dyDescent="0.2">
      <c r="Q2233" s="39">
        <v>1</v>
      </c>
      <c r="R2233" s="39">
        <v>0</v>
      </c>
      <c r="S2233" s="39">
        <v>0</v>
      </c>
      <c r="T2233" s="39">
        <v>8</v>
      </c>
      <c r="U2233" s="39">
        <v>3</v>
      </c>
      <c r="V2233" s="39">
        <v>8</v>
      </c>
      <c r="W2233" s="39">
        <v>0</v>
      </c>
      <c r="X2233" s="39">
        <v>1</v>
      </c>
    </row>
    <row r="2234" spans="17:24" x14ac:dyDescent="0.2">
      <c r="Q2234" s="39">
        <v>1</v>
      </c>
      <c r="R2234" s="39">
        <v>0</v>
      </c>
      <c r="S2234" s="39">
        <v>0</v>
      </c>
      <c r="T2234" s="39">
        <v>8</v>
      </c>
      <c r="U2234" s="39">
        <v>3</v>
      </c>
      <c r="V2234" s="39">
        <v>8</v>
      </c>
      <c r="W2234" s="39">
        <v>1</v>
      </c>
      <c r="X2234" s="39">
        <v>1</v>
      </c>
    </row>
    <row r="2235" spans="17:24" x14ac:dyDescent="0.2">
      <c r="Q2235" s="39">
        <v>1</v>
      </c>
      <c r="R2235" s="39">
        <v>0</v>
      </c>
      <c r="S2235" s="39">
        <v>0</v>
      </c>
      <c r="T2235" s="39">
        <v>8</v>
      </c>
      <c r="U2235" s="39">
        <v>3</v>
      </c>
      <c r="V2235" s="39">
        <v>8</v>
      </c>
      <c r="W2235" s="39">
        <v>2</v>
      </c>
      <c r="X2235" s="39">
        <v>1</v>
      </c>
    </row>
    <row r="2236" spans="17:24" x14ac:dyDescent="0.2">
      <c r="Q2236" s="39">
        <v>1</v>
      </c>
      <c r="R2236" s="39">
        <v>0</v>
      </c>
      <c r="S2236" s="39">
        <v>0</v>
      </c>
      <c r="T2236" s="39">
        <v>8</v>
      </c>
      <c r="U2236" s="39">
        <v>3</v>
      </c>
      <c r="V2236" s="39">
        <v>8</v>
      </c>
      <c r="W2236" s="39">
        <v>3</v>
      </c>
      <c r="X2236" s="39">
        <v>1</v>
      </c>
    </row>
    <row r="2237" spans="17:24" x14ac:dyDescent="0.2">
      <c r="Q2237" s="39">
        <v>1</v>
      </c>
      <c r="R2237" s="39">
        <v>0</v>
      </c>
      <c r="S2237" s="39">
        <v>0</v>
      </c>
      <c r="T2237" s="39">
        <v>8</v>
      </c>
      <c r="U2237" s="39">
        <v>4</v>
      </c>
      <c r="V2237" s="39">
        <v>8</v>
      </c>
      <c r="W2237" s="39">
        <v>0</v>
      </c>
      <c r="X2237" s="39">
        <v>1</v>
      </c>
    </row>
    <row r="2238" spans="17:24" x14ac:dyDescent="0.2">
      <c r="Q2238" s="39">
        <v>1</v>
      </c>
      <c r="R2238" s="39">
        <v>0</v>
      </c>
      <c r="S2238" s="39">
        <v>0</v>
      </c>
      <c r="T2238" s="39">
        <v>8</v>
      </c>
      <c r="U2238" s="39">
        <v>4</v>
      </c>
      <c r="V2238" s="39">
        <v>8</v>
      </c>
      <c r="W2238" s="39">
        <v>1</v>
      </c>
      <c r="X2238" s="39">
        <v>1</v>
      </c>
    </row>
    <row r="2239" spans="17:24" x14ac:dyDescent="0.2">
      <c r="Q2239" s="39">
        <v>1</v>
      </c>
      <c r="R2239" s="39">
        <v>0</v>
      </c>
      <c r="S2239" s="39">
        <v>0</v>
      </c>
      <c r="T2239" s="39">
        <v>8</v>
      </c>
      <c r="U2239" s="39">
        <v>4</v>
      </c>
      <c r="V2239" s="39">
        <v>8</v>
      </c>
      <c r="W2239" s="39">
        <v>2</v>
      </c>
      <c r="X2239" s="39">
        <v>1</v>
      </c>
    </row>
    <row r="2240" spans="17:24" x14ac:dyDescent="0.2">
      <c r="Q2240" s="39">
        <v>1</v>
      </c>
      <c r="R2240" s="39">
        <v>0</v>
      </c>
      <c r="S2240" s="39">
        <v>0</v>
      </c>
      <c r="T2240" s="39">
        <v>8</v>
      </c>
      <c r="U2240" s="39">
        <v>4</v>
      </c>
      <c r="V2240" s="39">
        <v>8</v>
      </c>
      <c r="W2240" s="39">
        <v>3</v>
      </c>
      <c r="X2240" s="39">
        <v>1</v>
      </c>
    </row>
    <row r="2241" spans="17:24" x14ac:dyDescent="0.2">
      <c r="Q2241" s="39">
        <v>1</v>
      </c>
      <c r="R2241" s="39">
        <v>0</v>
      </c>
      <c r="S2241" s="39">
        <v>0</v>
      </c>
      <c r="T2241" s="39">
        <v>8</v>
      </c>
      <c r="U2241" s="39">
        <v>4</v>
      </c>
      <c r="V2241" s="39">
        <v>8</v>
      </c>
      <c r="W2241" s="39">
        <v>4</v>
      </c>
      <c r="X2241" s="39">
        <v>1</v>
      </c>
    </row>
    <row r="2242" spans="17:24" x14ac:dyDescent="0.2">
      <c r="Q2242" s="39">
        <v>1</v>
      </c>
      <c r="R2242" s="39">
        <v>0</v>
      </c>
      <c r="S2242" s="39">
        <v>0</v>
      </c>
      <c r="T2242" s="39">
        <v>8</v>
      </c>
      <c r="U2242" s="39">
        <v>5</v>
      </c>
      <c r="V2242" s="39">
        <v>8</v>
      </c>
      <c r="W2242" s="39">
        <v>0</v>
      </c>
      <c r="X2242" s="39">
        <v>1</v>
      </c>
    </row>
    <row r="2243" spans="17:24" x14ac:dyDescent="0.2">
      <c r="Q2243" s="39">
        <v>1</v>
      </c>
      <c r="R2243" s="39">
        <v>0</v>
      </c>
      <c r="S2243" s="39">
        <v>0</v>
      </c>
      <c r="T2243" s="39">
        <v>8</v>
      </c>
      <c r="U2243" s="39">
        <v>5</v>
      </c>
      <c r="V2243" s="39">
        <v>8</v>
      </c>
      <c r="W2243" s="39">
        <v>1</v>
      </c>
      <c r="X2243" s="39">
        <v>1</v>
      </c>
    </row>
    <row r="2244" spans="17:24" x14ac:dyDescent="0.2">
      <c r="Q2244" s="39">
        <v>1</v>
      </c>
      <c r="R2244" s="39">
        <v>0</v>
      </c>
      <c r="S2244" s="39">
        <v>0</v>
      </c>
      <c r="T2244" s="39">
        <v>8</v>
      </c>
      <c r="U2244" s="39">
        <v>5</v>
      </c>
      <c r="V2244" s="39">
        <v>8</v>
      </c>
      <c r="W2244" s="39">
        <v>2</v>
      </c>
      <c r="X2244" s="39">
        <v>1</v>
      </c>
    </row>
    <row r="2245" spans="17:24" x14ac:dyDescent="0.2">
      <c r="Q2245" s="39">
        <v>1</v>
      </c>
      <c r="R2245" s="39">
        <v>0</v>
      </c>
      <c r="S2245" s="39">
        <v>0</v>
      </c>
      <c r="T2245" s="39">
        <v>8</v>
      </c>
      <c r="U2245" s="39">
        <v>5</v>
      </c>
      <c r="V2245" s="39">
        <v>8</v>
      </c>
      <c r="W2245" s="39">
        <v>3</v>
      </c>
      <c r="X2245" s="39">
        <v>1</v>
      </c>
    </row>
    <row r="2246" spans="17:24" x14ac:dyDescent="0.2">
      <c r="Q2246" s="39">
        <v>1</v>
      </c>
      <c r="R2246" s="39">
        <v>0</v>
      </c>
      <c r="S2246" s="39">
        <v>0</v>
      </c>
      <c r="T2246" s="39">
        <v>8</v>
      </c>
      <c r="U2246" s="39">
        <v>5</v>
      </c>
      <c r="V2246" s="39">
        <v>8</v>
      </c>
      <c r="W2246" s="39">
        <v>4</v>
      </c>
      <c r="X2246" s="39">
        <v>1</v>
      </c>
    </row>
    <row r="2247" spans="17:24" x14ac:dyDescent="0.2">
      <c r="Q2247" s="39">
        <v>1</v>
      </c>
      <c r="R2247" s="39">
        <v>0</v>
      </c>
      <c r="S2247" s="39">
        <v>0</v>
      </c>
      <c r="T2247" s="39">
        <v>8</v>
      </c>
      <c r="U2247" s="39">
        <v>5</v>
      </c>
      <c r="V2247" s="39">
        <v>8</v>
      </c>
      <c r="W2247" s="39">
        <v>5</v>
      </c>
      <c r="X2247" s="39">
        <v>1</v>
      </c>
    </row>
    <row r="2248" spans="17:24" x14ac:dyDescent="0.2">
      <c r="Q2248" s="39">
        <v>1</v>
      </c>
      <c r="R2248" s="39">
        <v>0</v>
      </c>
      <c r="S2248" s="39">
        <v>0</v>
      </c>
      <c r="T2248" s="39">
        <v>8</v>
      </c>
      <c r="U2248" s="39">
        <v>6</v>
      </c>
      <c r="V2248" s="39">
        <v>8</v>
      </c>
      <c r="W2248" s="39">
        <v>0</v>
      </c>
      <c r="X2248" s="39">
        <v>1</v>
      </c>
    </row>
    <row r="2249" spans="17:24" x14ac:dyDescent="0.2">
      <c r="Q2249" s="39">
        <v>1</v>
      </c>
      <c r="R2249" s="39">
        <v>0</v>
      </c>
      <c r="S2249" s="39">
        <v>0</v>
      </c>
      <c r="T2249" s="39">
        <v>8</v>
      </c>
      <c r="U2249" s="39">
        <v>6</v>
      </c>
      <c r="V2249" s="39">
        <v>8</v>
      </c>
      <c r="W2249" s="39">
        <v>1</v>
      </c>
      <c r="X2249" s="39">
        <v>1</v>
      </c>
    </row>
    <row r="2250" spans="17:24" x14ac:dyDescent="0.2">
      <c r="Q2250" s="39">
        <v>1</v>
      </c>
      <c r="R2250" s="39">
        <v>0</v>
      </c>
      <c r="S2250" s="39">
        <v>0</v>
      </c>
      <c r="T2250" s="39">
        <v>8</v>
      </c>
      <c r="U2250" s="39">
        <v>6</v>
      </c>
      <c r="V2250" s="39">
        <v>8</v>
      </c>
      <c r="W2250" s="39">
        <v>2</v>
      </c>
      <c r="X2250" s="39">
        <v>1</v>
      </c>
    </row>
    <row r="2251" spans="17:24" x14ac:dyDescent="0.2">
      <c r="Q2251" s="39">
        <v>1</v>
      </c>
      <c r="R2251" s="39">
        <v>0</v>
      </c>
      <c r="S2251" s="39">
        <v>0</v>
      </c>
      <c r="T2251" s="39">
        <v>8</v>
      </c>
      <c r="U2251" s="39">
        <v>6</v>
      </c>
      <c r="V2251" s="39">
        <v>8</v>
      </c>
      <c r="W2251" s="39">
        <v>3</v>
      </c>
      <c r="X2251" s="39">
        <v>1</v>
      </c>
    </row>
    <row r="2252" spans="17:24" x14ac:dyDescent="0.2">
      <c r="Q2252" s="39">
        <v>1</v>
      </c>
      <c r="R2252" s="39">
        <v>0</v>
      </c>
      <c r="S2252" s="39">
        <v>0</v>
      </c>
      <c r="T2252" s="39">
        <v>8</v>
      </c>
      <c r="U2252" s="39">
        <v>6</v>
      </c>
      <c r="V2252" s="39">
        <v>8</v>
      </c>
      <c r="W2252" s="39">
        <v>4</v>
      </c>
      <c r="X2252" s="39">
        <v>1</v>
      </c>
    </row>
    <row r="2253" spans="17:24" x14ac:dyDescent="0.2">
      <c r="Q2253" s="39">
        <v>1</v>
      </c>
      <c r="R2253" s="39">
        <v>0</v>
      </c>
      <c r="S2253" s="39">
        <v>0</v>
      </c>
      <c r="T2253" s="39">
        <v>8</v>
      </c>
      <c r="U2253" s="39">
        <v>6</v>
      </c>
      <c r="V2253" s="39">
        <v>8</v>
      </c>
      <c r="W2253" s="39">
        <v>5</v>
      </c>
      <c r="X2253" s="39">
        <v>1</v>
      </c>
    </row>
    <row r="2254" spans="17:24" x14ac:dyDescent="0.2">
      <c r="Q2254" s="39">
        <v>1</v>
      </c>
      <c r="R2254" s="39">
        <v>0</v>
      </c>
      <c r="S2254" s="39">
        <v>0</v>
      </c>
      <c r="T2254" s="39">
        <v>8</v>
      </c>
      <c r="U2254" s="39">
        <v>6</v>
      </c>
      <c r="V2254" s="39">
        <v>8</v>
      </c>
      <c r="W2254" s="39">
        <v>6</v>
      </c>
      <c r="X2254" s="39">
        <v>1</v>
      </c>
    </row>
    <row r="2255" spans="17:24" x14ac:dyDescent="0.2">
      <c r="Q2255" s="39">
        <v>1</v>
      </c>
      <c r="R2255" s="39">
        <v>0</v>
      </c>
      <c r="S2255" s="39">
        <v>0</v>
      </c>
      <c r="T2255" s="39">
        <v>8</v>
      </c>
      <c r="U2255" s="39">
        <v>7</v>
      </c>
      <c r="V2255" s="39">
        <v>8</v>
      </c>
      <c r="W2255" s="39">
        <v>0</v>
      </c>
      <c r="X2255" s="39">
        <v>1</v>
      </c>
    </row>
    <row r="2256" spans="17:24" x14ac:dyDescent="0.2">
      <c r="Q2256" s="39">
        <v>1</v>
      </c>
      <c r="R2256" s="39">
        <v>0</v>
      </c>
      <c r="S2256" s="39">
        <v>0</v>
      </c>
      <c r="T2256" s="39">
        <v>8</v>
      </c>
      <c r="U2256" s="39">
        <v>7</v>
      </c>
      <c r="V2256" s="39">
        <v>8</v>
      </c>
      <c r="W2256" s="39">
        <v>1</v>
      </c>
      <c r="X2256" s="39">
        <v>1</v>
      </c>
    </row>
    <row r="2257" spans="17:24" x14ac:dyDescent="0.2">
      <c r="Q2257" s="39">
        <v>1</v>
      </c>
      <c r="R2257" s="39">
        <v>0</v>
      </c>
      <c r="S2257" s="39">
        <v>0</v>
      </c>
      <c r="T2257" s="39">
        <v>8</v>
      </c>
      <c r="U2257" s="39">
        <v>7</v>
      </c>
      <c r="V2257" s="39">
        <v>8</v>
      </c>
      <c r="W2257" s="39">
        <v>2</v>
      </c>
      <c r="X2257" s="39">
        <v>1</v>
      </c>
    </row>
    <row r="2258" spans="17:24" x14ac:dyDescent="0.2">
      <c r="Q2258" s="39">
        <v>1</v>
      </c>
      <c r="R2258" s="39">
        <v>0</v>
      </c>
      <c r="S2258" s="39">
        <v>0</v>
      </c>
      <c r="T2258" s="39">
        <v>8</v>
      </c>
      <c r="U2258" s="39">
        <v>7</v>
      </c>
      <c r="V2258" s="39">
        <v>8</v>
      </c>
      <c r="W2258" s="39">
        <v>3</v>
      </c>
      <c r="X2258" s="39">
        <v>1</v>
      </c>
    </row>
    <row r="2259" spans="17:24" x14ac:dyDescent="0.2">
      <c r="Q2259" s="39">
        <v>1</v>
      </c>
      <c r="R2259" s="39">
        <v>0</v>
      </c>
      <c r="S2259" s="39">
        <v>0</v>
      </c>
      <c r="T2259" s="39">
        <v>8</v>
      </c>
      <c r="U2259" s="39">
        <v>7</v>
      </c>
      <c r="V2259" s="39">
        <v>8</v>
      </c>
      <c r="W2259" s="39">
        <v>4</v>
      </c>
      <c r="X2259" s="39">
        <v>1</v>
      </c>
    </row>
    <row r="2260" spans="17:24" x14ac:dyDescent="0.2">
      <c r="Q2260" s="39">
        <v>1</v>
      </c>
      <c r="R2260" s="39">
        <v>0</v>
      </c>
      <c r="S2260" s="39">
        <v>0</v>
      </c>
      <c r="T2260" s="39">
        <v>8</v>
      </c>
      <c r="U2260" s="39">
        <v>7</v>
      </c>
      <c r="V2260" s="39">
        <v>8</v>
      </c>
      <c r="W2260" s="39">
        <v>5</v>
      </c>
      <c r="X2260" s="39">
        <v>1</v>
      </c>
    </row>
    <row r="2261" spans="17:24" x14ac:dyDescent="0.2">
      <c r="Q2261" s="39">
        <v>1</v>
      </c>
      <c r="R2261" s="39">
        <v>0</v>
      </c>
      <c r="S2261" s="39">
        <v>0</v>
      </c>
      <c r="T2261" s="39">
        <v>8</v>
      </c>
      <c r="U2261" s="39">
        <v>7</v>
      </c>
      <c r="V2261" s="39">
        <v>8</v>
      </c>
      <c r="W2261" s="39">
        <v>6</v>
      </c>
      <c r="X2261" s="39">
        <v>1</v>
      </c>
    </row>
    <row r="2262" spans="17:24" x14ac:dyDescent="0.2">
      <c r="Q2262" s="42">
        <v>1</v>
      </c>
      <c r="R2262" s="42">
        <v>0</v>
      </c>
      <c r="S2262" s="42">
        <v>0</v>
      </c>
      <c r="T2262" s="42">
        <v>8</v>
      </c>
      <c r="U2262" s="42">
        <v>7</v>
      </c>
      <c r="V2262" s="42">
        <v>8</v>
      </c>
      <c r="W2262" s="42">
        <v>7</v>
      </c>
      <c r="X2262" s="42">
        <v>1</v>
      </c>
    </row>
    <row r="2263" spans="17:24" x14ac:dyDescent="0.2">
      <c r="Q2263" s="39">
        <v>1</v>
      </c>
      <c r="R2263" s="39">
        <v>0</v>
      </c>
      <c r="S2263" s="39">
        <v>1</v>
      </c>
      <c r="T2263" s="39">
        <v>8</v>
      </c>
      <c r="U2263" s="39">
        <v>0</v>
      </c>
      <c r="V2263" s="39">
        <v>8</v>
      </c>
      <c r="W2263" s="39">
        <v>0</v>
      </c>
      <c r="X2263" s="39">
        <v>1</v>
      </c>
    </row>
    <row r="2264" spans="17:24" x14ac:dyDescent="0.2">
      <c r="Q2264" s="39">
        <v>1</v>
      </c>
      <c r="R2264" s="39">
        <v>0</v>
      </c>
      <c r="S2264" s="39">
        <v>1</v>
      </c>
      <c r="T2264" s="39">
        <v>8</v>
      </c>
      <c r="U2264" s="39">
        <v>1</v>
      </c>
      <c r="V2264" s="39">
        <v>8</v>
      </c>
      <c r="W2264" s="39">
        <v>0</v>
      </c>
      <c r="X2264" s="39">
        <v>1</v>
      </c>
    </row>
    <row r="2265" spans="17:24" x14ac:dyDescent="0.2">
      <c r="Q2265" s="39">
        <v>1</v>
      </c>
      <c r="R2265" s="39">
        <v>0</v>
      </c>
      <c r="S2265" s="39">
        <v>1</v>
      </c>
      <c r="T2265" s="39">
        <v>8</v>
      </c>
      <c r="U2265" s="39">
        <v>1</v>
      </c>
      <c r="V2265" s="39">
        <v>8</v>
      </c>
      <c r="W2265" s="39">
        <v>1</v>
      </c>
      <c r="X2265" s="39">
        <v>1</v>
      </c>
    </row>
    <row r="2266" spans="17:24" x14ac:dyDescent="0.2">
      <c r="Q2266" s="39">
        <v>1</v>
      </c>
      <c r="R2266" s="39">
        <v>0</v>
      </c>
      <c r="S2266" s="39">
        <v>1</v>
      </c>
      <c r="T2266" s="39">
        <v>8</v>
      </c>
      <c r="U2266" s="39">
        <v>2</v>
      </c>
      <c r="V2266" s="39">
        <v>8</v>
      </c>
      <c r="W2266" s="39">
        <v>0</v>
      </c>
      <c r="X2266" s="39">
        <v>1</v>
      </c>
    </row>
    <row r="2267" spans="17:24" x14ac:dyDescent="0.2">
      <c r="Q2267" s="39">
        <v>1</v>
      </c>
      <c r="R2267" s="39">
        <v>0</v>
      </c>
      <c r="S2267" s="39">
        <v>1</v>
      </c>
      <c r="T2267" s="39">
        <v>8</v>
      </c>
      <c r="U2267" s="39">
        <v>2</v>
      </c>
      <c r="V2267" s="39">
        <v>8</v>
      </c>
      <c r="W2267" s="39">
        <v>1</v>
      </c>
      <c r="X2267" s="39">
        <v>1</v>
      </c>
    </row>
    <row r="2268" spans="17:24" x14ac:dyDescent="0.2">
      <c r="Q2268" s="39">
        <v>1</v>
      </c>
      <c r="R2268" s="39">
        <v>0</v>
      </c>
      <c r="S2268" s="39">
        <v>1</v>
      </c>
      <c r="T2268" s="39">
        <v>8</v>
      </c>
      <c r="U2268" s="39">
        <v>2</v>
      </c>
      <c r="V2268" s="39">
        <v>8</v>
      </c>
      <c r="W2268" s="39">
        <v>2</v>
      </c>
      <c r="X2268" s="39">
        <v>1</v>
      </c>
    </row>
    <row r="2269" spans="17:24" x14ac:dyDescent="0.2">
      <c r="Q2269" s="39">
        <v>1</v>
      </c>
      <c r="R2269" s="39">
        <v>0</v>
      </c>
      <c r="S2269" s="39">
        <v>1</v>
      </c>
      <c r="T2269" s="39">
        <v>8</v>
      </c>
      <c r="U2269" s="39">
        <v>3</v>
      </c>
      <c r="V2269" s="39">
        <v>8</v>
      </c>
      <c r="W2269" s="39">
        <v>0</v>
      </c>
      <c r="X2269" s="39">
        <v>1</v>
      </c>
    </row>
    <row r="2270" spans="17:24" x14ac:dyDescent="0.2">
      <c r="Q2270" s="39">
        <v>1</v>
      </c>
      <c r="R2270" s="39">
        <v>0</v>
      </c>
      <c r="S2270" s="39">
        <v>1</v>
      </c>
      <c r="T2270" s="39">
        <v>8</v>
      </c>
      <c r="U2270" s="39">
        <v>3</v>
      </c>
      <c r="V2270" s="39">
        <v>8</v>
      </c>
      <c r="W2270" s="39">
        <v>1</v>
      </c>
      <c r="X2270" s="39">
        <v>1</v>
      </c>
    </row>
    <row r="2271" spans="17:24" x14ac:dyDescent="0.2">
      <c r="Q2271" s="39">
        <v>1</v>
      </c>
      <c r="R2271" s="39">
        <v>0</v>
      </c>
      <c r="S2271" s="39">
        <v>1</v>
      </c>
      <c r="T2271" s="39">
        <v>8</v>
      </c>
      <c r="U2271" s="39">
        <v>3</v>
      </c>
      <c r="V2271" s="39">
        <v>8</v>
      </c>
      <c r="W2271" s="39">
        <v>2</v>
      </c>
      <c r="X2271" s="39">
        <v>1</v>
      </c>
    </row>
    <row r="2272" spans="17:24" x14ac:dyDescent="0.2">
      <c r="Q2272" s="39">
        <v>1</v>
      </c>
      <c r="R2272" s="39">
        <v>0</v>
      </c>
      <c r="S2272" s="39">
        <v>1</v>
      </c>
      <c r="T2272" s="39">
        <v>8</v>
      </c>
      <c r="U2272" s="39">
        <v>3</v>
      </c>
      <c r="V2272" s="39">
        <v>8</v>
      </c>
      <c r="W2272" s="39">
        <v>3</v>
      </c>
      <c r="X2272" s="39">
        <v>1</v>
      </c>
    </row>
    <row r="2273" spans="17:24" x14ac:dyDescent="0.2">
      <c r="Q2273" s="39">
        <v>1</v>
      </c>
      <c r="R2273" s="39">
        <v>0</v>
      </c>
      <c r="S2273" s="39">
        <v>1</v>
      </c>
      <c r="T2273" s="39">
        <v>8</v>
      </c>
      <c r="U2273" s="39">
        <v>4</v>
      </c>
      <c r="V2273" s="39">
        <v>8</v>
      </c>
      <c r="W2273" s="39">
        <v>0</v>
      </c>
      <c r="X2273" s="39">
        <v>1</v>
      </c>
    </row>
    <row r="2274" spans="17:24" x14ac:dyDescent="0.2">
      <c r="Q2274" s="39">
        <v>1</v>
      </c>
      <c r="R2274" s="39">
        <v>0</v>
      </c>
      <c r="S2274" s="39">
        <v>1</v>
      </c>
      <c r="T2274" s="39">
        <v>8</v>
      </c>
      <c r="U2274" s="39">
        <v>4</v>
      </c>
      <c r="V2274" s="39">
        <v>8</v>
      </c>
      <c r="W2274" s="39">
        <v>1</v>
      </c>
      <c r="X2274" s="39">
        <v>1</v>
      </c>
    </row>
    <row r="2275" spans="17:24" x14ac:dyDescent="0.2">
      <c r="Q2275" s="39">
        <v>1</v>
      </c>
      <c r="R2275" s="39">
        <v>0</v>
      </c>
      <c r="S2275" s="39">
        <v>1</v>
      </c>
      <c r="T2275" s="39">
        <v>8</v>
      </c>
      <c r="U2275" s="39">
        <v>4</v>
      </c>
      <c r="V2275" s="39">
        <v>8</v>
      </c>
      <c r="W2275" s="39">
        <v>2</v>
      </c>
      <c r="X2275" s="39">
        <v>1</v>
      </c>
    </row>
    <row r="2276" spans="17:24" x14ac:dyDescent="0.2">
      <c r="Q2276" s="39">
        <v>1</v>
      </c>
      <c r="R2276" s="39">
        <v>0</v>
      </c>
      <c r="S2276" s="39">
        <v>1</v>
      </c>
      <c r="T2276" s="39">
        <v>8</v>
      </c>
      <c r="U2276" s="39">
        <v>4</v>
      </c>
      <c r="V2276" s="39">
        <v>8</v>
      </c>
      <c r="W2276" s="39">
        <v>3</v>
      </c>
      <c r="X2276" s="39">
        <v>1</v>
      </c>
    </row>
    <row r="2277" spans="17:24" x14ac:dyDescent="0.2">
      <c r="Q2277" s="39">
        <v>1</v>
      </c>
      <c r="R2277" s="39">
        <v>0</v>
      </c>
      <c r="S2277" s="39">
        <v>1</v>
      </c>
      <c r="T2277" s="39">
        <v>8</v>
      </c>
      <c r="U2277" s="39">
        <v>4</v>
      </c>
      <c r="V2277" s="39">
        <v>8</v>
      </c>
      <c r="W2277" s="39">
        <v>4</v>
      </c>
      <c r="X2277" s="39">
        <v>1</v>
      </c>
    </row>
    <row r="2278" spans="17:24" x14ac:dyDescent="0.2">
      <c r="Q2278" s="39">
        <v>1</v>
      </c>
      <c r="R2278" s="39">
        <v>0</v>
      </c>
      <c r="S2278" s="39">
        <v>1</v>
      </c>
      <c r="T2278" s="39">
        <v>8</v>
      </c>
      <c r="U2278" s="39">
        <v>5</v>
      </c>
      <c r="V2278" s="39">
        <v>8</v>
      </c>
      <c r="W2278" s="39">
        <v>0</v>
      </c>
      <c r="X2278" s="39">
        <v>1</v>
      </c>
    </row>
    <row r="2279" spans="17:24" x14ac:dyDescent="0.2">
      <c r="Q2279" s="39">
        <v>1</v>
      </c>
      <c r="R2279" s="39">
        <v>0</v>
      </c>
      <c r="S2279" s="39">
        <v>1</v>
      </c>
      <c r="T2279" s="39">
        <v>8</v>
      </c>
      <c r="U2279" s="39">
        <v>5</v>
      </c>
      <c r="V2279" s="39">
        <v>8</v>
      </c>
      <c r="W2279" s="39">
        <v>1</v>
      </c>
      <c r="X2279" s="39">
        <v>1</v>
      </c>
    </row>
    <row r="2280" spans="17:24" x14ac:dyDescent="0.2">
      <c r="Q2280" s="39">
        <v>1</v>
      </c>
      <c r="R2280" s="39">
        <v>0</v>
      </c>
      <c r="S2280" s="39">
        <v>1</v>
      </c>
      <c r="T2280" s="39">
        <v>8</v>
      </c>
      <c r="U2280" s="39">
        <v>5</v>
      </c>
      <c r="V2280" s="39">
        <v>8</v>
      </c>
      <c r="W2280" s="39">
        <v>2</v>
      </c>
      <c r="X2280" s="39">
        <v>1</v>
      </c>
    </row>
    <row r="2281" spans="17:24" x14ac:dyDescent="0.2">
      <c r="Q2281" s="39">
        <v>1</v>
      </c>
      <c r="R2281" s="39">
        <v>0</v>
      </c>
      <c r="S2281" s="39">
        <v>1</v>
      </c>
      <c r="T2281" s="39">
        <v>8</v>
      </c>
      <c r="U2281" s="39">
        <v>5</v>
      </c>
      <c r="V2281" s="39">
        <v>8</v>
      </c>
      <c r="W2281" s="39">
        <v>3</v>
      </c>
      <c r="X2281" s="39">
        <v>1</v>
      </c>
    </row>
    <row r="2282" spans="17:24" x14ac:dyDescent="0.2">
      <c r="Q2282" s="39">
        <v>1</v>
      </c>
      <c r="R2282" s="39">
        <v>0</v>
      </c>
      <c r="S2282" s="39">
        <v>1</v>
      </c>
      <c r="T2282" s="39">
        <v>8</v>
      </c>
      <c r="U2282" s="39">
        <v>5</v>
      </c>
      <c r="V2282" s="39">
        <v>8</v>
      </c>
      <c r="W2282" s="39">
        <v>4</v>
      </c>
      <c r="X2282" s="39">
        <v>1</v>
      </c>
    </row>
    <row r="2283" spans="17:24" x14ac:dyDescent="0.2">
      <c r="Q2283" s="39">
        <v>1</v>
      </c>
      <c r="R2283" s="39">
        <v>0</v>
      </c>
      <c r="S2283" s="39">
        <v>1</v>
      </c>
      <c r="T2283" s="39">
        <v>8</v>
      </c>
      <c r="U2283" s="39">
        <v>5</v>
      </c>
      <c r="V2283" s="39">
        <v>8</v>
      </c>
      <c r="W2283" s="39">
        <v>5</v>
      </c>
      <c r="X2283" s="39">
        <v>1</v>
      </c>
    </row>
    <row r="2284" spans="17:24" x14ac:dyDescent="0.2">
      <c r="Q2284" s="39">
        <v>1</v>
      </c>
      <c r="R2284" s="39">
        <v>0</v>
      </c>
      <c r="S2284" s="39">
        <v>1</v>
      </c>
      <c r="T2284" s="39">
        <v>8</v>
      </c>
      <c r="U2284" s="39">
        <v>6</v>
      </c>
      <c r="V2284" s="39">
        <v>8</v>
      </c>
      <c r="W2284" s="39">
        <v>0</v>
      </c>
      <c r="X2284" s="39">
        <v>1</v>
      </c>
    </row>
    <row r="2285" spans="17:24" x14ac:dyDescent="0.2">
      <c r="Q2285" s="39">
        <v>1</v>
      </c>
      <c r="R2285" s="39">
        <v>0</v>
      </c>
      <c r="S2285" s="39">
        <v>1</v>
      </c>
      <c r="T2285" s="39">
        <v>8</v>
      </c>
      <c r="U2285" s="39">
        <v>6</v>
      </c>
      <c r="V2285" s="39">
        <v>8</v>
      </c>
      <c r="W2285" s="39">
        <v>1</v>
      </c>
      <c r="X2285" s="39">
        <v>1</v>
      </c>
    </row>
    <row r="2286" spans="17:24" x14ac:dyDescent="0.2">
      <c r="Q2286" s="39">
        <v>1</v>
      </c>
      <c r="R2286" s="39">
        <v>0</v>
      </c>
      <c r="S2286" s="39">
        <v>1</v>
      </c>
      <c r="T2286" s="39">
        <v>8</v>
      </c>
      <c r="U2286" s="39">
        <v>6</v>
      </c>
      <c r="V2286" s="39">
        <v>8</v>
      </c>
      <c r="W2286" s="39">
        <v>2</v>
      </c>
      <c r="X2286" s="39">
        <v>1</v>
      </c>
    </row>
    <row r="2287" spans="17:24" x14ac:dyDescent="0.2">
      <c r="Q2287" s="39">
        <v>1</v>
      </c>
      <c r="R2287" s="39">
        <v>0</v>
      </c>
      <c r="S2287" s="39">
        <v>1</v>
      </c>
      <c r="T2287" s="39">
        <v>8</v>
      </c>
      <c r="U2287" s="39">
        <v>6</v>
      </c>
      <c r="V2287" s="39">
        <v>8</v>
      </c>
      <c r="W2287" s="39">
        <v>3</v>
      </c>
      <c r="X2287" s="39">
        <v>1</v>
      </c>
    </row>
    <row r="2288" spans="17:24" x14ac:dyDescent="0.2">
      <c r="Q2288" s="39">
        <v>1</v>
      </c>
      <c r="R2288" s="39">
        <v>0</v>
      </c>
      <c r="S2288" s="39">
        <v>1</v>
      </c>
      <c r="T2288" s="39">
        <v>8</v>
      </c>
      <c r="U2288" s="39">
        <v>6</v>
      </c>
      <c r="V2288" s="39">
        <v>8</v>
      </c>
      <c r="W2288" s="39">
        <v>4</v>
      </c>
      <c r="X2288" s="39">
        <v>1</v>
      </c>
    </row>
    <row r="2289" spans="17:24" x14ac:dyDescent="0.2">
      <c r="Q2289" s="39">
        <v>1</v>
      </c>
      <c r="R2289" s="39">
        <v>0</v>
      </c>
      <c r="S2289" s="39">
        <v>1</v>
      </c>
      <c r="T2289" s="39">
        <v>8</v>
      </c>
      <c r="U2289" s="39">
        <v>6</v>
      </c>
      <c r="V2289" s="39">
        <v>8</v>
      </c>
      <c r="W2289" s="39">
        <v>5</v>
      </c>
      <c r="X2289" s="39">
        <v>1</v>
      </c>
    </row>
    <row r="2290" spans="17:24" x14ac:dyDescent="0.2">
      <c r="Q2290" s="39">
        <v>1</v>
      </c>
      <c r="R2290" s="39">
        <v>0</v>
      </c>
      <c r="S2290" s="39">
        <v>1</v>
      </c>
      <c r="T2290" s="39">
        <v>8</v>
      </c>
      <c r="U2290" s="39">
        <v>6</v>
      </c>
      <c r="V2290" s="39">
        <v>8</v>
      </c>
      <c r="W2290" s="39">
        <v>6</v>
      </c>
      <c r="X2290" s="39">
        <v>1</v>
      </c>
    </row>
    <row r="2291" spans="17:24" x14ac:dyDescent="0.2">
      <c r="Q2291" s="39">
        <v>1</v>
      </c>
      <c r="R2291" s="39">
        <v>0</v>
      </c>
      <c r="S2291" s="39">
        <v>1</v>
      </c>
      <c r="T2291" s="39">
        <v>8</v>
      </c>
      <c r="U2291" s="39">
        <v>7</v>
      </c>
      <c r="V2291" s="39">
        <v>8</v>
      </c>
      <c r="W2291" s="39">
        <v>0</v>
      </c>
      <c r="X2291" s="39">
        <v>1</v>
      </c>
    </row>
    <row r="2292" spans="17:24" x14ac:dyDescent="0.2">
      <c r="Q2292" s="39">
        <v>1</v>
      </c>
      <c r="R2292" s="39">
        <v>0</v>
      </c>
      <c r="S2292" s="39">
        <v>1</v>
      </c>
      <c r="T2292" s="39">
        <v>8</v>
      </c>
      <c r="U2292" s="39">
        <v>7</v>
      </c>
      <c r="V2292" s="39">
        <v>8</v>
      </c>
      <c r="W2292" s="39">
        <v>1</v>
      </c>
      <c r="X2292" s="39">
        <v>1</v>
      </c>
    </row>
    <row r="2293" spans="17:24" x14ac:dyDescent="0.2">
      <c r="Q2293" s="39">
        <v>1</v>
      </c>
      <c r="R2293" s="39">
        <v>0</v>
      </c>
      <c r="S2293" s="39">
        <v>1</v>
      </c>
      <c r="T2293" s="39">
        <v>8</v>
      </c>
      <c r="U2293" s="39">
        <v>7</v>
      </c>
      <c r="V2293" s="39">
        <v>8</v>
      </c>
      <c r="W2293" s="39">
        <v>2</v>
      </c>
      <c r="X2293" s="39">
        <v>1</v>
      </c>
    </row>
    <row r="2294" spans="17:24" x14ac:dyDescent="0.2">
      <c r="Q2294" s="39">
        <v>1</v>
      </c>
      <c r="R2294" s="39">
        <v>0</v>
      </c>
      <c r="S2294" s="39">
        <v>1</v>
      </c>
      <c r="T2294" s="39">
        <v>8</v>
      </c>
      <c r="U2294" s="39">
        <v>7</v>
      </c>
      <c r="V2294" s="39">
        <v>8</v>
      </c>
      <c r="W2294" s="39">
        <v>3</v>
      </c>
      <c r="X2294" s="39">
        <v>1</v>
      </c>
    </row>
    <row r="2295" spans="17:24" x14ac:dyDescent="0.2">
      <c r="Q2295" s="39">
        <v>1</v>
      </c>
      <c r="R2295" s="39">
        <v>0</v>
      </c>
      <c r="S2295" s="39">
        <v>1</v>
      </c>
      <c r="T2295" s="39">
        <v>8</v>
      </c>
      <c r="U2295" s="39">
        <v>7</v>
      </c>
      <c r="V2295" s="39">
        <v>8</v>
      </c>
      <c r="W2295" s="39">
        <v>4</v>
      </c>
      <c r="X2295" s="39">
        <v>1</v>
      </c>
    </row>
    <row r="2296" spans="17:24" x14ac:dyDescent="0.2">
      <c r="Q2296" s="39">
        <v>1</v>
      </c>
      <c r="R2296" s="39">
        <v>0</v>
      </c>
      <c r="S2296" s="39">
        <v>1</v>
      </c>
      <c r="T2296" s="39">
        <v>8</v>
      </c>
      <c r="U2296" s="39">
        <v>7</v>
      </c>
      <c r="V2296" s="39">
        <v>8</v>
      </c>
      <c r="W2296" s="39">
        <v>5</v>
      </c>
      <c r="X2296" s="39">
        <v>1</v>
      </c>
    </row>
    <row r="2297" spans="17:24" x14ac:dyDescent="0.2">
      <c r="Q2297" s="39">
        <v>1</v>
      </c>
      <c r="R2297" s="39">
        <v>0</v>
      </c>
      <c r="S2297" s="39">
        <v>1</v>
      </c>
      <c r="T2297" s="39">
        <v>8</v>
      </c>
      <c r="U2297" s="39">
        <v>7</v>
      </c>
      <c r="V2297" s="39">
        <v>8</v>
      </c>
      <c r="W2297" s="39">
        <v>6</v>
      </c>
      <c r="X2297" s="39">
        <v>1</v>
      </c>
    </row>
    <row r="2298" spans="17:24" x14ac:dyDescent="0.2">
      <c r="Q2298" s="42">
        <v>1</v>
      </c>
      <c r="R2298" s="42">
        <v>0</v>
      </c>
      <c r="S2298" s="42">
        <v>1</v>
      </c>
      <c r="T2298" s="42">
        <v>8</v>
      </c>
      <c r="U2298" s="42">
        <v>7</v>
      </c>
      <c r="V2298" s="42">
        <v>8</v>
      </c>
      <c r="W2298" s="42">
        <v>7</v>
      </c>
      <c r="X2298" s="42">
        <v>1</v>
      </c>
    </row>
    <row r="2299" spans="17:24" x14ac:dyDescent="0.2">
      <c r="Q2299" s="39">
        <v>0</v>
      </c>
      <c r="R2299" s="39">
        <v>0</v>
      </c>
      <c r="S2299" s="39">
        <v>0</v>
      </c>
      <c r="T2299" s="39">
        <v>9</v>
      </c>
      <c r="U2299" s="39">
        <v>0</v>
      </c>
      <c r="V2299" s="39">
        <v>9</v>
      </c>
      <c r="W2299" s="39">
        <v>0</v>
      </c>
      <c r="X2299" s="39">
        <v>1</v>
      </c>
    </row>
    <row r="2300" spans="17:24" x14ac:dyDescent="0.2">
      <c r="Q2300" s="39">
        <v>0</v>
      </c>
      <c r="R2300" s="39">
        <v>0</v>
      </c>
      <c r="S2300" s="39">
        <v>0</v>
      </c>
      <c r="T2300" s="39">
        <v>9</v>
      </c>
      <c r="U2300" s="39">
        <v>1</v>
      </c>
      <c r="V2300" s="39">
        <v>9</v>
      </c>
      <c r="W2300" s="39">
        <v>0</v>
      </c>
      <c r="X2300" s="39">
        <v>1</v>
      </c>
    </row>
    <row r="2301" spans="17:24" x14ac:dyDescent="0.2">
      <c r="Q2301" s="39">
        <v>0</v>
      </c>
      <c r="R2301" s="39">
        <v>0</v>
      </c>
      <c r="S2301" s="39">
        <v>0</v>
      </c>
      <c r="T2301" s="39">
        <v>9</v>
      </c>
      <c r="U2301" s="39">
        <v>1</v>
      </c>
      <c r="V2301" s="39">
        <v>9</v>
      </c>
      <c r="W2301" s="39">
        <v>1</v>
      </c>
      <c r="X2301" s="39">
        <v>1</v>
      </c>
    </row>
    <row r="2302" spans="17:24" x14ac:dyDescent="0.2">
      <c r="Q2302" s="39">
        <v>0</v>
      </c>
      <c r="R2302" s="39">
        <v>0</v>
      </c>
      <c r="S2302" s="39">
        <v>0</v>
      </c>
      <c r="T2302" s="39">
        <v>9</v>
      </c>
      <c r="U2302" s="39">
        <v>2</v>
      </c>
      <c r="V2302" s="39">
        <v>9</v>
      </c>
      <c r="W2302" s="39">
        <v>0</v>
      </c>
      <c r="X2302" s="39">
        <v>1</v>
      </c>
    </row>
    <row r="2303" spans="17:24" x14ac:dyDescent="0.2">
      <c r="Q2303" s="39">
        <v>0</v>
      </c>
      <c r="R2303" s="39">
        <v>0</v>
      </c>
      <c r="S2303" s="39">
        <v>0</v>
      </c>
      <c r="T2303" s="39">
        <v>9</v>
      </c>
      <c r="U2303" s="39">
        <v>2</v>
      </c>
      <c r="V2303" s="39">
        <v>9</v>
      </c>
      <c r="W2303" s="39">
        <v>1</v>
      </c>
      <c r="X2303" s="39">
        <v>1</v>
      </c>
    </row>
    <row r="2304" spans="17:24" x14ac:dyDescent="0.2">
      <c r="Q2304" s="39">
        <v>0</v>
      </c>
      <c r="R2304" s="39">
        <v>0</v>
      </c>
      <c r="S2304" s="39">
        <v>0</v>
      </c>
      <c r="T2304" s="39">
        <v>9</v>
      </c>
      <c r="U2304" s="39">
        <v>2</v>
      </c>
      <c r="V2304" s="39">
        <v>9</v>
      </c>
      <c r="W2304" s="39">
        <v>2</v>
      </c>
      <c r="X2304" s="39">
        <v>1</v>
      </c>
    </row>
    <row r="2305" spans="17:24" x14ac:dyDescent="0.2">
      <c r="Q2305" s="39">
        <v>0</v>
      </c>
      <c r="R2305" s="39">
        <v>0</v>
      </c>
      <c r="S2305" s="39">
        <v>0</v>
      </c>
      <c r="T2305" s="39">
        <v>9</v>
      </c>
      <c r="U2305" s="39">
        <v>3</v>
      </c>
      <c r="V2305" s="39">
        <v>9</v>
      </c>
      <c r="W2305" s="39">
        <v>0</v>
      </c>
      <c r="X2305" s="39">
        <v>1</v>
      </c>
    </row>
    <row r="2306" spans="17:24" x14ac:dyDescent="0.2">
      <c r="Q2306" s="39">
        <v>0</v>
      </c>
      <c r="R2306" s="39">
        <v>0</v>
      </c>
      <c r="S2306" s="39">
        <v>0</v>
      </c>
      <c r="T2306" s="39">
        <v>9</v>
      </c>
      <c r="U2306" s="39">
        <v>3</v>
      </c>
      <c r="V2306" s="39">
        <v>9</v>
      </c>
      <c r="W2306" s="39">
        <v>1</v>
      </c>
      <c r="X2306" s="39">
        <v>1</v>
      </c>
    </row>
    <row r="2307" spans="17:24" x14ac:dyDescent="0.2">
      <c r="Q2307" s="39">
        <v>0</v>
      </c>
      <c r="R2307" s="39">
        <v>0</v>
      </c>
      <c r="S2307" s="39">
        <v>0</v>
      </c>
      <c r="T2307" s="39">
        <v>9</v>
      </c>
      <c r="U2307" s="39">
        <v>3</v>
      </c>
      <c r="V2307" s="39">
        <v>9</v>
      </c>
      <c r="W2307" s="39">
        <v>2</v>
      </c>
      <c r="X2307" s="39">
        <v>1</v>
      </c>
    </row>
    <row r="2308" spans="17:24" x14ac:dyDescent="0.2">
      <c r="Q2308" s="39">
        <v>0</v>
      </c>
      <c r="R2308" s="39">
        <v>0</v>
      </c>
      <c r="S2308" s="39">
        <v>0</v>
      </c>
      <c r="T2308" s="39">
        <v>9</v>
      </c>
      <c r="U2308" s="39">
        <v>3</v>
      </c>
      <c r="V2308" s="39">
        <v>9</v>
      </c>
      <c r="W2308" s="39">
        <v>3</v>
      </c>
      <c r="X2308" s="39">
        <v>1</v>
      </c>
    </row>
    <row r="2309" spans="17:24" x14ac:dyDescent="0.2">
      <c r="Q2309" s="39">
        <v>0</v>
      </c>
      <c r="R2309" s="39">
        <v>0</v>
      </c>
      <c r="S2309" s="39">
        <v>0</v>
      </c>
      <c r="T2309" s="39">
        <v>9</v>
      </c>
      <c r="U2309" s="39">
        <v>4</v>
      </c>
      <c r="V2309" s="39">
        <v>9</v>
      </c>
      <c r="W2309" s="39">
        <v>0</v>
      </c>
      <c r="X2309" s="39">
        <v>1</v>
      </c>
    </row>
    <row r="2310" spans="17:24" x14ac:dyDescent="0.2">
      <c r="Q2310" s="39">
        <v>0</v>
      </c>
      <c r="R2310" s="39">
        <v>0</v>
      </c>
      <c r="S2310" s="39">
        <v>0</v>
      </c>
      <c r="T2310" s="39">
        <v>9</v>
      </c>
      <c r="U2310" s="39">
        <v>4</v>
      </c>
      <c r="V2310" s="39">
        <v>9</v>
      </c>
      <c r="W2310" s="39">
        <v>1</v>
      </c>
      <c r="X2310" s="39">
        <v>1</v>
      </c>
    </row>
    <row r="2311" spans="17:24" x14ac:dyDescent="0.2">
      <c r="Q2311" s="39">
        <v>0</v>
      </c>
      <c r="R2311" s="39">
        <v>0</v>
      </c>
      <c r="S2311" s="39">
        <v>0</v>
      </c>
      <c r="T2311" s="39">
        <v>9</v>
      </c>
      <c r="U2311" s="39">
        <v>4</v>
      </c>
      <c r="V2311" s="39">
        <v>9</v>
      </c>
      <c r="W2311" s="39">
        <v>2</v>
      </c>
      <c r="X2311" s="39">
        <v>1</v>
      </c>
    </row>
    <row r="2312" spans="17:24" x14ac:dyDescent="0.2">
      <c r="Q2312" s="39">
        <v>0</v>
      </c>
      <c r="R2312" s="39">
        <v>0</v>
      </c>
      <c r="S2312" s="39">
        <v>0</v>
      </c>
      <c r="T2312" s="39">
        <v>9</v>
      </c>
      <c r="U2312" s="39">
        <v>4</v>
      </c>
      <c r="V2312" s="39">
        <v>9</v>
      </c>
      <c r="W2312" s="39">
        <v>3</v>
      </c>
      <c r="X2312" s="39">
        <v>1</v>
      </c>
    </row>
    <row r="2313" spans="17:24" x14ac:dyDescent="0.2">
      <c r="Q2313" s="39">
        <v>0</v>
      </c>
      <c r="R2313" s="39">
        <v>0</v>
      </c>
      <c r="S2313" s="39">
        <v>0</v>
      </c>
      <c r="T2313" s="39">
        <v>9</v>
      </c>
      <c r="U2313" s="39">
        <v>4</v>
      </c>
      <c r="V2313" s="39">
        <v>9</v>
      </c>
      <c r="W2313" s="39">
        <v>4</v>
      </c>
      <c r="X2313" s="39">
        <v>1</v>
      </c>
    </row>
    <row r="2314" spans="17:24" x14ac:dyDescent="0.2">
      <c r="Q2314" s="39">
        <v>0</v>
      </c>
      <c r="R2314" s="39">
        <v>0</v>
      </c>
      <c r="S2314" s="39">
        <v>0</v>
      </c>
      <c r="T2314" s="39">
        <v>9</v>
      </c>
      <c r="U2314" s="39">
        <v>5</v>
      </c>
      <c r="V2314" s="39">
        <v>9</v>
      </c>
      <c r="W2314" s="39">
        <v>0</v>
      </c>
      <c r="X2314" s="39">
        <v>1</v>
      </c>
    </row>
    <row r="2315" spans="17:24" x14ac:dyDescent="0.2">
      <c r="Q2315" s="39">
        <v>0</v>
      </c>
      <c r="R2315" s="39">
        <v>0</v>
      </c>
      <c r="S2315" s="39">
        <v>0</v>
      </c>
      <c r="T2315" s="39">
        <v>9</v>
      </c>
      <c r="U2315" s="39">
        <v>5</v>
      </c>
      <c r="V2315" s="39">
        <v>9</v>
      </c>
      <c r="W2315" s="39">
        <v>1</v>
      </c>
      <c r="X2315" s="39">
        <v>1</v>
      </c>
    </row>
    <row r="2316" spans="17:24" x14ac:dyDescent="0.2">
      <c r="Q2316" s="39">
        <v>0</v>
      </c>
      <c r="R2316" s="39">
        <v>0</v>
      </c>
      <c r="S2316" s="39">
        <v>0</v>
      </c>
      <c r="T2316" s="39">
        <v>9</v>
      </c>
      <c r="U2316" s="39">
        <v>5</v>
      </c>
      <c r="V2316" s="39">
        <v>9</v>
      </c>
      <c r="W2316" s="39">
        <v>2</v>
      </c>
      <c r="X2316" s="39">
        <v>1</v>
      </c>
    </row>
    <row r="2317" spans="17:24" x14ac:dyDescent="0.2">
      <c r="Q2317" s="39">
        <v>0</v>
      </c>
      <c r="R2317" s="39">
        <v>0</v>
      </c>
      <c r="S2317" s="39">
        <v>0</v>
      </c>
      <c r="T2317" s="39">
        <v>9</v>
      </c>
      <c r="U2317" s="39">
        <v>5</v>
      </c>
      <c r="V2317" s="39">
        <v>9</v>
      </c>
      <c r="W2317" s="39">
        <v>3</v>
      </c>
      <c r="X2317" s="39">
        <v>1</v>
      </c>
    </row>
    <row r="2318" spans="17:24" x14ac:dyDescent="0.2">
      <c r="Q2318" s="39">
        <v>0</v>
      </c>
      <c r="R2318" s="39">
        <v>0</v>
      </c>
      <c r="S2318" s="39">
        <v>0</v>
      </c>
      <c r="T2318" s="39">
        <v>9</v>
      </c>
      <c r="U2318" s="39">
        <v>5</v>
      </c>
      <c r="V2318" s="39">
        <v>9</v>
      </c>
      <c r="W2318" s="39">
        <v>4</v>
      </c>
      <c r="X2318" s="39">
        <v>1</v>
      </c>
    </row>
    <row r="2319" spans="17:24" x14ac:dyDescent="0.2">
      <c r="Q2319" s="39">
        <v>0</v>
      </c>
      <c r="R2319" s="39">
        <v>0</v>
      </c>
      <c r="S2319" s="39">
        <v>0</v>
      </c>
      <c r="T2319" s="39">
        <v>9</v>
      </c>
      <c r="U2319" s="39">
        <v>5</v>
      </c>
      <c r="V2319" s="39">
        <v>9</v>
      </c>
      <c r="W2319" s="39">
        <v>5</v>
      </c>
      <c r="X2319" s="39">
        <v>1</v>
      </c>
    </row>
    <row r="2320" spans="17:24" x14ac:dyDescent="0.2">
      <c r="Q2320" s="39">
        <v>0</v>
      </c>
      <c r="R2320" s="39">
        <v>0</v>
      </c>
      <c r="S2320" s="39">
        <v>0</v>
      </c>
      <c r="T2320" s="39">
        <v>9</v>
      </c>
      <c r="U2320" s="39">
        <v>6</v>
      </c>
      <c r="V2320" s="39">
        <v>9</v>
      </c>
      <c r="W2320" s="39">
        <v>0</v>
      </c>
      <c r="X2320" s="39">
        <v>1</v>
      </c>
    </row>
    <row r="2321" spans="17:24" x14ac:dyDescent="0.2">
      <c r="Q2321" s="39">
        <v>0</v>
      </c>
      <c r="R2321" s="39">
        <v>0</v>
      </c>
      <c r="S2321" s="39">
        <v>0</v>
      </c>
      <c r="T2321" s="39">
        <v>9</v>
      </c>
      <c r="U2321" s="39">
        <v>6</v>
      </c>
      <c r="V2321" s="39">
        <v>9</v>
      </c>
      <c r="W2321" s="39">
        <v>1</v>
      </c>
      <c r="X2321" s="39">
        <v>1</v>
      </c>
    </row>
    <row r="2322" spans="17:24" x14ac:dyDescent="0.2">
      <c r="Q2322" s="39">
        <v>0</v>
      </c>
      <c r="R2322" s="39">
        <v>0</v>
      </c>
      <c r="S2322" s="39">
        <v>0</v>
      </c>
      <c r="T2322" s="39">
        <v>9</v>
      </c>
      <c r="U2322" s="39">
        <v>6</v>
      </c>
      <c r="V2322" s="39">
        <v>9</v>
      </c>
      <c r="W2322" s="39">
        <v>2</v>
      </c>
      <c r="X2322" s="39">
        <v>1</v>
      </c>
    </row>
    <row r="2323" spans="17:24" x14ac:dyDescent="0.2">
      <c r="Q2323" s="39">
        <v>0</v>
      </c>
      <c r="R2323" s="39">
        <v>0</v>
      </c>
      <c r="S2323" s="39">
        <v>0</v>
      </c>
      <c r="T2323" s="39">
        <v>9</v>
      </c>
      <c r="U2323" s="39">
        <v>6</v>
      </c>
      <c r="V2323" s="39">
        <v>9</v>
      </c>
      <c r="W2323" s="39">
        <v>3</v>
      </c>
      <c r="X2323" s="39">
        <v>1</v>
      </c>
    </row>
    <row r="2324" spans="17:24" x14ac:dyDescent="0.2">
      <c r="Q2324" s="39">
        <v>0</v>
      </c>
      <c r="R2324" s="39">
        <v>0</v>
      </c>
      <c r="S2324" s="39">
        <v>0</v>
      </c>
      <c r="T2324" s="39">
        <v>9</v>
      </c>
      <c r="U2324" s="39">
        <v>6</v>
      </c>
      <c r="V2324" s="39">
        <v>9</v>
      </c>
      <c r="W2324" s="39">
        <v>4</v>
      </c>
      <c r="X2324" s="39">
        <v>1</v>
      </c>
    </row>
    <row r="2325" spans="17:24" x14ac:dyDescent="0.2">
      <c r="Q2325" s="39">
        <v>0</v>
      </c>
      <c r="R2325" s="39">
        <v>0</v>
      </c>
      <c r="S2325" s="39">
        <v>0</v>
      </c>
      <c r="T2325" s="39">
        <v>9</v>
      </c>
      <c r="U2325" s="39">
        <v>6</v>
      </c>
      <c r="V2325" s="39">
        <v>9</v>
      </c>
      <c r="W2325" s="39">
        <v>5</v>
      </c>
      <c r="X2325" s="39">
        <v>1</v>
      </c>
    </row>
    <row r="2326" spans="17:24" x14ac:dyDescent="0.2">
      <c r="Q2326" s="39">
        <v>0</v>
      </c>
      <c r="R2326" s="39">
        <v>0</v>
      </c>
      <c r="S2326" s="39">
        <v>0</v>
      </c>
      <c r="T2326" s="39">
        <v>9</v>
      </c>
      <c r="U2326" s="39">
        <v>6</v>
      </c>
      <c r="V2326" s="39">
        <v>9</v>
      </c>
      <c r="W2326" s="39">
        <v>6</v>
      </c>
      <c r="X2326" s="39">
        <v>1</v>
      </c>
    </row>
    <row r="2327" spans="17:24" x14ac:dyDescent="0.2">
      <c r="Q2327" s="39">
        <v>0</v>
      </c>
      <c r="R2327" s="39">
        <v>0</v>
      </c>
      <c r="S2327" s="39">
        <v>0</v>
      </c>
      <c r="T2327" s="39">
        <v>9</v>
      </c>
      <c r="U2327" s="39">
        <v>7</v>
      </c>
      <c r="V2327" s="39">
        <v>9</v>
      </c>
      <c r="W2327" s="39">
        <v>0</v>
      </c>
      <c r="X2327" s="39">
        <v>1</v>
      </c>
    </row>
    <row r="2328" spans="17:24" x14ac:dyDescent="0.2">
      <c r="Q2328" s="39">
        <v>0</v>
      </c>
      <c r="R2328" s="39">
        <v>0</v>
      </c>
      <c r="S2328" s="39">
        <v>0</v>
      </c>
      <c r="T2328" s="39">
        <v>9</v>
      </c>
      <c r="U2328" s="39">
        <v>7</v>
      </c>
      <c r="V2328" s="39">
        <v>9</v>
      </c>
      <c r="W2328" s="39">
        <v>1</v>
      </c>
      <c r="X2328" s="39">
        <v>1</v>
      </c>
    </row>
    <row r="2329" spans="17:24" x14ac:dyDescent="0.2">
      <c r="Q2329" s="39">
        <v>0</v>
      </c>
      <c r="R2329" s="39">
        <v>0</v>
      </c>
      <c r="S2329" s="39">
        <v>0</v>
      </c>
      <c r="T2329" s="39">
        <v>9</v>
      </c>
      <c r="U2329" s="39">
        <v>7</v>
      </c>
      <c r="V2329" s="39">
        <v>9</v>
      </c>
      <c r="W2329" s="39">
        <v>2</v>
      </c>
      <c r="X2329" s="39">
        <v>1</v>
      </c>
    </row>
    <row r="2330" spans="17:24" x14ac:dyDescent="0.2">
      <c r="Q2330" s="39">
        <v>0</v>
      </c>
      <c r="R2330" s="39">
        <v>0</v>
      </c>
      <c r="S2330" s="39">
        <v>0</v>
      </c>
      <c r="T2330" s="39">
        <v>9</v>
      </c>
      <c r="U2330" s="39">
        <v>7</v>
      </c>
      <c r="V2330" s="39">
        <v>9</v>
      </c>
      <c r="W2330" s="39">
        <v>3</v>
      </c>
      <c r="X2330" s="39">
        <v>1</v>
      </c>
    </row>
    <row r="2331" spans="17:24" x14ac:dyDescent="0.2">
      <c r="Q2331" s="39">
        <v>0</v>
      </c>
      <c r="R2331" s="39">
        <v>0</v>
      </c>
      <c r="S2331" s="39">
        <v>0</v>
      </c>
      <c r="T2331" s="39">
        <v>9</v>
      </c>
      <c r="U2331" s="39">
        <v>7</v>
      </c>
      <c r="V2331" s="39">
        <v>9</v>
      </c>
      <c r="W2331" s="39">
        <v>4</v>
      </c>
      <c r="X2331" s="39">
        <v>1</v>
      </c>
    </row>
    <row r="2332" spans="17:24" x14ac:dyDescent="0.2">
      <c r="Q2332" s="39">
        <v>0</v>
      </c>
      <c r="R2332" s="39">
        <v>0</v>
      </c>
      <c r="S2332" s="39">
        <v>0</v>
      </c>
      <c r="T2332" s="39">
        <v>9</v>
      </c>
      <c r="U2332" s="39">
        <v>7</v>
      </c>
      <c r="V2332" s="39">
        <v>9</v>
      </c>
      <c r="W2332" s="39">
        <v>5</v>
      </c>
      <c r="X2332" s="39">
        <v>1</v>
      </c>
    </row>
    <row r="2333" spans="17:24" x14ac:dyDescent="0.2">
      <c r="Q2333" s="39">
        <v>0</v>
      </c>
      <c r="R2333" s="39">
        <v>0</v>
      </c>
      <c r="S2333" s="39">
        <v>0</v>
      </c>
      <c r="T2333" s="39">
        <v>9</v>
      </c>
      <c r="U2333" s="39">
        <v>7</v>
      </c>
      <c r="V2333" s="39">
        <v>9</v>
      </c>
      <c r="W2333" s="39">
        <v>6</v>
      </c>
      <c r="X2333" s="39">
        <v>1</v>
      </c>
    </row>
    <row r="2334" spans="17:24" x14ac:dyDescent="0.2">
      <c r="Q2334" s="42">
        <v>0</v>
      </c>
      <c r="R2334" s="42">
        <v>0</v>
      </c>
      <c r="S2334" s="42">
        <v>0</v>
      </c>
      <c r="T2334" s="42">
        <v>9</v>
      </c>
      <c r="U2334" s="42">
        <v>7</v>
      </c>
      <c r="V2334" s="42">
        <v>9</v>
      </c>
      <c r="W2334" s="42">
        <v>7</v>
      </c>
      <c r="X2334" s="42">
        <v>1</v>
      </c>
    </row>
    <row r="2335" spans="17:24" x14ac:dyDescent="0.2">
      <c r="Q2335" s="39">
        <v>1</v>
      </c>
      <c r="R2335" s="39">
        <v>1</v>
      </c>
      <c r="S2335" s="39">
        <v>1</v>
      </c>
      <c r="T2335" s="39">
        <v>9</v>
      </c>
      <c r="U2335" s="39">
        <v>0</v>
      </c>
      <c r="V2335" s="39">
        <v>9</v>
      </c>
      <c r="W2335" s="39">
        <v>0</v>
      </c>
      <c r="X2335" s="39">
        <v>1</v>
      </c>
    </row>
    <row r="2336" spans="17:24" x14ac:dyDescent="0.2">
      <c r="Q2336" s="39">
        <v>1</v>
      </c>
      <c r="R2336" s="39">
        <v>1</v>
      </c>
      <c r="S2336" s="39">
        <v>1</v>
      </c>
      <c r="T2336" s="39">
        <v>9</v>
      </c>
      <c r="U2336" s="39">
        <v>1</v>
      </c>
      <c r="V2336" s="39">
        <v>9</v>
      </c>
      <c r="W2336" s="39">
        <v>0</v>
      </c>
      <c r="X2336" s="39">
        <v>1</v>
      </c>
    </row>
    <row r="2337" spans="17:24" x14ac:dyDescent="0.2">
      <c r="Q2337" s="39">
        <v>1</v>
      </c>
      <c r="R2337" s="39">
        <v>1</v>
      </c>
      <c r="S2337" s="39">
        <v>1</v>
      </c>
      <c r="T2337" s="39">
        <v>9</v>
      </c>
      <c r="U2337" s="39">
        <v>1</v>
      </c>
      <c r="V2337" s="39">
        <v>9</v>
      </c>
      <c r="W2337" s="39">
        <v>1</v>
      </c>
      <c r="X2337" s="39">
        <v>1</v>
      </c>
    </row>
    <row r="2338" spans="17:24" x14ac:dyDescent="0.2">
      <c r="Q2338" s="39">
        <v>1</v>
      </c>
      <c r="R2338" s="39">
        <v>1</v>
      </c>
      <c r="S2338" s="39">
        <v>1</v>
      </c>
      <c r="T2338" s="39">
        <v>9</v>
      </c>
      <c r="U2338" s="39">
        <v>2</v>
      </c>
      <c r="V2338" s="39">
        <v>9</v>
      </c>
      <c r="W2338" s="39">
        <v>0</v>
      </c>
      <c r="X2338" s="39">
        <v>1</v>
      </c>
    </row>
    <row r="2339" spans="17:24" x14ac:dyDescent="0.2">
      <c r="Q2339" s="39">
        <v>1</v>
      </c>
      <c r="R2339" s="39">
        <v>1</v>
      </c>
      <c r="S2339" s="39">
        <v>1</v>
      </c>
      <c r="T2339" s="39">
        <v>9</v>
      </c>
      <c r="U2339" s="39">
        <v>2</v>
      </c>
      <c r="V2339" s="39">
        <v>9</v>
      </c>
      <c r="W2339" s="39">
        <v>1</v>
      </c>
      <c r="X2339" s="39">
        <v>1</v>
      </c>
    </row>
    <row r="2340" spans="17:24" x14ac:dyDescent="0.2">
      <c r="Q2340" s="39">
        <v>1</v>
      </c>
      <c r="R2340" s="39">
        <v>1</v>
      </c>
      <c r="S2340" s="39">
        <v>1</v>
      </c>
      <c r="T2340" s="39">
        <v>9</v>
      </c>
      <c r="U2340" s="39">
        <v>2</v>
      </c>
      <c r="V2340" s="39">
        <v>9</v>
      </c>
      <c r="W2340" s="39">
        <v>2</v>
      </c>
      <c r="X2340" s="39">
        <v>1</v>
      </c>
    </row>
    <row r="2341" spans="17:24" x14ac:dyDescent="0.2">
      <c r="Q2341" s="39">
        <v>1</v>
      </c>
      <c r="R2341" s="39">
        <v>1</v>
      </c>
      <c r="S2341" s="39">
        <v>1</v>
      </c>
      <c r="T2341" s="39">
        <v>9</v>
      </c>
      <c r="U2341" s="39">
        <v>3</v>
      </c>
      <c r="V2341" s="39">
        <v>9</v>
      </c>
      <c r="W2341" s="39">
        <v>0</v>
      </c>
      <c r="X2341" s="39">
        <v>1</v>
      </c>
    </row>
    <row r="2342" spans="17:24" x14ac:dyDescent="0.2">
      <c r="Q2342" s="39">
        <v>1</v>
      </c>
      <c r="R2342" s="39">
        <v>1</v>
      </c>
      <c r="S2342" s="39">
        <v>1</v>
      </c>
      <c r="T2342" s="39">
        <v>9</v>
      </c>
      <c r="U2342" s="39">
        <v>3</v>
      </c>
      <c r="V2342" s="39">
        <v>9</v>
      </c>
      <c r="W2342" s="39">
        <v>1</v>
      </c>
      <c r="X2342" s="39">
        <v>1</v>
      </c>
    </row>
    <row r="2343" spans="17:24" x14ac:dyDescent="0.2">
      <c r="Q2343" s="39">
        <v>1</v>
      </c>
      <c r="R2343" s="39">
        <v>1</v>
      </c>
      <c r="S2343" s="39">
        <v>1</v>
      </c>
      <c r="T2343" s="39">
        <v>9</v>
      </c>
      <c r="U2343" s="39">
        <v>3</v>
      </c>
      <c r="V2343" s="39">
        <v>9</v>
      </c>
      <c r="W2343" s="39">
        <v>2</v>
      </c>
      <c r="X2343" s="39">
        <v>1</v>
      </c>
    </row>
    <row r="2344" spans="17:24" x14ac:dyDescent="0.2">
      <c r="Q2344" s="39">
        <v>1</v>
      </c>
      <c r="R2344" s="39">
        <v>1</v>
      </c>
      <c r="S2344" s="39">
        <v>1</v>
      </c>
      <c r="T2344" s="39">
        <v>9</v>
      </c>
      <c r="U2344" s="39">
        <v>3</v>
      </c>
      <c r="V2344" s="39">
        <v>9</v>
      </c>
      <c r="W2344" s="39">
        <v>3</v>
      </c>
      <c r="X2344" s="39">
        <v>1</v>
      </c>
    </row>
    <row r="2345" spans="17:24" x14ac:dyDescent="0.2">
      <c r="Q2345" s="39">
        <v>1</v>
      </c>
      <c r="R2345" s="39">
        <v>1</v>
      </c>
      <c r="S2345" s="39">
        <v>1</v>
      </c>
      <c r="T2345" s="39">
        <v>9</v>
      </c>
      <c r="U2345" s="39">
        <v>4</v>
      </c>
      <c r="V2345" s="39">
        <v>9</v>
      </c>
      <c r="W2345" s="39">
        <v>0</v>
      </c>
      <c r="X2345" s="39">
        <v>1</v>
      </c>
    </row>
    <row r="2346" spans="17:24" x14ac:dyDescent="0.2">
      <c r="Q2346" s="39">
        <v>1</v>
      </c>
      <c r="R2346" s="39">
        <v>1</v>
      </c>
      <c r="S2346" s="39">
        <v>1</v>
      </c>
      <c r="T2346" s="39">
        <v>9</v>
      </c>
      <c r="U2346" s="39">
        <v>4</v>
      </c>
      <c r="V2346" s="39">
        <v>9</v>
      </c>
      <c r="W2346" s="39">
        <v>1</v>
      </c>
      <c r="X2346" s="39">
        <v>1</v>
      </c>
    </row>
    <row r="2347" spans="17:24" x14ac:dyDescent="0.2">
      <c r="Q2347" s="39">
        <v>1</v>
      </c>
      <c r="R2347" s="39">
        <v>1</v>
      </c>
      <c r="S2347" s="39">
        <v>1</v>
      </c>
      <c r="T2347" s="39">
        <v>9</v>
      </c>
      <c r="U2347" s="39">
        <v>4</v>
      </c>
      <c r="V2347" s="39">
        <v>9</v>
      </c>
      <c r="W2347" s="39">
        <v>2</v>
      </c>
      <c r="X2347" s="39">
        <v>1</v>
      </c>
    </row>
    <row r="2348" spans="17:24" x14ac:dyDescent="0.2">
      <c r="Q2348" s="39">
        <v>1</v>
      </c>
      <c r="R2348" s="39">
        <v>1</v>
      </c>
      <c r="S2348" s="39">
        <v>1</v>
      </c>
      <c r="T2348" s="39">
        <v>9</v>
      </c>
      <c r="U2348" s="39">
        <v>4</v>
      </c>
      <c r="V2348" s="39">
        <v>9</v>
      </c>
      <c r="W2348" s="39">
        <v>3</v>
      </c>
      <c r="X2348" s="39">
        <v>1</v>
      </c>
    </row>
    <row r="2349" spans="17:24" x14ac:dyDescent="0.2">
      <c r="Q2349" s="39">
        <v>1</v>
      </c>
      <c r="R2349" s="39">
        <v>1</v>
      </c>
      <c r="S2349" s="39">
        <v>1</v>
      </c>
      <c r="T2349" s="39">
        <v>9</v>
      </c>
      <c r="U2349" s="39">
        <v>4</v>
      </c>
      <c r="V2349" s="39">
        <v>9</v>
      </c>
      <c r="W2349" s="39">
        <v>4</v>
      </c>
      <c r="X2349" s="39">
        <v>1</v>
      </c>
    </row>
    <row r="2350" spans="17:24" x14ac:dyDescent="0.2">
      <c r="Q2350" s="39">
        <v>1</v>
      </c>
      <c r="R2350" s="39">
        <v>1</v>
      </c>
      <c r="S2350" s="39">
        <v>1</v>
      </c>
      <c r="T2350" s="39">
        <v>9</v>
      </c>
      <c r="U2350" s="39">
        <v>5</v>
      </c>
      <c r="V2350" s="39">
        <v>9</v>
      </c>
      <c r="W2350" s="39">
        <v>0</v>
      </c>
      <c r="X2350" s="39">
        <v>1</v>
      </c>
    </row>
    <row r="2351" spans="17:24" x14ac:dyDescent="0.2">
      <c r="Q2351" s="39">
        <v>1</v>
      </c>
      <c r="R2351" s="39">
        <v>1</v>
      </c>
      <c r="S2351" s="39">
        <v>1</v>
      </c>
      <c r="T2351" s="39">
        <v>9</v>
      </c>
      <c r="U2351" s="39">
        <v>5</v>
      </c>
      <c r="V2351" s="39">
        <v>9</v>
      </c>
      <c r="W2351" s="39">
        <v>1</v>
      </c>
      <c r="X2351" s="39">
        <v>1</v>
      </c>
    </row>
    <row r="2352" spans="17:24" x14ac:dyDescent="0.2">
      <c r="Q2352" s="39">
        <v>1</v>
      </c>
      <c r="R2352" s="39">
        <v>1</v>
      </c>
      <c r="S2352" s="39">
        <v>1</v>
      </c>
      <c r="T2352" s="39">
        <v>9</v>
      </c>
      <c r="U2352" s="39">
        <v>5</v>
      </c>
      <c r="V2352" s="39">
        <v>9</v>
      </c>
      <c r="W2352" s="39">
        <v>2</v>
      </c>
      <c r="X2352" s="39">
        <v>1</v>
      </c>
    </row>
    <row r="2353" spans="17:24" x14ac:dyDescent="0.2">
      <c r="Q2353" s="39">
        <v>1</v>
      </c>
      <c r="R2353" s="39">
        <v>1</v>
      </c>
      <c r="S2353" s="39">
        <v>1</v>
      </c>
      <c r="T2353" s="39">
        <v>9</v>
      </c>
      <c r="U2353" s="39">
        <v>5</v>
      </c>
      <c r="V2353" s="39">
        <v>9</v>
      </c>
      <c r="W2353" s="39">
        <v>3</v>
      </c>
      <c r="X2353" s="39">
        <v>1</v>
      </c>
    </row>
    <row r="2354" spans="17:24" x14ac:dyDescent="0.2">
      <c r="Q2354" s="39">
        <v>1</v>
      </c>
      <c r="R2354" s="39">
        <v>1</v>
      </c>
      <c r="S2354" s="39">
        <v>1</v>
      </c>
      <c r="T2354" s="39">
        <v>9</v>
      </c>
      <c r="U2354" s="39">
        <v>5</v>
      </c>
      <c r="V2354" s="39">
        <v>9</v>
      </c>
      <c r="W2354" s="39">
        <v>4</v>
      </c>
      <c r="X2354" s="39">
        <v>1</v>
      </c>
    </row>
    <row r="2355" spans="17:24" x14ac:dyDescent="0.2">
      <c r="Q2355" s="39">
        <v>1</v>
      </c>
      <c r="R2355" s="39">
        <v>1</v>
      </c>
      <c r="S2355" s="39">
        <v>1</v>
      </c>
      <c r="T2355" s="39">
        <v>9</v>
      </c>
      <c r="U2355" s="39">
        <v>5</v>
      </c>
      <c r="V2355" s="39">
        <v>9</v>
      </c>
      <c r="W2355" s="39">
        <v>5</v>
      </c>
      <c r="X2355" s="39">
        <v>1</v>
      </c>
    </row>
    <row r="2356" spans="17:24" x14ac:dyDescent="0.2">
      <c r="Q2356" s="39">
        <v>1</v>
      </c>
      <c r="R2356" s="39">
        <v>1</v>
      </c>
      <c r="S2356" s="39">
        <v>1</v>
      </c>
      <c r="T2356" s="39">
        <v>9</v>
      </c>
      <c r="U2356" s="39">
        <v>6</v>
      </c>
      <c r="V2356" s="39">
        <v>9</v>
      </c>
      <c r="W2356" s="39">
        <v>0</v>
      </c>
      <c r="X2356" s="39">
        <v>1</v>
      </c>
    </row>
    <row r="2357" spans="17:24" x14ac:dyDescent="0.2">
      <c r="Q2357" s="39">
        <v>1</v>
      </c>
      <c r="R2357" s="39">
        <v>1</v>
      </c>
      <c r="S2357" s="39">
        <v>1</v>
      </c>
      <c r="T2357" s="39">
        <v>9</v>
      </c>
      <c r="U2357" s="39">
        <v>6</v>
      </c>
      <c r="V2357" s="39">
        <v>9</v>
      </c>
      <c r="W2357" s="39">
        <v>1</v>
      </c>
      <c r="X2357" s="39">
        <v>1</v>
      </c>
    </row>
    <row r="2358" spans="17:24" x14ac:dyDescent="0.2">
      <c r="Q2358" s="39">
        <v>1</v>
      </c>
      <c r="R2358" s="39">
        <v>1</v>
      </c>
      <c r="S2358" s="39">
        <v>1</v>
      </c>
      <c r="T2358" s="39">
        <v>9</v>
      </c>
      <c r="U2358" s="39">
        <v>6</v>
      </c>
      <c r="V2358" s="39">
        <v>9</v>
      </c>
      <c r="W2358" s="39">
        <v>2</v>
      </c>
      <c r="X2358" s="39">
        <v>1</v>
      </c>
    </row>
    <row r="2359" spans="17:24" x14ac:dyDescent="0.2">
      <c r="Q2359" s="39">
        <v>1</v>
      </c>
      <c r="R2359" s="39">
        <v>1</v>
      </c>
      <c r="S2359" s="39">
        <v>1</v>
      </c>
      <c r="T2359" s="39">
        <v>9</v>
      </c>
      <c r="U2359" s="39">
        <v>6</v>
      </c>
      <c r="V2359" s="39">
        <v>9</v>
      </c>
      <c r="W2359" s="39">
        <v>3</v>
      </c>
      <c r="X2359" s="39">
        <v>1</v>
      </c>
    </row>
    <row r="2360" spans="17:24" x14ac:dyDescent="0.2">
      <c r="Q2360" s="39">
        <v>1</v>
      </c>
      <c r="R2360" s="39">
        <v>1</v>
      </c>
      <c r="S2360" s="39">
        <v>1</v>
      </c>
      <c r="T2360" s="39">
        <v>9</v>
      </c>
      <c r="U2360" s="39">
        <v>6</v>
      </c>
      <c r="V2360" s="39">
        <v>9</v>
      </c>
      <c r="W2360" s="39">
        <v>4</v>
      </c>
      <c r="X2360" s="39">
        <v>1</v>
      </c>
    </row>
    <row r="2361" spans="17:24" x14ac:dyDescent="0.2">
      <c r="Q2361" s="39">
        <v>1</v>
      </c>
      <c r="R2361" s="39">
        <v>1</v>
      </c>
      <c r="S2361" s="39">
        <v>1</v>
      </c>
      <c r="T2361" s="39">
        <v>9</v>
      </c>
      <c r="U2361" s="39">
        <v>6</v>
      </c>
      <c r="V2361" s="39">
        <v>9</v>
      </c>
      <c r="W2361" s="39">
        <v>5</v>
      </c>
      <c r="X2361" s="39">
        <v>1</v>
      </c>
    </row>
    <row r="2362" spans="17:24" x14ac:dyDescent="0.2">
      <c r="Q2362" s="39">
        <v>1</v>
      </c>
      <c r="R2362" s="39">
        <v>1</v>
      </c>
      <c r="S2362" s="39">
        <v>1</v>
      </c>
      <c r="T2362" s="39">
        <v>9</v>
      </c>
      <c r="U2362" s="39">
        <v>6</v>
      </c>
      <c r="V2362" s="39">
        <v>9</v>
      </c>
      <c r="W2362" s="39">
        <v>6</v>
      </c>
      <c r="X2362" s="39">
        <v>1</v>
      </c>
    </row>
    <row r="2363" spans="17:24" x14ac:dyDescent="0.2">
      <c r="Q2363" s="39">
        <v>1</v>
      </c>
      <c r="R2363" s="39">
        <v>1</v>
      </c>
      <c r="S2363" s="39">
        <v>1</v>
      </c>
      <c r="T2363" s="39">
        <v>9</v>
      </c>
      <c r="U2363" s="39">
        <v>7</v>
      </c>
      <c r="V2363" s="39">
        <v>9</v>
      </c>
      <c r="W2363" s="39">
        <v>0</v>
      </c>
      <c r="X2363" s="39">
        <v>1</v>
      </c>
    </row>
    <row r="2364" spans="17:24" x14ac:dyDescent="0.2">
      <c r="Q2364" s="39">
        <v>1</v>
      </c>
      <c r="R2364" s="39">
        <v>1</v>
      </c>
      <c r="S2364" s="39">
        <v>1</v>
      </c>
      <c r="T2364" s="39">
        <v>9</v>
      </c>
      <c r="U2364" s="39">
        <v>7</v>
      </c>
      <c r="V2364" s="39">
        <v>9</v>
      </c>
      <c r="W2364" s="39">
        <v>1</v>
      </c>
      <c r="X2364" s="39">
        <v>1</v>
      </c>
    </row>
    <row r="2365" spans="17:24" x14ac:dyDescent="0.2">
      <c r="Q2365" s="39">
        <v>1</v>
      </c>
      <c r="R2365" s="39">
        <v>1</v>
      </c>
      <c r="S2365" s="39">
        <v>1</v>
      </c>
      <c r="T2365" s="39">
        <v>9</v>
      </c>
      <c r="U2365" s="39">
        <v>7</v>
      </c>
      <c r="V2365" s="39">
        <v>9</v>
      </c>
      <c r="W2365" s="39">
        <v>2</v>
      </c>
      <c r="X2365" s="39">
        <v>1</v>
      </c>
    </row>
    <row r="2366" spans="17:24" x14ac:dyDescent="0.2">
      <c r="Q2366" s="39">
        <v>1</v>
      </c>
      <c r="R2366" s="39">
        <v>1</v>
      </c>
      <c r="S2366" s="39">
        <v>1</v>
      </c>
      <c r="T2366" s="39">
        <v>9</v>
      </c>
      <c r="U2366" s="39">
        <v>7</v>
      </c>
      <c r="V2366" s="39">
        <v>9</v>
      </c>
      <c r="W2366" s="39">
        <v>3</v>
      </c>
      <c r="X2366" s="39">
        <v>1</v>
      </c>
    </row>
    <row r="2367" spans="17:24" x14ac:dyDescent="0.2">
      <c r="Q2367" s="39">
        <v>1</v>
      </c>
      <c r="R2367" s="39">
        <v>1</v>
      </c>
      <c r="S2367" s="39">
        <v>1</v>
      </c>
      <c r="T2367" s="39">
        <v>9</v>
      </c>
      <c r="U2367" s="39">
        <v>7</v>
      </c>
      <c r="V2367" s="39">
        <v>9</v>
      </c>
      <c r="W2367" s="39">
        <v>4</v>
      </c>
      <c r="X2367" s="39">
        <v>1</v>
      </c>
    </row>
    <row r="2368" spans="17:24" x14ac:dyDescent="0.2">
      <c r="Q2368" s="39">
        <v>1</v>
      </c>
      <c r="R2368" s="39">
        <v>1</v>
      </c>
      <c r="S2368" s="39">
        <v>1</v>
      </c>
      <c r="T2368" s="39">
        <v>9</v>
      </c>
      <c r="U2368" s="39">
        <v>7</v>
      </c>
      <c r="V2368" s="39">
        <v>9</v>
      </c>
      <c r="W2368" s="39">
        <v>5</v>
      </c>
      <c r="X2368" s="39">
        <v>1</v>
      </c>
    </row>
    <row r="2369" spans="17:24" x14ac:dyDescent="0.2">
      <c r="Q2369" s="39">
        <v>1</v>
      </c>
      <c r="R2369" s="39">
        <v>1</v>
      </c>
      <c r="S2369" s="39">
        <v>1</v>
      </c>
      <c r="T2369" s="39">
        <v>9</v>
      </c>
      <c r="U2369" s="39">
        <v>7</v>
      </c>
      <c r="V2369" s="39">
        <v>9</v>
      </c>
      <c r="W2369" s="39">
        <v>6</v>
      </c>
      <c r="X2369" s="39">
        <v>1</v>
      </c>
    </row>
    <row r="2370" spans="17:24" x14ac:dyDescent="0.2">
      <c r="Q2370" s="42">
        <v>1</v>
      </c>
      <c r="R2370" s="42">
        <v>1</v>
      </c>
      <c r="S2370" s="42">
        <v>1</v>
      </c>
      <c r="T2370" s="42">
        <v>9</v>
      </c>
      <c r="U2370" s="42">
        <v>7</v>
      </c>
      <c r="V2370" s="42">
        <v>9</v>
      </c>
      <c r="W2370" s="42">
        <v>7</v>
      </c>
      <c r="X2370" s="42">
        <v>1</v>
      </c>
    </row>
    <row r="2371" spans="17:24" x14ac:dyDescent="0.2">
      <c r="Q2371" s="39">
        <v>0</v>
      </c>
      <c r="R2371" s="39">
        <v>1</v>
      </c>
      <c r="S2371" s="39">
        <v>0</v>
      </c>
      <c r="T2371" s="39">
        <v>9</v>
      </c>
      <c r="U2371" s="39">
        <v>0</v>
      </c>
      <c r="V2371" s="39">
        <v>9</v>
      </c>
      <c r="W2371" s="39">
        <v>0</v>
      </c>
      <c r="X2371" s="39">
        <v>1</v>
      </c>
    </row>
    <row r="2372" spans="17:24" x14ac:dyDescent="0.2">
      <c r="Q2372" s="39">
        <v>0</v>
      </c>
      <c r="R2372" s="39">
        <v>1</v>
      </c>
      <c r="S2372" s="39">
        <v>0</v>
      </c>
      <c r="T2372" s="39">
        <v>9</v>
      </c>
      <c r="U2372" s="39">
        <v>1</v>
      </c>
      <c r="V2372" s="39">
        <v>9</v>
      </c>
      <c r="W2372" s="39">
        <v>0</v>
      </c>
      <c r="X2372" s="39">
        <v>1</v>
      </c>
    </row>
    <row r="2373" spans="17:24" x14ac:dyDescent="0.2">
      <c r="Q2373" s="39">
        <v>0</v>
      </c>
      <c r="R2373" s="39">
        <v>1</v>
      </c>
      <c r="S2373" s="39">
        <v>0</v>
      </c>
      <c r="T2373" s="39">
        <v>9</v>
      </c>
      <c r="U2373" s="39">
        <v>1</v>
      </c>
      <c r="V2373" s="39">
        <v>9</v>
      </c>
      <c r="W2373" s="39">
        <v>1</v>
      </c>
      <c r="X2373" s="39">
        <v>1</v>
      </c>
    </row>
    <row r="2374" spans="17:24" x14ac:dyDescent="0.2">
      <c r="Q2374" s="39">
        <v>0</v>
      </c>
      <c r="R2374" s="39">
        <v>1</v>
      </c>
      <c r="S2374" s="39">
        <v>0</v>
      </c>
      <c r="T2374" s="39">
        <v>9</v>
      </c>
      <c r="U2374" s="39">
        <v>2</v>
      </c>
      <c r="V2374" s="39">
        <v>9</v>
      </c>
      <c r="W2374" s="39">
        <v>0</v>
      </c>
      <c r="X2374" s="39">
        <v>1</v>
      </c>
    </row>
    <row r="2375" spans="17:24" x14ac:dyDescent="0.2">
      <c r="Q2375" s="39">
        <v>0</v>
      </c>
      <c r="R2375" s="39">
        <v>1</v>
      </c>
      <c r="S2375" s="39">
        <v>0</v>
      </c>
      <c r="T2375" s="39">
        <v>9</v>
      </c>
      <c r="U2375" s="39">
        <v>2</v>
      </c>
      <c r="V2375" s="39">
        <v>9</v>
      </c>
      <c r="W2375" s="39">
        <v>1</v>
      </c>
      <c r="X2375" s="39">
        <v>1</v>
      </c>
    </row>
    <row r="2376" spans="17:24" x14ac:dyDescent="0.2">
      <c r="Q2376" s="39">
        <v>0</v>
      </c>
      <c r="R2376" s="39">
        <v>1</v>
      </c>
      <c r="S2376" s="39">
        <v>0</v>
      </c>
      <c r="T2376" s="39">
        <v>9</v>
      </c>
      <c r="U2376" s="39">
        <v>2</v>
      </c>
      <c r="V2376" s="39">
        <v>9</v>
      </c>
      <c r="W2376" s="39">
        <v>2</v>
      </c>
      <c r="X2376" s="39">
        <v>1</v>
      </c>
    </row>
    <row r="2377" spans="17:24" x14ac:dyDescent="0.2">
      <c r="Q2377" s="39">
        <v>0</v>
      </c>
      <c r="R2377" s="39">
        <v>1</v>
      </c>
      <c r="S2377" s="39">
        <v>0</v>
      </c>
      <c r="T2377" s="39">
        <v>9</v>
      </c>
      <c r="U2377" s="39">
        <v>3</v>
      </c>
      <c r="V2377" s="39">
        <v>9</v>
      </c>
      <c r="W2377" s="39">
        <v>0</v>
      </c>
      <c r="X2377" s="39">
        <v>1</v>
      </c>
    </row>
    <row r="2378" spans="17:24" x14ac:dyDescent="0.2">
      <c r="Q2378" s="39">
        <v>0</v>
      </c>
      <c r="R2378" s="39">
        <v>1</v>
      </c>
      <c r="S2378" s="39">
        <v>0</v>
      </c>
      <c r="T2378" s="39">
        <v>9</v>
      </c>
      <c r="U2378" s="39">
        <v>3</v>
      </c>
      <c r="V2378" s="39">
        <v>9</v>
      </c>
      <c r="W2378" s="39">
        <v>1</v>
      </c>
      <c r="X2378" s="39">
        <v>1</v>
      </c>
    </row>
    <row r="2379" spans="17:24" x14ac:dyDescent="0.2">
      <c r="Q2379" s="39">
        <v>0</v>
      </c>
      <c r="R2379" s="39">
        <v>1</v>
      </c>
      <c r="S2379" s="39">
        <v>0</v>
      </c>
      <c r="T2379" s="39">
        <v>9</v>
      </c>
      <c r="U2379" s="39">
        <v>3</v>
      </c>
      <c r="V2379" s="39">
        <v>9</v>
      </c>
      <c r="W2379" s="39">
        <v>2</v>
      </c>
      <c r="X2379" s="39">
        <v>1</v>
      </c>
    </row>
    <row r="2380" spans="17:24" x14ac:dyDescent="0.2">
      <c r="Q2380" s="39">
        <v>0</v>
      </c>
      <c r="R2380" s="39">
        <v>1</v>
      </c>
      <c r="S2380" s="39">
        <v>0</v>
      </c>
      <c r="T2380" s="39">
        <v>9</v>
      </c>
      <c r="U2380" s="39">
        <v>3</v>
      </c>
      <c r="V2380" s="39">
        <v>9</v>
      </c>
      <c r="W2380" s="39">
        <v>3</v>
      </c>
      <c r="X2380" s="39">
        <v>1</v>
      </c>
    </row>
    <row r="2381" spans="17:24" x14ac:dyDescent="0.2">
      <c r="Q2381" s="39">
        <v>0</v>
      </c>
      <c r="R2381" s="39">
        <v>1</v>
      </c>
      <c r="S2381" s="39">
        <v>0</v>
      </c>
      <c r="T2381" s="39">
        <v>9</v>
      </c>
      <c r="U2381" s="39">
        <v>4</v>
      </c>
      <c r="V2381" s="39">
        <v>9</v>
      </c>
      <c r="W2381" s="39">
        <v>0</v>
      </c>
      <c r="X2381" s="39">
        <v>1</v>
      </c>
    </row>
    <row r="2382" spans="17:24" x14ac:dyDescent="0.2">
      <c r="Q2382" s="39">
        <v>0</v>
      </c>
      <c r="R2382" s="39">
        <v>1</v>
      </c>
      <c r="S2382" s="39">
        <v>0</v>
      </c>
      <c r="T2382" s="39">
        <v>9</v>
      </c>
      <c r="U2382" s="39">
        <v>4</v>
      </c>
      <c r="V2382" s="39">
        <v>9</v>
      </c>
      <c r="W2382" s="39">
        <v>1</v>
      </c>
      <c r="X2382" s="39">
        <v>1</v>
      </c>
    </row>
    <row r="2383" spans="17:24" x14ac:dyDescent="0.2">
      <c r="Q2383" s="39">
        <v>0</v>
      </c>
      <c r="R2383" s="39">
        <v>1</v>
      </c>
      <c r="S2383" s="39">
        <v>0</v>
      </c>
      <c r="T2383" s="39">
        <v>9</v>
      </c>
      <c r="U2383" s="39">
        <v>4</v>
      </c>
      <c r="V2383" s="39">
        <v>9</v>
      </c>
      <c r="W2383" s="39">
        <v>2</v>
      </c>
      <c r="X2383" s="39">
        <v>1</v>
      </c>
    </row>
    <row r="2384" spans="17:24" x14ac:dyDescent="0.2">
      <c r="Q2384" s="39">
        <v>0</v>
      </c>
      <c r="R2384" s="39">
        <v>1</v>
      </c>
      <c r="S2384" s="39">
        <v>0</v>
      </c>
      <c r="T2384" s="39">
        <v>9</v>
      </c>
      <c r="U2384" s="39">
        <v>4</v>
      </c>
      <c r="V2384" s="39">
        <v>9</v>
      </c>
      <c r="W2384" s="39">
        <v>3</v>
      </c>
      <c r="X2384" s="39">
        <v>1</v>
      </c>
    </row>
    <row r="2385" spans="17:24" x14ac:dyDescent="0.2">
      <c r="Q2385" s="39">
        <v>0</v>
      </c>
      <c r="R2385" s="39">
        <v>1</v>
      </c>
      <c r="S2385" s="39">
        <v>0</v>
      </c>
      <c r="T2385" s="39">
        <v>9</v>
      </c>
      <c r="U2385" s="39">
        <v>4</v>
      </c>
      <c r="V2385" s="39">
        <v>9</v>
      </c>
      <c r="W2385" s="39">
        <v>4</v>
      </c>
      <c r="X2385" s="39">
        <v>1</v>
      </c>
    </row>
    <row r="2386" spans="17:24" x14ac:dyDescent="0.2">
      <c r="Q2386" s="39">
        <v>0</v>
      </c>
      <c r="R2386" s="39">
        <v>1</v>
      </c>
      <c r="S2386" s="39">
        <v>0</v>
      </c>
      <c r="T2386" s="39">
        <v>9</v>
      </c>
      <c r="U2386" s="39">
        <v>5</v>
      </c>
      <c r="V2386" s="39">
        <v>9</v>
      </c>
      <c r="W2386" s="39">
        <v>0</v>
      </c>
      <c r="X2386" s="39">
        <v>1</v>
      </c>
    </row>
    <row r="2387" spans="17:24" x14ac:dyDescent="0.2">
      <c r="Q2387" s="39">
        <v>0</v>
      </c>
      <c r="R2387" s="39">
        <v>1</v>
      </c>
      <c r="S2387" s="39">
        <v>0</v>
      </c>
      <c r="T2387" s="39">
        <v>9</v>
      </c>
      <c r="U2387" s="39">
        <v>5</v>
      </c>
      <c r="V2387" s="39">
        <v>9</v>
      </c>
      <c r="W2387" s="39">
        <v>1</v>
      </c>
      <c r="X2387" s="39">
        <v>1</v>
      </c>
    </row>
    <row r="2388" spans="17:24" x14ac:dyDescent="0.2">
      <c r="Q2388" s="39">
        <v>0</v>
      </c>
      <c r="R2388" s="39">
        <v>1</v>
      </c>
      <c r="S2388" s="39">
        <v>0</v>
      </c>
      <c r="T2388" s="39">
        <v>9</v>
      </c>
      <c r="U2388" s="39">
        <v>5</v>
      </c>
      <c r="V2388" s="39">
        <v>9</v>
      </c>
      <c r="W2388" s="39">
        <v>2</v>
      </c>
      <c r="X2388" s="39">
        <v>1</v>
      </c>
    </row>
    <row r="2389" spans="17:24" x14ac:dyDescent="0.2">
      <c r="Q2389" s="39">
        <v>0</v>
      </c>
      <c r="R2389" s="39">
        <v>1</v>
      </c>
      <c r="S2389" s="39">
        <v>0</v>
      </c>
      <c r="T2389" s="39">
        <v>9</v>
      </c>
      <c r="U2389" s="39">
        <v>5</v>
      </c>
      <c r="V2389" s="39">
        <v>9</v>
      </c>
      <c r="W2389" s="39">
        <v>3</v>
      </c>
      <c r="X2389" s="39">
        <v>1</v>
      </c>
    </row>
    <row r="2390" spans="17:24" x14ac:dyDescent="0.2">
      <c r="Q2390" s="39">
        <v>0</v>
      </c>
      <c r="R2390" s="39">
        <v>1</v>
      </c>
      <c r="S2390" s="39">
        <v>0</v>
      </c>
      <c r="T2390" s="39">
        <v>9</v>
      </c>
      <c r="U2390" s="39">
        <v>5</v>
      </c>
      <c r="V2390" s="39">
        <v>9</v>
      </c>
      <c r="W2390" s="39">
        <v>4</v>
      </c>
      <c r="X2390" s="39">
        <v>1</v>
      </c>
    </row>
    <row r="2391" spans="17:24" x14ac:dyDescent="0.2">
      <c r="Q2391" s="39">
        <v>0</v>
      </c>
      <c r="R2391" s="39">
        <v>1</v>
      </c>
      <c r="S2391" s="39">
        <v>0</v>
      </c>
      <c r="T2391" s="39">
        <v>9</v>
      </c>
      <c r="U2391" s="39">
        <v>5</v>
      </c>
      <c r="V2391" s="39">
        <v>9</v>
      </c>
      <c r="W2391" s="39">
        <v>5</v>
      </c>
      <c r="X2391" s="39">
        <v>1</v>
      </c>
    </row>
    <row r="2392" spans="17:24" x14ac:dyDescent="0.2">
      <c r="Q2392" s="39">
        <v>0</v>
      </c>
      <c r="R2392" s="39">
        <v>1</v>
      </c>
      <c r="S2392" s="39">
        <v>0</v>
      </c>
      <c r="T2392" s="39">
        <v>9</v>
      </c>
      <c r="U2392" s="39">
        <v>6</v>
      </c>
      <c r="V2392" s="39">
        <v>9</v>
      </c>
      <c r="W2392" s="39">
        <v>0</v>
      </c>
      <c r="X2392" s="39">
        <v>1</v>
      </c>
    </row>
    <row r="2393" spans="17:24" x14ac:dyDescent="0.2">
      <c r="Q2393" s="39">
        <v>0</v>
      </c>
      <c r="R2393" s="39">
        <v>1</v>
      </c>
      <c r="S2393" s="39">
        <v>0</v>
      </c>
      <c r="T2393" s="39">
        <v>9</v>
      </c>
      <c r="U2393" s="39">
        <v>6</v>
      </c>
      <c r="V2393" s="39">
        <v>9</v>
      </c>
      <c r="W2393" s="39">
        <v>1</v>
      </c>
      <c r="X2393" s="39">
        <v>1</v>
      </c>
    </row>
    <row r="2394" spans="17:24" x14ac:dyDescent="0.2">
      <c r="Q2394" s="39">
        <v>0</v>
      </c>
      <c r="R2394" s="39">
        <v>1</v>
      </c>
      <c r="S2394" s="39">
        <v>0</v>
      </c>
      <c r="T2394" s="39">
        <v>9</v>
      </c>
      <c r="U2394" s="39">
        <v>6</v>
      </c>
      <c r="V2394" s="39">
        <v>9</v>
      </c>
      <c r="W2394" s="39">
        <v>2</v>
      </c>
      <c r="X2394" s="39">
        <v>1</v>
      </c>
    </row>
    <row r="2395" spans="17:24" x14ac:dyDescent="0.2">
      <c r="Q2395" s="39">
        <v>0</v>
      </c>
      <c r="R2395" s="39">
        <v>1</v>
      </c>
      <c r="S2395" s="39">
        <v>0</v>
      </c>
      <c r="T2395" s="39">
        <v>9</v>
      </c>
      <c r="U2395" s="39">
        <v>6</v>
      </c>
      <c r="V2395" s="39">
        <v>9</v>
      </c>
      <c r="W2395" s="39">
        <v>3</v>
      </c>
      <c r="X2395" s="39">
        <v>1</v>
      </c>
    </row>
    <row r="2396" spans="17:24" x14ac:dyDescent="0.2">
      <c r="Q2396" s="39">
        <v>0</v>
      </c>
      <c r="R2396" s="39">
        <v>1</v>
      </c>
      <c r="S2396" s="39">
        <v>0</v>
      </c>
      <c r="T2396" s="39">
        <v>9</v>
      </c>
      <c r="U2396" s="39">
        <v>6</v>
      </c>
      <c r="V2396" s="39">
        <v>9</v>
      </c>
      <c r="W2396" s="39">
        <v>4</v>
      </c>
      <c r="X2396" s="39">
        <v>1</v>
      </c>
    </row>
    <row r="2397" spans="17:24" x14ac:dyDescent="0.2">
      <c r="Q2397" s="39">
        <v>0</v>
      </c>
      <c r="R2397" s="39">
        <v>1</v>
      </c>
      <c r="S2397" s="39">
        <v>0</v>
      </c>
      <c r="T2397" s="39">
        <v>9</v>
      </c>
      <c r="U2397" s="39">
        <v>6</v>
      </c>
      <c r="V2397" s="39">
        <v>9</v>
      </c>
      <c r="W2397" s="39">
        <v>5</v>
      </c>
      <c r="X2397" s="39">
        <v>1</v>
      </c>
    </row>
    <row r="2398" spans="17:24" x14ac:dyDescent="0.2">
      <c r="Q2398" s="39">
        <v>0</v>
      </c>
      <c r="R2398" s="39">
        <v>1</v>
      </c>
      <c r="S2398" s="39">
        <v>0</v>
      </c>
      <c r="T2398" s="39">
        <v>9</v>
      </c>
      <c r="U2398" s="39">
        <v>6</v>
      </c>
      <c r="V2398" s="39">
        <v>9</v>
      </c>
      <c r="W2398" s="39">
        <v>6</v>
      </c>
      <c r="X2398" s="39">
        <v>1</v>
      </c>
    </row>
    <row r="2399" spans="17:24" x14ac:dyDescent="0.2">
      <c r="Q2399" s="39">
        <v>0</v>
      </c>
      <c r="R2399" s="39">
        <v>1</v>
      </c>
      <c r="S2399" s="39">
        <v>0</v>
      </c>
      <c r="T2399" s="39">
        <v>9</v>
      </c>
      <c r="U2399" s="39">
        <v>7</v>
      </c>
      <c r="V2399" s="39">
        <v>9</v>
      </c>
      <c r="W2399" s="39">
        <v>0</v>
      </c>
      <c r="X2399" s="39">
        <v>1</v>
      </c>
    </row>
    <row r="2400" spans="17:24" x14ac:dyDescent="0.2">
      <c r="Q2400" s="39">
        <v>0</v>
      </c>
      <c r="R2400" s="39">
        <v>1</v>
      </c>
      <c r="S2400" s="39">
        <v>0</v>
      </c>
      <c r="T2400" s="39">
        <v>9</v>
      </c>
      <c r="U2400" s="39">
        <v>7</v>
      </c>
      <c r="V2400" s="39">
        <v>9</v>
      </c>
      <c r="W2400" s="39">
        <v>1</v>
      </c>
      <c r="X2400" s="39">
        <v>1</v>
      </c>
    </row>
    <row r="2401" spans="17:24" x14ac:dyDescent="0.2">
      <c r="Q2401" s="39">
        <v>0</v>
      </c>
      <c r="R2401" s="39">
        <v>1</v>
      </c>
      <c r="S2401" s="39">
        <v>0</v>
      </c>
      <c r="T2401" s="39">
        <v>9</v>
      </c>
      <c r="U2401" s="39">
        <v>7</v>
      </c>
      <c r="V2401" s="39">
        <v>9</v>
      </c>
      <c r="W2401" s="39">
        <v>2</v>
      </c>
      <c r="X2401" s="39">
        <v>1</v>
      </c>
    </row>
    <row r="2402" spans="17:24" x14ac:dyDescent="0.2">
      <c r="Q2402" s="39">
        <v>0</v>
      </c>
      <c r="R2402" s="39">
        <v>1</v>
      </c>
      <c r="S2402" s="39">
        <v>0</v>
      </c>
      <c r="T2402" s="39">
        <v>9</v>
      </c>
      <c r="U2402" s="39">
        <v>7</v>
      </c>
      <c r="V2402" s="39">
        <v>9</v>
      </c>
      <c r="W2402" s="39">
        <v>3</v>
      </c>
      <c r="X2402" s="39">
        <v>1</v>
      </c>
    </row>
    <row r="2403" spans="17:24" x14ac:dyDescent="0.2">
      <c r="Q2403" s="39">
        <v>0</v>
      </c>
      <c r="R2403" s="39">
        <v>1</v>
      </c>
      <c r="S2403" s="39">
        <v>0</v>
      </c>
      <c r="T2403" s="39">
        <v>9</v>
      </c>
      <c r="U2403" s="39">
        <v>7</v>
      </c>
      <c r="V2403" s="39">
        <v>9</v>
      </c>
      <c r="W2403" s="39">
        <v>4</v>
      </c>
      <c r="X2403" s="39">
        <v>1</v>
      </c>
    </row>
    <row r="2404" spans="17:24" x14ac:dyDescent="0.2">
      <c r="Q2404" s="39">
        <v>0</v>
      </c>
      <c r="R2404" s="39">
        <v>1</v>
      </c>
      <c r="S2404" s="39">
        <v>0</v>
      </c>
      <c r="T2404" s="39">
        <v>9</v>
      </c>
      <c r="U2404" s="39">
        <v>7</v>
      </c>
      <c r="V2404" s="39">
        <v>9</v>
      </c>
      <c r="W2404" s="39">
        <v>5</v>
      </c>
      <c r="X2404" s="39">
        <v>1</v>
      </c>
    </row>
    <row r="2405" spans="17:24" x14ac:dyDescent="0.2">
      <c r="Q2405" s="39">
        <v>0</v>
      </c>
      <c r="R2405" s="39">
        <v>1</v>
      </c>
      <c r="S2405" s="39">
        <v>0</v>
      </c>
      <c r="T2405" s="39">
        <v>9</v>
      </c>
      <c r="U2405" s="39">
        <v>7</v>
      </c>
      <c r="V2405" s="39">
        <v>9</v>
      </c>
      <c r="W2405" s="39">
        <v>6</v>
      </c>
      <c r="X2405" s="39">
        <v>1</v>
      </c>
    </row>
    <row r="2406" spans="17:24" x14ac:dyDescent="0.2">
      <c r="Q2406" s="42">
        <v>0</v>
      </c>
      <c r="R2406" s="42">
        <v>1</v>
      </c>
      <c r="S2406" s="42">
        <v>0</v>
      </c>
      <c r="T2406" s="42">
        <v>9</v>
      </c>
      <c r="U2406" s="42">
        <v>7</v>
      </c>
      <c r="V2406" s="42">
        <v>9</v>
      </c>
      <c r="W2406" s="42">
        <v>7</v>
      </c>
      <c r="X2406" s="42">
        <v>1</v>
      </c>
    </row>
    <row r="2407" spans="17:24" x14ac:dyDescent="0.2">
      <c r="Q2407" s="39">
        <v>0</v>
      </c>
      <c r="R2407" s="39">
        <v>1</v>
      </c>
      <c r="S2407" s="39">
        <v>1</v>
      </c>
      <c r="T2407" s="39">
        <v>9</v>
      </c>
      <c r="U2407" s="39">
        <v>0</v>
      </c>
      <c r="V2407" s="39">
        <v>9</v>
      </c>
      <c r="W2407" s="39">
        <v>0</v>
      </c>
      <c r="X2407" s="39">
        <v>1</v>
      </c>
    </row>
    <row r="2408" spans="17:24" x14ac:dyDescent="0.2">
      <c r="Q2408" s="39">
        <v>0</v>
      </c>
      <c r="R2408" s="39">
        <v>1</v>
      </c>
      <c r="S2408" s="39">
        <v>1</v>
      </c>
      <c r="T2408" s="39">
        <v>9</v>
      </c>
      <c r="U2408" s="39">
        <v>1</v>
      </c>
      <c r="V2408" s="39">
        <v>9</v>
      </c>
      <c r="W2408" s="39">
        <v>0</v>
      </c>
      <c r="X2408" s="39">
        <v>1</v>
      </c>
    </row>
    <row r="2409" spans="17:24" x14ac:dyDescent="0.2">
      <c r="Q2409" s="39">
        <v>0</v>
      </c>
      <c r="R2409" s="39">
        <v>1</v>
      </c>
      <c r="S2409" s="39">
        <v>1</v>
      </c>
      <c r="T2409" s="39">
        <v>9</v>
      </c>
      <c r="U2409" s="39">
        <v>1</v>
      </c>
      <c r="V2409" s="39">
        <v>9</v>
      </c>
      <c r="W2409" s="39">
        <v>1</v>
      </c>
      <c r="X2409" s="39">
        <v>1</v>
      </c>
    </row>
    <row r="2410" spans="17:24" x14ac:dyDescent="0.2">
      <c r="Q2410" s="39">
        <v>0</v>
      </c>
      <c r="R2410" s="39">
        <v>1</v>
      </c>
      <c r="S2410" s="39">
        <v>1</v>
      </c>
      <c r="T2410" s="39">
        <v>9</v>
      </c>
      <c r="U2410" s="39">
        <v>2</v>
      </c>
      <c r="V2410" s="39">
        <v>9</v>
      </c>
      <c r="W2410" s="39">
        <v>0</v>
      </c>
      <c r="X2410" s="39">
        <v>1</v>
      </c>
    </row>
    <row r="2411" spans="17:24" x14ac:dyDescent="0.2">
      <c r="Q2411" s="39">
        <v>0</v>
      </c>
      <c r="R2411" s="39">
        <v>1</v>
      </c>
      <c r="S2411" s="39">
        <v>1</v>
      </c>
      <c r="T2411" s="39">
        <v>9</v>
      </c>
      <c r="U2411" s="39">
        <v>2</v>
      </c>
      <c r="V2411" s="39">
        <v>9</v>
      </c>
      <c r="W2411" s="39">
        <v>1</v>
      </c>
      <c r="X2411" s="39">
        <v>1</v>
      </c>
    </row>
    <row r="2412" spans="17:24" x14ac:dyDescent="0.2">
      <c r="Q2412" s="39">
        <v>0</v>
      </c>
      <c r="R2412" s="39">
        <v>1</v>
      </c>
      <c r="S2412" s="39">
        <v>1</v>
      </c>
      <c r="T2412" s="39">
        <v>9</v>
      </c>
      <c r="U2412" s="39">
        <v>2</v>
      </c>
      <c r="V2412" s="39">
        <v>9</v>
      </c>
      <c r="W2412" s="39">
        <v>2</v>
      </c>
      <c r="X2412" s="39">
        <v>1</v>
      </c>
    </row>
    <row r="2413" spans="17:24" x14ac:dyDescent="0.2">
      <c r="Q2413" s="39">
        <v>0</v>
      </c>
      <c r="R2413" s="39">
        <v>1</v>
      </c>
      <c r="S2413" s="39">
        <v>1</v>
      </c>
      <c r="T2413" s="39">
        <v>9</v>
      </c>
      <c r="U2413" s="39">
        <v>3</v>
      </c>
      <c r="V2413" s="39">
        <v>9</v>
      </c>
      <c r="W2413" s="39">
        <v>0</v>
      </c>
      <c r="X2413" s="39">
        <v>1</v>
      </c>
    </row>
    <row r="2414" spans="17:24" x14ac:dyDescent="0.2">
      <c r="Q2414" s="39">
        <v>0</v>
      </c>
      <c r="R2414" s="39">
        <v>1</v>
      </c>
      <c r="S2414" s="39">
        <v>1</v>
      </c>
      <c r="T2414" s="39">
        <v>9</v>
      </c>
      <c r="U2414" s="39">
        <v>3</v>
      </c>
      <c r="V2414" s="39">
        <v>9</v>
      </c>
      <c r="W2414" s="39">
        <v>1</v>
      </c>
      <c r="X2414" s="39">
        <v>1</v>
      </c>
    </row>
    <row r="2415" spans="17:24" x14ac:dyDescent="0.2">
      <c r="Q2415" s="39">
        <v>0</v>
      </c>
      <c r="R2415" s="39">
        <v>1</v>
      </c>
      <c r="S2415" s="39">
        <v>1</v>
      </c>
      <c r="T2415" s="39">
        <v>9</v>
      </c>
      <c r="U2415" s="39">
        <v>3</v>
      </c>
      <c r="V2415" s="39">
        <v>9</v>
      </c>
      <c r="W2415" s="39">
        <v>2</v>
      </c>
      <c r="X2415" s="39">
        <v>1</v>
      </c>
    </row>
    <row r="2416" spans="17:24" x14ac:dyDescent="0.2">
      <c r="Q2416" s="39">
        <v>0</v>
      </c>
      <c r="R2416" s="39">
        <v>1</v>
      </c>
      <c r="S2416" s="39">
        <v>1</v>
      </c>
      <c r="T2416" s="39">
        <v>9</v>
      </c>
      <c r="U2416" s="39">
        <v>3</v>
      </c>
      <c r="V2416" s="39">
        <v>9</v>
      </c>
      <c r="W2416" s="39">
        <v>3</v>
      </c>
      <c r="X2416" s="39">
        <v>1</v>
      </c>
    </row>
    <row r="2417" spans="17:24" x14ac:dyDescent="0.2">
      <c r="Q2417" s="39">
        <v>0</v>
      </c>
      <c r="R2417" s="39">
        <v>1</v>
      </c>
      <c r="S2417" s="39">
        <v>1</v>
      </c>
      <c r="T2417" s="39">
        <v>9</v>
      </c>
      <c r="U2417" s="39">
        <v>4</v>
      </c>
      <c r="V2417" s="39">
        <v>9</v>
      </c>
      <c r="W2417" s="39">
        <v>0</v>
      </c>
      <c r="X2417" s="39">
        <v>1</v>
      </c>
    </row>
    <row r="2418" spans="17:24" x14ac:dyDescent="0.2">
      <c r="Q2418" s="39">
        <v>0</v>
      </c>
      <c r="R2418" s="39">
        <v>1</v>
      </c>
      <c r="S2418" s="39">
        <v>1</v>
      </c>
      <c r="T2418" s="39">
        <v>9</v>
      </c>
      <c r="U2418" s="39">
        <v>4</v>
      </c>
      <c r="V2418" s="39">
        <v>9</v>
      </c>
      <c r="W2418" s="39">
        <v>1</v>
      </c>
      <c r="X2418" s="39">
        <v>1</v>
      </c>
    </row>
    <row r="2419" spans="17:24" x14ac:dyDescent="0.2">
      <c r="Q2419" s="39">
        <v>0</v>
      </c>
      <c r="R2419" s="39">
        <v>1</v>
      </c>
      <c r="S2419" s="39">
        <v>1</v>
      </c>
      <c r="T2419" s="39">
        <v>9</v>
      </c>
      <c r="U2419" s="39">
        <v>4</v>
      </c>
      <c r="V2419" s="39">
        <v>9</v>
      </c>
      <c r="W2419" s="39">
        <v>2</v>
      </c>
      <c r="X2419" s="39">
        <v>1</v>
      </c>
    </row>
    <row r="2420" spans="17:24" x14ac:dyDescent="0.2">
      <c r="Q2420" s="39">
        <v>0</v>
      </c>
      <c r="R2420" s="39">
        <v>1</v>
      </c>
      <c r="S2420" s="39">
        <v>1</v>
      </c>
      <c r="T2420" s="39">
        <v>9</v>
      </c>
      <c r="U2420" s="39">
        <v>4</v>
      </c>
      <c r="V2420" s="39">
        <v>9</v>
      </c>
      <c r="W2420" s="39">
        <v>3</v>
      </c>
      <c r="X2420" s="39">
        <v>1</v>
      </c>
    </row>
    <row r="2421" spans="17:24" x14ac:dyDescent="0.2">
      <c r="Q2421" s="39">
        <v>0</v>
      </c>
      <c r="R2421" s="39">
        <v>1</v>
      </c>
      <c r="S2421" s="39">
        <v>1</v>
      </c>
      <c r="T2421" s="39">
        <v>9</v>
      </c>
      <c r="U2421" s="39">
        <v>4</v>
      </c>
      <c r="V2421" s="39">
        <v>9</v>
      </c>
      <c r="W2421" s="39">
        <v>4</v>
      </c>
      <c r="X2421" s="39">
        <v>1</v>
      </c>
    </row>
    <row r="2422" spans="17:24" x14ac:dyDescent="0.2">
      <c r="Q2422" s="39">
        <v>0</v>
      </c>
      <c r="R2422" s="39">
        <v>1</v>
      </c>
      <c r="S2422" s="39">
        <v>1</v>
      </c>
      <c r="T2422" s="39">
        <v>9</v>
      </c>
      <c r="U2422" s="39">
        <v>5</v>
      </c>
      <c r="V2422" s="39">
        <v>9</v>
      </c>
      <c r="W2422" s="39">
        <v>0</v>
      </c>
      <c r="X2422" s="39">
        <v>1</v>
      </c>
    </row>
    <row r="2423" spans="17:24" x14ac:dyDescent="0.2">
      <c r="Q2423" s="39">
        <v>0</v>
      </c>
      <c r="R2423" s="39">
        <v>1</v>
      </c>
      <c r="S2423" s="39">
        <v>1</v>
      </c>
      <c r="T2423" s="39">
        <v>9</v>
      </c>
      <c r="U2423" s="39">
        <v>5</v>
      </c>
      <c r="V2423" s="39">
        <v>9</v>
      </c>
      <c r="W2423" s="39">
        <v>1</v>
      </c>
      <c r="X2423" s="39">
        <v>1</v>
      </c>
    </row>
    <row r="2424" spans="17:24" x14ac:dyDescent="0.2">
      <c r="Q2424" s="39">
        <v>0</v>
      </c>
      <c r="R2424" s="39">
        <v>1</v>
      </c>
      <c r="S2424" s="39">
        <v>1</v>
      </c>
      <c r="T2424" s="39">
        <v>9</v>
      </c>
      <c r="U2424" s="39">
        <v>5</v>
      </c>
      <c r="V2424" s="39">
        <v>9</v>
      </c>
      <c r="W2424" s="39">
        <v>2</v>
      </c>
      <c r="X2424" s="39">
        <v>1</v>
      </c>
    </row>
    <row r="2425" spans="17:24" x14ac:dyDescent="0.2">
      <c r="Q2425" s="39">
        <v>0</v>
      </c>
      <c r="R2425" s="39">
        <v>1</v>
      </c>
      <c r="S2425" s="39">
        <v>1</v>
      </c>
      <c r="T2425" s="39">
        <v>9</v>
      </c>
      <c r="U2425" s="39">
        <v>5</v>
      </c>
      <c r="V2425" s="39">
        <v>9</v>
      </c>
      <c r="W2425" s="39">
        <v>3</v>
      </c>
      <c r="X2425" s="39">
        <v>1</v>
      </c>
    </row>
    <row r="2426" spans="17:24" x14ac:dyDescent="0.2">
      <c r="Q2426" s="39">
        <v>0</v>
      </c>
      <c r="R2426" s="39">
        <v>1</v>
      </c>
      <c r="S2426" s="39">
        <v>1</v>
      </c>
      <c r="T2426" s="39">
        <v>9</v>
      </c>
      <c r="U2426" s="39">
        <v>5</v>
      </c>
      <c r="V2426" s="39">
        <v>9</v>
      </c>
      <c r="W2426" s="39">
        <v>4</v>
      </c>
      <c r="X2426" s="39">
        <v>1</v>
      </c>
    </row>
    <row r="2427" spans="17:24" x14ac:dyDescent="0.2">
      <c r="Q2427" s="39">
        <v>0</v>
      </c>
      <c r="R2427" s="39">
        <v>1</v>
      </c>
      <c r="S2427" s="39">
        <v>1</v>
      </c>
      <c r="T2427" s="39">
        <v>9</v>
      </c>
      <c r="U2427" s="39">
        <v>5</v>
      </c>
      <c r="V2427" s="39">
        <v>9</v>
      </c>
      <c r="W2427" s="39">
        <v>5</v>
      </c>
      <c r="X2427" s="39">
        <v>1</v>
      </c>
    </row>
    <row r="2428" spans="17:24" x14ac:dyDescent="0.2">
      <c r="Q2428" s="39">
        <v>0</v>
      </c>
      <c r="R2428" s="39">
        <v>1</v>
      </c>
      <c r="S2428" s="39">
        <v>1</v>
      </c>
      <c r="T2428" s="39">
        <v>9</v>
      </c>
      <c r="U2428" s="39">
        <v>6</v>
      </c>
      <c r="V2428" s="39">
        <v>9</v>
      </c>
      <c r="W2428" s="39">
        <v>0</v>
      </c>
      <c r="X2428" s="39">
        <v>1</v>
      </c>
    </row>
    <row r="2429" spans="17:24" x14ac:dyDescent="0.2">
      <c r="Q2429" s="39">
        <v>0</v>
      </c>
      <c r="R2429" s="39">
        <v>1</v>
      </c>
      <c r="S2429" s="39">
        <v>1</v>
      </c>
      <c r="T2429" s="39">
        <v>9</v>
      </c>
      <c r="U2429" s="39">
        <v>6</v>
      </c>
      <c r="V2429" s="39">
        <v>9</v>
      </c>
      <c r="W2429" s="39">
        <v>1</v>
      </c>
      <c r="X2429" s="39">
        <v>1</v>
      </c>
    </row>
    <row r="2430" spans="17:24" x14ac:dyDescent="0.2">
      <c r="Q2430" s="39">
        <v>0</v>
      </c>
      <c r="R2430" s="39">
        <v>1</v>
      </c>
      <c r="S2430" s="39">
        <v>1</v>
      </c>
      <c r="T2430" s="39">
        <v>9</v>
      </c>
      <c r="U2430" s="39">
        <v>6</v>
      </c>
      <c r="V2430" s="39">
        <v>9</v>
      </c>
      <c r="W2430" s="39">
        <v>2</v>
      </c>
      <c r="X2430" s="39">
        <v>1</v>
      </c>
    </row>
    <row r="2431" spans="17:24" x14ac:dyDescent="0.2">
      <c r="Q2431" s="39">
        <v>0</v>
      </c>
      <c r="R2431" s="39">
        <v>1</v>
      </c>
      <c r="S2431" s="39">
        <v>1</v>
      </c>
      <c r="T2431" s="39">
        <v>9</v>
      </c>
      <c r="U2431" s="39">
        <v>6</v>
      </c>
      <c r="V2431" s="39">
        <v>9</v>
      </c>
      <c r="W2431" s="39">
        <v>3</v>
      </c>
      <c r="X2431" s="39">
        <v>1</v>
      </c>
    </row>
    <row r="2432" spans="17:24" x14ac:dyDescent="0.2">
      <c r="Q2432" s="39">
        <v>0</v>
      </c>
      <c r="R2432" s="39">
        <v>1</v>
      </c>
      <c r="S2432" s="39">
        <v>1</v>
      </c>
      <c r="T2432" s="39">
        <v>9</v>
      </c>
      <c r="U2432" s="39">
        <v>6</v>
      </c>
      <c r="V2432" s="39">
        <v>9</v>
      </c>
      <c r="W2432" s="39">
        <v>4</v>
      </c>
      <c r="X2432" s="39">
        <v>1</v>
      </c>
    </row>
    <row r="2433" spans="17:24" x14ac:dyDescent="0.2">
      <c r="Q2433" s="39">
        <v>0</v>
      </c>
      <c r="R2433" s="39">
        <v>1</v>
      </c>
      <c r="S2433" s="39">
        <v>1</v>
      </c>
      <c r="T2433" s="39">
        <v>9</v>
      </c>
      <c r="U2433" s="39">
        <v>6</v>
      </c>
      <c r="V2433" s="39">
        <v>9</v>
      </c>
      <c r="W2433" s="39">
        <v>5</v>
      </c>
      <c r="X2433" s="39">
        <v>1</v>
      </c>
    </row>
    <row r="2434" spans="17:24" x14ac:dyDescent="0.2">
      <c r="Q2434" s="39">
        <v>0</v>
      </c>
      <c r="R2434" s="39">
        <v>1</v>
      </c>
      <c r="S2434" s="39">
        <v>1</v>
      </c>
      <c r="T2434" s="39">
        <v>9</v>
      </c>
      <c r="U2434" s="39">
        <v>6</v>
      </c>
      <c r="V2434" s="39">
        <v>9</v>
      </c>
      <c r="W2434" s="39">
        <v>6</v>
      </c>
      <c r="X2434" s="39">
        <v>1</v>
      </c>
    </row>
    <row r="2435" spans="17:24" x14ac:dyDescent="0.2">
      <c r="Q2435" s="39">
        <v>0</v>
      </c>
      <c r="R2435" s="39">
        <v>1</v>
      </c>
      <c r="S2435" s="39">
        <v>1</v>
      </c>
      <c r="T2435" s="39">
        <v>9</v>
      </c>
      <c r="U2435" s="39">
        <v>7</v>
      </c>
      <c r="V2435" s="39">
        <v>9</v>
      </c>
      <c r="W2435" s="39">
        <v>0</v>
      </c>
      <c r="X2435" s="39">
        <v>1</v>
      </c>
    </row>
    <row r="2436" spans="17:24" x14ac:dyDescent="0.2">
      <c r="Q2436" s="39">
        <v>0</v>
      </c>
      <c r="R2436" s="39">
        <v>1</v>
      </c>
      <c r="S2436" s="39">
        <v>1</v>
      </c>
      <c r="T2436" s="39">
        <v>9</v>
      </c>
      <c r="U2436" s="39">
        <v>7</v>
      </c>
      <c r="V2436" s="39">
        <v>9</v>
      </c>
      <c r="W2436" s="39">
        <v>1</v>
      </c>
      <c r="X2436" s="39">
        <v>1</v>
      </c>
    </row>
    <row r="2437" spans="17:24" x14ac:dyDescent="0.2">
      <c r="Q2437" s="39">
        <v>0</v>
      </c>
      <c r="R2437" s="39">
        <v>1</v>
      </c>
      <c r="S2437" s="39">
        <v>1</v>
      </c>
      <c r="T2437" s="39">
        <v>9</v>
      </c>
      <c r="U2437" s="39">
        <v>7</v>
      </c>
      <c r="V2437" s="39">
        <v>9</v>
      </c>
      <c r="W2437" s="39">
        <v>2</v>
      </c>
      <c r="X2437" s="39">
        <v>1</v>
      </c>
    </row>
    <row r="2438" spans="17:24" x14ac:dyDescent="0.2">
      <c r="Q2438" s="39">
        <v>0</v>
      </c>
      <c r="R2438" s="39">
        <v>1</v>
      </c>
      <c r="S2438" s="39">
        <v>1</v>
      </c>
      <c r="T2438" s="39">
        <v>9</v>
      </c>
      <c r="U2438" s="39">
        <v>7</v>
      </c>
      <c r="V2438" s="39">
        <v>9</v>
      </c>
      <c r="W2438" s="39">
        <v>3</v>
      </c>
      <c r="X2438" s="39">
        <v>1</v>
      </c>
    </row>
    <row r="2439" spans="17:24" x14ac:dyDescent="0.2">
      <c r="Q2439" s="39">
        <v>0</v>
      </c>
      <c r="R2439" s="39">
        <v>1</v>
      </c>
      <c r="S2439" s="39">
        <v>1</v>
      </c>
      <c r="T2439" s="39">
        <v>9</v>
      </c>
      <c r="U2439" s="39">
        <v>7</v>
      </c>
      <c r="V2439" s="39">
        <v>9</v>
      </c>
      <c r="W2439" s="39">
        <v>4</v>
      </c>
      <c r="X2439" s="39">
        <v>1</v>
      </c>
    </row>
    <row r="2440" spans="17:24" x14ac:dyDescent="0.2">
      <c r="Q2440" s="39">
        <v>0</v>
      </c>
      <c r="R2440" s="39">
        <v>1</v>
      </c>
      <c r="S2440" s="39">
        <v>1</v>
      </c>
      <c r="T2440" s="39">
        <v>9</v>
      </c>
      <c r="U2440" s="39">
        <v>7</v>
      </c>
      <c r="V2440" s="39">
        <v>9</v>
      </c>
      <c r="W2440" s="39">
        <v>5</v>
      </c>
      <c r="X2440" s="39">
        <v>1</v>
      </c>
    </row>
    <row r="2441" spans="17:24" x14ac:dyDescent="0.2">
      <c r="Q2441" s="39">
        <v>0</v>
      </c>
      <c r="R2441" s="39">
        <v>1</v>
      </c>
      <c r="S2441" s="39">
        <v>1</v>
      </c>
      <c r="T2441" s="39">
        <v>9</v>
      </c>
      <c r="U2441" s="39">
        <v>7</v>
      </c>
      <c r="V2441" s="39">
        <v>9</v>
      </c>
      <c r="W2441" s="39">
        <v>6</v>
      </c>
      <c r="X2441" s="39">
        <v>1</v>
      </c>
    </row>
    <row r="2442" spans="17:24" x14ac:dyDescent="0.2">
      <c r="Q2442" s="42">
        <v>0</v>
      </c>
      <c r="R2442" s="42">
        <v>1</v>
      </c>
      <c r="S2442" s="42">
        <v>1</v>
      </c>
      <c r="T2442" s="42">
        <v>9</v>
      </c>
      <c r="U2442" s="42">
        <v>7</v>
      </c>
      <c r="V2442" s="42">
        <v>9</v>
      </c>
      <c r="W2442" s="42">
        <v>7</v>
      </c>
      <c r="X2442" s="42">
        <v>1</v>
      </c>
    </row>
    <row r="2443" spans="17:24" x14ac:dyDescent="0.2">
      <c r="Q2443" s="39">
        <v>1</v>
      </c>
      <c r="R2443" s="39">
        <v>0</v>
      </c>
      <c r="S2443" s="39">
        <v>0</v>
      </c>
      <c r="T2443" s="39">
        <v>9</v>
      </c>
      <c r="U2443" s="39">
        <v>0</v>
      </c>
      <c r="V2443" s="39">
        <v>9</v>
      </c>
      <c r="W2443" s="39">
        <v>0</v>
      </c>
      <c r="X2443" s="39">
        <v>1</v>
      </c>
    </row>
    <row r="2444" spans="17:24" x14ac:dyDescent="0.2">
      <c r="Q2444" s="39">
        <v>1</v>
      </c>
      <c r="R2444" s="39">
        <v>0</v>
      </c>
      <c r="S2444" s="39">
        <v>0</v>
      </c>
      <c r="T2444" s="39">
        <v>9</v>
      </c>
      <c r="U2444" s="39">
        <v>1</v>
      </c>
      <c r="V2444" s="39">
        <v>9</v>
      </c>
      <c r="W2444" s="39">
        <v>0</v>
      </c>
      <c r="X2444" s="39">
        <v>1</v>
      </c>
    </row>
    <row r="2445" spans="17:24" x14ac:dyDescent="0.2">
      <c r="Q2445" s="39">
        <v>1</v>
      </c>
      <c r="R2445" s="39">
        <v>0</v>
      </c>
      <c r="S2445" s="39">
        <v>0</v>
      </c>
      <c r="T2445" s="39">
        <v>9</v>
      </c>
      <c r="U2445" s="39">
        <v>1</v>
      </c>
      <c r="V2445" s="39">
        <v>9</v>
      </c>
      <c r="W2445" s="39">
        <v>1</v>
      </c>
      <c r="X2445" s="39">
        <v>1</v>
      </c>
    </row>
    <row r="2446" spans="17:24" x14ac:dyDescent="0.2">
      <c r="Q2446" s="39">
        <v>1</v>
      </c>
      <c r="R2446" s="39">
        <v>0</v>
      </c>
      <c r="S2446" s="39">
        <v>0</v>
      </c>
      <c r="T2446" s="39">
        <v>9</v>
      </c>
      <c r="U2446" s="39">
        <v>2</v>
      </c>
      <c r="V2446" s="39">
        <v>9</v>
      </c>
      <c r="W2446" s="39">
        <v>0</v>
      </c>
      <c r="X2446" s="39">
        <v>1</v>
      </c>
    </row>
    <row r="2447" spans="17:24" x14ac:dyDescent="0.2">
      <c r="Q2447" s="39">
        <v>1</v>
      </c>
      <c r="R2447" s="39">
        <v>0</v>
      </c>
      <c r="S2447" s="39">
        <v>0</v>
      </c>
      <c r="T2447" s="39">
        <v>9</v>
      </c>
      <c r="U2447" s="39">
        <v>2</v>
      </c>
      <c r="V2447" s="39">
        <v>9</v>
      </c>
      <c r="W2447" s="39">
        <v>1</v>
      </c>
      <c r="X2447" s="39">
        <v>1</v>
      </c>
    </row>
    <row r="2448" spans="17:24" x14ac:dyDescent="0.2">
      <c r="Q2448" s="39">
        <v>1</v>
      </c>
      <c r="R2448" s="39">
        <v>0</v>
      </c>
      <c r="S2448" s="39">
        <v>0</v>
      </c>
      <c r="T2448" s="39">
        <v>9</v>
      </c>
      <c r="U2448" s="39">
        <v>2</v>
      </c>
      <c r="V2448" s="39">
        <v>9</v>
      </c>
      <c r="W2448" s="39">
        <v>2</v>
      </c>
      <c r="X2448" s="39">
        <v>1</v>
      </c>
    </row>
    <row r="2449" spans="17:24" x14ac:dyDescent="0.2">
      <c r="Q2449" s="39">
        <v>1</v>
      </c>
      <c r="R2449" s="39">
        <v>0</v>
      </c>
      <c r="S2449" s="39">
        <v>0</v>
      </c>
      <c r="T2449" s="39">
        <v>9</v>
      </c>
      <c r="U2449" s="39">
        <v>3</v>
      </c>
      <c r="V2449" s="39">
        <v>9</v>
      </c>
      <c r="W2449" s="39">
        <v>0</v>
      </c>
      <c r="X2449" s="39">
        <v>1</v>
      </c>
    </row>
    <row r="2450" spans="17:24" x14ac:dyDescent="0.2">
      <c r="Q2450" s="39">
        <v>1</v>
      </c>
      <c r="R2450" s="39">
        <v>0</v>
      </c>
      <c r="S2450" s="39">
        <v>0</v>
      </c>
      <c r="T2450" s="39">
        <v>9</v>
      </c>
      <c r="U2450" s="39">
        <v>3</v>
      </c>
      <c r="V2450" s="39">
        <v>9</v>
      </c>
      <c r="W2450" s="39">
        <v>1</v>
      </c>
      <c r="X2450" s="39">
        <v>1</v>
      </c>
    </row>
    <row r="2451" spans="17:24" x14ac:dyDescent="0.2">
      <c r="Q2451" s="39">
        <v>1</v>
      </c>
      <c r="R2451" s="39">
        <v>0</v>
      </c>
      <c r="S2451" s="39">
        <v>0</v>
      </c>
      <c r="T2451" s="39">
        <v>9</v>
      </c>
      <c r="U2451" s="39">
        <v>3</v>
      </c>
      <c r="V2451" s="39">
        <v>9</v>
      </c>
      <c r="W2451" s="39">
        <v>2</v>
      </c>
      <c r="X2451" s="39">
        <v>1</v>
      </c>
    </row>
    <row r="2452" spans="17:24" x14ac:dyDescent="0.2">
      <c r="Q2452" s="39">
        <v>1</v>
      </c>
      <c r="R2452" s="39">
        <v>0</v>
      </c>
      <c r="S2452" s="39">
        <v>0</v>
      </c>
      <c r="T2452" s="39">
        <v>9</v>
      </c>
      <c r="U2452" s="39">
        <v>3</v>
      </c>
      <c r="V2452" s="39">
        <v>9</v>
      </c>
      <c r="W2452" s="39">
        <v>3</v>
      </c>
      <c r="X2452" s="39">
        <v>1</v>
      </c>
    </row>
    <row r="2453" spans="17:24" x14ac:dyDescent="0.2">
      <c r="Q2453" s="39">
        <v>1</v>
      </c>
      <c r="R2453" s="39">
        <v>0</v>
      </c>
      <c r="S2453" s="39">
        <v>0</v>
      </c>
      <c r="T2453" s="39">
        <v>9</v>
      </c>
      <c r="U2453" s="39">
        <v>4</v>
      </c>
      <c r="V2453" s="39">
        <v>9</v>
      </c>
      <c r="W2453" s="39">
        <v>0</v>
      </c>
      <c r="X2453" s="39">
        <v>1</v>
      </c>
    </row>
    <row r="2454" spans="17:24" x14ac:dyDescent="0.2">
      <c r="Q2454" s="39">
        <v>1</v>
      </c>
      <c r="R2454" s="39">
        <v>0</v>
      </c>
      <c r="S2454" s="39">
        <v>0</v>
      </c>
      <c r="T2454" s="39">
        <v>9</v>
      </c>
      <c r="U2454" s="39">
        <v>4</v>
      </c>
      <c r="V2454" s="39">
        <v>9</v>
      </c>
      <c r="W2454" s="39">
        <v>1</v>
      </c>
      <c r="X2454" s="39">
        <v>1</v>
      </c>
    </row>
    <row r="2455" spans="17:24" x14ac:dyDescent="0.2">
      <c r="Q2455" s="39">
        <v>1</v>
      </c>
      <c r="R2455" s="39">
        <v>0</v>
      </c>
      <c r="S2455" s="39">
        <v>0</v>
      </c>
      <c r="T2455" s="39">
        <v>9</v>
      </c>
      <c r="U2455" s="39">
        <v>4</v>
      </c>
      <c r="V2455" s="39">
        <v>9</v>
      </c>
      <c r="W2455" s="39">
        <v>2</v>
      </c>
      <c r="X2455" s="39">
        <v>1</v>
      </c>
    </row>
    <row r="2456" spans="17:24" x14ac:dyDescent="0.2">
      <c r="Q2456" s="39">
        <v>1</v>
      </c>
      <c r="R2456" s="39">
        <v>0</v>
      </c>
      <c r="S2456" s="39">
        <v>0</v>
      </c>
      <c r="T2456" s="39">
        <v>9</v>
      </c>
      <c r="U2456" s="39">
        <v>4</v>
      </c>
      <c r="V2456" s="39">
        <v>9</v>
      </c>
      <c r="W2456" s="39">
        <v>3</v>
      </c>
      <c r="X2456" s="39">
        <v>1</v>
      </c>
    </row>
    <row r="2457" spans="17:24" x14ac:dyDescent="0.2">
      <c r="Q2457" s="39">
        <v>1</v>
      </c>
      <c r="R2457" s="39">
        <v>0</v>
      </c>
      <c r="S2457" s="39">
        <v>0</v>
      </c>
      <c r="T2457" s="39">
        <v>9</v>
      </c>
      <c r="U2457" s="39">
        <v>4</v>
      </c>
      <c r="V2457" s="39">
        <v>9</v>
      </c>
      <c r="W2457" s="39">
        <v>4</v>
      </c>
      <c r="X2457" s="39">
        <v>1</v>
      </c>
    </row>
    <row r="2458" spans="17:24" x14ac:dyDescent="0.2">
      <c r="Q2458" s="39">
        <v>1</v>
      </c>
      <c r="R2458" s="39">
        <v>0</v>
      </c>
      <c r="S2458" s="39">
        <v>0</v>
      </c>
      <c r="T2458" s="39">
        <v>9</v>
      </c>
      <c r="U2458" s="39">
        <v>5</v>
      </c>
      <c r="V2458" s="39">
        <v>9</v>
      </c>
      <c r="W2458" s="39">
        <v>0</v>
      </c>
      <c r="X2458" s="39">
        <v>1</v>
      </c>
    </row>
    <row r="2459" spans="17:24" x14ac:dyDescent="0.2">
      <c r="Q2459" s="39">
        <v>1</v>
      </c>
      <c r="R2459" s="39">
        <v>0</v>
      </c>
      <c r="S2459" s="39">
        <v>0</v>
      </c>
      <c r="T2459" s="39">
        <v>9</v>
      </c>
      <c r="U2459" s="39">
        <v>5</v>
      </c>
      <c r="V2459" s="39">
        <v>9</v>
      </c>
      <c r="W2459" s="39">
        <v>1</v>
      </c>
      <c r="X2459" s="39">
        <v>1</v>
      </c>
    </row>
    <row r="2460" spans="17:24" x14ac:dyDescent="0.2">
      <c r="Q2460" s="39">
        <v>1</v>
      </c>
      <c r="R2460" s="39">
        <v>0</v>
      </c>
      <c r="S2460" s="39">
        <v>0</v>
      </c>
      <c r="T2460" s="39">
        <v>9</v>
      </c>
      <c r="U2460" s="39">
        <v>5</v>
      </c>
      <c r="V2460" s="39">
        <v>9</v>
      </c>
      <c r="W2460" s="39">
        <v>2</v>
      </c>
      <c r="X2460" s="39">
        <v>1</v>
      </c>
    </row>
    <row r="2461" spans="17:24" x14ac:dyDescent="0.2">
      <c r="Q2461" s="39">
        <v>1</v>
      </c>
      <c r="R2461" s="39">
        <v>0</v>
      </c>
      <c r="S2461" s="39">
        <v>0</v>
      </c>
      <c r="T2461" s="39">
        <v>9</v>
      </c>
      <c r="U2461" s="39">
        <v>5</v>
      </c>
      <c r="V2461" s="39">
        <v>9</v>
      </c>
      <c r="W2461" s="39">
        <v>3</v>
      </c>
      <c r="X2461" s="39">
        <v>1</v>
      </c>
    </row>
    <row r="2462" spans="17:24" x14ac:dyDescent="0.2">
      <c r="Q2462" s="39">
        <v>1</v>
      </c>
      <c r="R2462" s="39">
        <v>0</v>
      </c>
      <c r="S2462" s="39">
        <v>0</v>
      </c>
      <c r="T2462" s="39">
        <v>9</v>
      </c>
      <c r="U2462" s="39">
        <v>5</v>
      </c>
      <c r="V2462" s="39">
        <v>9</v>
      </c>
      <c r="W2462" s="39">
        <v>4</v>
      </c>
      <c r="X2462" s="39">
        <v>1</v>
      </c>
    </row>
    <row r="2463" spans="17:24" x14ac:dyDescent="0.2">
      <c r="Q2463" s="39">
        <v>1</v>
      </c>
      <c r="R2463" s="39">
        <v>0</v>
      </c>
      <c r="S2463" s="39">
        <v>0</v>
      </c>
      <c r="T2463" s="39">
        <v>9</v>
      </c>
      <c r="U2463" s="39">
        <v>5</v>
      </c>
      <c r="V2463" s="39">
        <v>9</v>
      </c>
      <c r="W2463" s="39">
        <v>5</v>
      </c>
      <c r="X2463" s="39">
        <v>1</v>
      </c>
    </row>
    <row r="2464" spans="17:24" x14ac:dyDescent="0.2">
      <c r="Q2464" s="39">
        <v>1</v>
      </c>
      <c r="R2464" s="39">
        <v>0</v>
      </c>
      <c r="S2464" s="39">
        <v>0</v>
      </c>
      <c r="T2464" s="39">
        <v>9</v>
      </c>
      <c r="U2464" s="39">
        <v>6</v>
      </c>
      <c r="V2464" s="39">
        <v>9</v>
      </c>
      <c r="W2464" s="39">
        <v>0</v>
      </c>
      <c r="X2464" s="39">
        <v>1</v>
      </c>
    </row>
    <row r="2465" spans="17:24" x14ac:dyDescent="0.2">
      <c r="Q2465" s="39">
        <v>1</v>
      </c>
      <c r="R2465" s="39">
        <v>0</v>
      </c>
      <c r="S2465" s="39">
        <v>0</v>
      </c>
      <c r="T2465" s="39">
        <v>9</v>
      </c>
      <c r="U2465" s="39">
        <v>6</v>
      </c>
      <c r="V2465" s="39">
        <v>9</v>
      </c>
      <c r="W2465" s="39">
        <v>1</v>
      </c>
      <c r="X2465" s="39">
        <v>1</v>
      </c>
    </row>
    <row r="2466" spans="17:24" x14ac:dyDescent="0.2">
      <c r="Q2466" s="39">
        <v>1</v>
      </c>
      <c r="R2466" s="39">
        <v>0</v>
      </c>
      <c r="S2466" s="39">
        <v>0</v>
      </c>
      <c r="T2466" s="39">
        <v>9</v>
      </c>
      <c r="U2466" s="39">
        <v>6</v>
      </c>
      <c r="V2466" s="39">
        <v>9</v>
      </c>
      <c r="W2466" s="39">
        <v>2</v>
      </c>
      <c r="X2466" s="39">
        <v>1</v>
      </c>
    </row>
    <row r="2467" spans="17:24" x14ac:dyDescent="0.2">
      <c r="Q2467" s="39">
        <v>1</v>
      </c>
      <c r="R2467" s="39">
        <v>0</v>
      </c>
      <c r="S2467" s="39">
        <v>0</v>
      </c>
      <c r="T2467" s="39">
        <v>9</v>
      </c>
      <c r="U2467" s="39">
        <v>6</v>
      </c>
      <c r="V2467" s="39">
        <v>9</v>
      </c>
      <c r="W2467" s="39">
        <v>3</v>
      </c>
      <c r="X2467" s="39">
        <v>1</v>
      </c>
    </row>
    <row r="2468" spans="17:24" x14ac:dyDescent="0.2">
      <c r="Q2468" s="39">
        <v>1</v>
      </c>
      <c r="R2468" s="39">
        <v>0</v>
      </c>
      <c r="S2468" s="39">
        <v>0</v>
      </c>
      <c r="T2468" s="39">
        <v>9</v>
      </c>
      <c r="U2468" s="39">
        <v>6</v>
      </c>
      <c r="V2468" s="39">
        <v>9</v>
      </c>
      <c r="W2468" s="39">
        <v>4</v>
      </c>
      <c r="X2468" s="39">
        <v>1</v>
      </c>
    </row>
    <row r="2469" spans="17:24" x14ac:dyDescent="0.2">
      <c r="Q2469" s="39">
        <v>1</v>
      </c>
      <c r="R2469" s="39">
        <v>0</v>
      </c>
      <c r="S2469" s="39">
        <v>0</v>
      </c>
      <c r="T2469" s="39">
        <v>9</v>
      </c>
      <c r="U2469" s="39">
        <v>6</v>
      </c>
      <c r="V2469" s="39">
        <v>9</v>
      </c>
      <c r="W2469" s="39">
        <v>5</v>
      </c>
      <c r="X2469" s="39">
        <v>1</v>
      </c>
    </row>
    <row r="2470" spans="17:24" x14ac:dyDescent="0.2">
      <c r="Q2470" s="39">
        <v>1</v>
      </c>
      <c r="R2470" s="39">
        <v>0</v>
      </c>
      <c r="S2470" s="39">
        <v>0</v>
      </c>
      <c r="T2470" s="39">
        <v>9</v>
      </c>
      <c r="U2470" s="39">
        <v>6</v>
      </c>
      <c r="V2470" s="39">
        <v>9</v>
      </c>
      <c r="W2470" s="39">
        <v>6</v>
      </c>
      <c r="X2470" s="39">
        <v>1</v>
      </c>
    </row>
    <row r="2471" spans="17:24" x14ac:dyDescent="0.2">
      <c r="Q2471" s="39">
        <v>1</v>
      </c>
      <c r="R2471" s="39">
        <v>0</v>
      </c>
      <c r="S2471" s="39">
        <v>0</v>
      </c>
      <c r="T2471" s="39">
        <v>9</v>
      </c>
      <c r="U2471" s="39">
        <v>7</v>
      </c>
      <c r="V2471" s="39">
        <v>9</v>
      </c>
      <c r="W2471" s="39">
        <v>0</v>
      </c>
      <c r="X2471" s="39">
        <v>1</v>
      </c>
    </row>
    <row r="2472" spans="17:24" x14ac:dyDescent="0.2">
      <c r="Q2472" s="39">
        <v>1</v>
      </c>
      <c r="R2472" s="39">
        <v>0</v>
      </c>
      <c r="S2472" s="39">
        <v>0</v>
      </c>
      <c r="T2472" s="39">
        <v>9</v>
      </c>
      <c r="U2472" s="39">
        <v>7</v>
      </c>
      <c r="V2472" s="39">
        <v>9</v>
      </c>
      <c r="W2472" s="39">
        <v>1</v>
      </c>
      <c r="X2472" s="39">
        <v>1</v>
      </c>
    </row>
    <row r="2473" spans="17:24" x14ac:dyDescent="0.2">
      <c r="Q2473" s="39">
        <v>1</v>
      </c>
      <c r="R2473" s="39">
        <v>0</v>
      </c>
      <c r="S2473" s="39">
        <v>0</v>
      </c>
      <c r="T2473" s="39">
        <v>9</v>
      </c>
      <c r="U2473" s="39">
        <v>7</v>
      </c>
      <c r="V2473" s="39">
        <v>9</v>
      </c>
      <c r="W2473" s="39">
        <v>2</v>
      </c>
      <c r="X2473" s="39">
        <v>1</v>
      </c>
    </row>
    <row r="2474" spans="17:24" x14ac:dyDescent="0.2">
      <c r="Q2474" s="39">
        <v>1</v>
      </c>
      <c r="R2474" s="39">
        <v>0</v>
      </c>
      <c r="S2474" s="39">
        <v>0</v>
      </c>
      <c r="T2474" s="39">
        <v>9</v>
      </c>
      <c r="U2474" s="39">
        <v>7</v>
      </c>
      <c r="V2474" s="39">
        <v>9</v>
      </c>
      <c r="W2474" s="39">
        <v>3</v>
      </c>
      <c r="X2474" s="39">
        <v>1</v>
      </c>
    </row>
    <row r="2475" spans="17:24" x14ac:dyDescent="0.2">
      <c r="Q2475" s="39">
        <v>1</v>
      </c>
      <c r="R2475" s="39">
        <v>0</v>
      </c>
      <c r="S2475" s="39">
        <v>0</v>
      </c>
      <c r="T2475" s="39">
        <v>9</v>
      </c>
      <c r="U2475" s="39">
        <v>7</v>
      </c>
      <c r="V2475" s="39">
        <v>9</v>
      </c>
      <c r="W2475" s="39">
        <v>4</v>
      </c>
      <c r="X2475" s="39">
        <v>1</v>
      </c>
    </row>
    <row r="2476" spans="17:24" x14ac:dyDescent="0.2">
      <c r="Q2476" s="39">
        <v>1</v>
      </c>
      <c r="R2476" s="39">
        <v>0</v>
      </c>
      <c r="S2476" s="39">
        <v>0</v>
      </c>
      <c r="T2476" s="39">
        <v>9</v>
      </c>
      <c r="U2476" s="39">
        <v>7</v>
      </c>
      <c r="V2476" s="39">
        <v>9</v>
      </c>
      <c r="W2476" s="39">
        <v>5</v>
      </c>
      <c r="X2476" s="39">
        <v>1</v>
      </c>
    </row>
    <row r="2477" spans="17:24" x14ac:dyDescent="0.2">
      <c r="Q2477" s="39">
        <v>1</v>
      </c>
      <c r="R2477" s="39">
        <v>0</v>
      </c>
      <c r="S2477" s="39">
        <v>0</v>
      </c>
      <c r="T2477" s="39">
        <v>9</v>
      </c>
      <c r="U2477" s="39">
        <v>7</v>
      </c>
      <c r="V2477" s="39">
        <v>9</v>
      </c>
      <c r="W2477" s="39">
        <v>6</v>
      </c>
      <c r="X2477" s="39">
        <v>1</v>
      </c>
    </row>
    <row r="2478" spans="17:24" x14ac:dyDescent="0.2">
      <c r="Q2478" s="42">
        <v>1</v>
      </c>
      <c r="R2478" s="42">
        <v>0</v>
      </c>
      <c r="S2478" s="42">
        <v>0</v>
      </c>
      <c r="T2478" s="42">
        <v>9</v>
      </c>
      <c r="U2478" s="42">
        <v>7</v>
      </c>
      <c r="V2478" s="42">
        <v>9</v>
      </c>
      <c r="W2478" s="42">
        <v>7</v>
      </c>
      <c r="X2478" s="42">
        <v>1</v>
      </c>
    </row>
    <row r="2479" spans="17:24" x14ac:dyDescent="0.2">
      <c r="Q2479" s="39">
        <v>1</v>
      </c>
      <c r="R2479" s="39">
        <v>0</v>
      </c>
      <c r="S2479" s="39">
        <v>1</v>
      </c>
      <c r="T2479" s="39">
        <v>9</v>
      </c>
      <c r="U2479" s="39">
        <v>0</v>
      </c>
      <c r="V2479" s="39">
        <v>9</v>
      </c>
      <c r="W2479" s="39">
        <v>0</v>
      </c>
      <c r="X2479" s="39">
        <v>1</v>
      </c>
    </row>
    <row r="2480" spans="17:24" x14ac:dyDescent="0.2">
      <c r="Q2480" s="39">
        <v>1</v>
      </c>
      <c r="R2480" s="39">
        <v>0</v>
      </c>
      <c r="S2480" s="39">
        <v>1</v>
      </c>
      <c r="T2480" s="39">
        <v>9</v>
      </c>
      <c r="U2480" s="39">
        <v>1</v>
      </c>
      <c r="V2480" s="39">
        <v>9</v>
      </c>
      <c r="W2480" s="39">
        <v>0</v>
      </c>
      <c r="X2480" s="39">
        <v>1</v>
      </c>
    </row>
    <row r="2481" spans="17:24" x14ac:dyDescent="0.2">
      <c r="Q2481" s="39">
        <v>1</v>
      </c>
      <c r="R2481" s="39">
        <v>0</v>
      </c>
      <c r="S2481" s="39">
        <v>1</v>
      </c>
      <c r="T2481" s="39">
        <v>9</v>
      </c>
      <c r="U2481" s="39">
        <v>1</v>
      </c>
      <c r="V2481" s="39">
        <v>9</v>
      </c>
      <c r="W2481" s="39">
        <v>1</v>
      </c>
      <c r="X2481" s="39">
        <v>1</v>
      </c>
    </row>
    <row r="2482" spans="17:24" x14ac:dyDescent="0.2">
      <c r="Q2482" s="39">
        <v>1</v>
      </c>
      <c r="R2482" s="39">
        <v>0</v>
      </c>
      <c r="S2482" s="39">
        <v>1</v>
      </c>
      <c r="T2482" s="39">
        <v>9</v>
      </c>
      <c r="U2482" s="39">
        <v>2</v>
      </c>
      <c r="V2482" s="39">
        <v>9</v>
      </c>
      <c r="W2482" s="39">
        <v>0</v>
      </c>
      <c r="X2482" s="39">
        <v>1</v>
      </c>
    </row>
    <row r="2483" spans="17:24" x14ac:dyDescent="0.2">
      <c r="Q2483" s="39">
        <v>1</v>
      </c>
      <c r="R2483" s="39">
        <v>0</v>
      </c>
      <c r="S2483" s="39">
        <v>1</v>
      </c>
      <c r="T2483" s="39">
        <v>9</v>
      </c>
      <c r="U2483" s="39">
        <v>2</v>
      </c>
      <c r="V2483" s="39">
        <v>9</v>
      </c>
      <c r="W2483" s="39">
        <v>1</v>
      </c>
      <c r="X2483" s="39">
        <v>1</v>
      </c>
    </row>
    <row r="2484" spans="17:24" x14ac:dyDescent="0.2">
      <c r="Q2484" s="39">
        <v>1</v>
      </c>
      <c r="R2484" s="39">
        <v>0</v>
      </c>
      <c r="S2484" s="39">
        <v>1</v>
      </c>
      <c r="T2484" s="39">
        <v>9</v>
      </c>
      <c r="U2484" s="39">
        <v>2</v>
      </c>
      <c r="V2484" s="39">
        <v>9</v>
      </c>
      <c r="W2484" s="39">
        <v>2</v>
      </c>
      <c r="X2484" s="39">
        <v>1</v>
      </c>
    </row>
    <row r="2485" spans="17:24" x14ac:dyDescent="0.2">
      <c r="Q2485" s="39">
        <v>1</v>
      </c>
      <c r="R2485" s="39">
        <v>0</v>
      </c>
      <c r="S2485" s="39">
        <v>1</v>
      </c>
      <c r="T2485" s="39">
        <v>9</v>
      </c>
      <c r="U2485" s="39">
        <v>3</v>
      </c>
      <c r="V2485" s="39">
        <v>9</v>
      </c>
      <c r="W2485" s="39">
        <v>0</v>
      </c>
      <c r="X2485" s="39">
        <v>1</v>
      </c>
    </row>
    <row r="2486" spans="17:24" x14ac:dyDescent="0.2">
      <c r="Q2486" s="39">
        <v>1</v>
      </c>
      <c r="R2486" s="39">
        <v>0</v>
      </c>
      <c r="S2486" s="39">
        <v>1</v>
      </c>
      <c r="T2486" s="39">
        <v>9</v>
      </c>
      <c r="U2486" s="39">
        <v>3</v>
      </c>
      <c r="V2486" s="39">
        <v>9</v>
      </c>
      <c r="W2486" s="39">
        <v>1</v>
      </c>
      <c r="X2486" s="39">
        <v>1</v>
      </c>
    </row>
    <row r="2487" spans="17:24" x14ac:dyDescent="0.2">
      <c r="Q2487" s="39">
        <v>1</v>
      </c>
      <c r="R2487" s="39">
        <v>0</v>
      </c>
      <c r="S2487" s="39">
        <v>1</v>
      </c>
      <c r="T2487" s="39">
        <v>9</v>
      </c>
      <c r="U2487" s="39">
        <v>3</v>
      </c>
      <c r="V2487" s="39">
        <v>9</v>
      </c>
      <c r="W2487" s="39">
        <v>2</v>
      </c>
      <c r="X2487" s="39">
        <v>1</v>
      </c>
    </row>
    <row r="2488" spans="17:24" x14ac:dyDescent="0.2">
      <c r="Q2488" s="39">
        <v>1</v>
      </c>
      <c r="R2488" s="39">
        <v>0</v>
      </c>
      <c r="S2488" s="39">
        <v>1</v>
      </c>
      <c r="T2488" s="39">
        <v>9</v>
      </c>
      <c r="U2488" s="39">
        <v>3</v>
      </c>
      <c r="V2488" s="39">
        <v>9</v>
      </c>
      <c r="W2488" s="39">
        <v>3</v>
      </c>
      <c r="X2488" s="39">
        <v>1</v>
      </c>
    </row>
    <row r="2489" spans="17:24" x14ac:dyDescent="0.2">
      <c r="Q2489" s="39">
        <v>1</v>
      </c>
      <c r="R2489" s="39">
        <v>0</v>
      </c>
      <c r="S2489" s="39">
        <v>1</v>
      </c>
      <c r="T2489" s="39">
        <v>9</v>
      </c>
      <c r="U2489" s="39">
        <v>4</v>
      </c>
      <c r="V2489" s="39">
        <v>9</v>
      </c>
      <c r="W2489" s="39">
        <v>0</v>
      </c>
      <c r="X2489" s="39">
        <v>1</v>
      </c>
    </row>
    <row r="2490" spans="17:24" x14ac:dyDescent="0.2">
      <c r="Q2490" s="39">
        <v>1</v>
      </c>
      <c r="R2490" s="39">
        <v>0</v>
      </c>
      <c r="S2490" s="39">
        <v>1</v>
      </c>
      <c r="T2490" s="39">
        <v>9</v>
      </c>
      <c r="U2490" s="39">
        <v>4</v>
      </c>
      <c r="V2490" s="39">
        <v>9</v>
      </c>
      <c r="W2490" s="39">
        <v>1</v>
      </c>
      <c r="X2490" s="39">
        <v>1</v>
      </c>
    </row>
    <row r="2491" spans="17:24" x14ac:dyDescent="0.2">
      <c r="Q2491" s="39">
        <v>1</v>
      </c>
      <c r="R2491" s="39">
        <v>0</v>
      </c>
      <c r="S2491" s="39">
        <v>1</v>
      </c>
      <c r="T2491" s="39">
        <v>9</v>
      </c>
      <c r="U2491" s="39">
        <v>4</v>
      </c>
      <c r="V2491" s="39">
        <v>9</v>
      </c>
      <c r="W2491" s="39">
        <v>2</v>
      </c>
      <c r="X2491" s="39">
        <v>1</v>
      </c>
    </row>
    <row r="2492" spans="17:24" x14ac:dyDescent="0.2">
      <c r="Q2492" s="39">
        <v>1</v>
      </c>
      <c r="R2492" s="39">
        <v>0</v>
      </c>
      <c r="S2492" s="39">
        <v>1</v>
      </c>
      <c r="T2492" s="39">
        <v>9</v>
      </c>
      <c r="U2492" s="39">
        <v>4</v>
      </c>
      <c r="V2492" s="39">
        <v>9</v>
      </c>
      <c r="W2492" s="39">
        <v>3</v>
      </c>
      <c r="X2492" s="39">
        <v>1</v>
      </c>
    </row>
    <row r="2493" spans="17:24" x14ac:dyDescent="0.2">
      <c r="Q2493" s="39">
        <v>1</v>
      </c>
      <c r="R2493" s="39">
        <v>0</v>
      </c>
      <c r="S2493" s="39">
        <v>1</v>
      </c>
      <c r="T2493" s="39">
        <v>9</v>
      </c>
      <c r="U2493" s="39">
        <v>4</v>
      </c>
      <c r="V2493" s="39">
        <v>9</v>
      </c>
      <c r="W2493" s="39">
        <v>4</v>
      </c>
      <c r="X2493" s="39">
        <v>1</v>
      </c>
    </row>
    <row r="2494" spans="17:24" x14ac:dyDescent="0.2">
      <c r="Q2494" s="39">
        <v>1</v>
      </c>
      <c r="R2494" s="39">
        <v>0</v>
      </c>
      <c r="S2494" s="39">
        <v>1</v>
      </c>
      <c r="T2494" s="39">
        <v>9</v>
      </c>
      <c r="U2494" s="39">
        <v>5</v>
      </c>
      <c r="V2494" s="39">
        <v>9</v>
      </c>
      <c r="W2494" s="39">
        <v>0</v>
      </c>
      <c r="X2494" s="39">
        <v>1</v>
      </c>
    </row>
    <row r="2495" spans="17:24" x14ac:dyDescent="0.2">
      <c r="Q2495" s="39">
        <v>1</v>
      </c>
      <c r="R2495" s="39">
        <v>0</v>
      </c>
      <c r="S2495" s="39">
        <v>1</v>
      </c>
      <c r="T2495" s="39">
        <v>9</v>
      </c>
      <c r="U2495" s="39">
        <v>5</v>
      </c>
      <c r="V2495" s="39">
        <v>9</v>
      </c>
      <c r="W2495" s="39">
        <v>1</v>
      </c>
      <c r="X2495" s="39">
        <v>1</v>
      </c>
    </row>
    <row r="2496" spans="17:24" x14ac:dyDescent="0.2">
      <c r="Q2496" s="39">
        <v>1</v>
      </c>
      <c r="R2496" s="39">
        <v>0</v>
      </c>
      <c r="S2496" s="39">
        <v>1</v>
      </c>
      <c r="T2496" s="39">
        <v>9</v>
      </c>
      <c r="U2496" s="39">
        <v>5</v>
      </c>
      <c r="V2496" s="39">
        <v>9</v>
      </c>
      <c r="W2496" s="39">
        <v>2</v>
      </c>
      <c r="X2496" s="39">
        <v>1</v>
      </c>
    </row>
    <row r="2497" spans="17:24" x14ac:dyDescent="0.2">
      <c r="Q2497" s="39">
        <v>1</v>
      </c>
      <c r="R2497" s="39">
        <v>0</v>
      </c>
      <c r="S2497" s="39">
        <v>1</v>
      </c>
      <c r="T2497" s="39">
        <v>9</v>
      </c>
      <c r="U2497" s="39">
        <v>5</v>
      </c>
      <c r="V2497" s="39">
        <v>9</v>
      </c>
      <c r="W2497" s="39">
        <v>3</v>
      </c>
      <c r="X2497" s="39">
        <v>1</v>
      </c>
    </row>
    <row r="2498" spans="17:24" x14ac:dyDescent="0.2">
      <c r="Q2498" s="39">
        <v>1</v>
      </c>
      <c r="R2498" s="39">
        <v>0</v>
      </c>
      <c r="S2498" s="39">
        <v>1</v>
      </c>
      <c r="T2498" s="39">
        <v>9</v>
      </c>
      <c r="U2498" s="39">
        <v>5</v>
      </c>
      <c r="V2498" s="39">
        <v>9</v>
      </c>
      <c r="W2498" s="39">
        <v>4</v>
      </c>
      <c r="X2498" s="39">
        <v>1</v>
      </c>
    </row>
    <row r="2499" spans="17:24" x14ac:dyDescent="0.2">
      <c r="Q2499" s="39">
        <v>1</v>
      </c>
      <c r="R2499" s="39">
        <v>0</v>
      </c>
      <c r="S2499" s="39">
        <v>1</v>
      </c>
      <c r="T2499" s="39">
        <v>9</v>
      </c>
      <c r="U2499" s="39">
        <v>5</v>
      </c>
      <c r="V2499" s="39">
        <v>9</v>
      </c>
      <c r="W2499" s="39">
        <v>5</v>
      </c>
      <c r="X2499" s="39">
        <v>1</v>
      </c>
    </row>
    <row r="2500" spans="17:24" x14ac:dyDescent="0.2">
      <c r="Q2500" s="39">
        <v>1</v>
      </c>
      <c r="R2500" s="39">
        <v>0</v>
      </c>
      <c r="S2500" s="39">
        <v>1</v>
      </c>
      <c r="T2500" s="39">
        <v>9</v>
      </c>
      <c r="U2500" s="39">
        <v>6</v>
      </c>
      <c r="V2500" s="39">
        <v>9</v>
      </c>
      <c r="W2500" s="39">
        <v>0</v>
      </c>
      <c r="X2500" s="39">
        <v>1</v>
      </c>
    </row>
    <row r="2501" spans="17:24" x14ac:dyDescent="0.2">
      <c r="Q2501" s="39">
        <v>1</v>
      </c>
      <c r="R2501" s="39">
        <v>0</v>
      </c>
      <c r="S2501" s="39">
        <v>1</v>
      </c>
      <c r="T2501" s="39">
        <v>9</v>
      </c>
      <c r="U2501" s="39">
        <v>6</v>
      </c>
      <c r="V2501" s="39">
        <v>9</v>
      </c>
      <c r="W2501" s="39">
        <v>1</v>
      </c>
      <c r="X2501" s="39">
        <v>1</v>
      </c>
    </row>
    <row r="2502" spans="17:24" x14ac:dyDescent="0.2">
      <c r="Q2502" s="39">
        <v>1</v>
      </c>
      <c r="R2502" s="39">
        <v>0</v>
      </c>
      <c r="S2502" s="39">
        <v>1</v>
      </c>
      <c r="T2502" s="39">
        <v>9</v>
      </c>
      <c r="U2502" s="39">
        <v>6</v>
      </c>
      <c r="V2502" s="39">
        <v>9</v>
      </c>
      <c r="W2502" s="39">
        <v>2</v>
      </c>
      <c r="X2502" s="39">
        <v>1</v>
      </c>
    </row>
    <row r="2503" spans="17:24" x14ac:dyDescent="0.2">
      <c r="Q2503" s="39">
        <v>1</v>
      </c>
      <c r="R2503" s="39">
        <v>0</v>
      </c>
      <c r="S2503" s="39">
        <v>1</v>
      </c>
      <c r="T2503" s="39">
        <v>9</v>
      </c>
      <c r="U2503" s="39">
        <v>6</v>
      </c>
      <c r="V2503" s="39">
        <v>9</v>
      </c>
      <c r="W2503" s="39">
        <v>3</v>
      </c>
      <c r="X2503" s="39">
        <v>1</v>
      </c>
    </row>
    <row r="2504" spans="17:24" x14ac:dyDescent="0.2">
      <c r="Q2504" s="39">
        <v>1</v>
      </c>
      <c r="R2504" s="39">
        <v>0</v>
      </c>
      <c r="S2504" s="39">
        <v>1</v>
      </c>
      <c r="T2504" s="39">
        <v>9</v>
      </c>
      <c r="U2504" s="39">
        <v>6</v>
      </c>
      <c r="V2504" s="39">
        <v>9</v>
      </c>
      <c r="W2504" s="39">
        <v>4</v>
      </c>
      <c r="X2504" s="39">
        <v>1</v>
      </c>
    </row>
    <row r="2505" spans="17:24" x14ac:dyDescent="0.2">
      <c r="Q2505" s="39">
        <v>1</v>
      </c>
      <c r="R2505" s="39">
        <v>0</v>
      </c>
      <c r="S2505" s="39">
        <v>1</v>
      </c>
      <c r="T2505" s="39">
        <v>9</v>
      </c>
      <c r="U2505" s="39">
        <v>6</v>
      </c>
      <c r="V2505" s="39">
        <v>9</v>
      </c>
      <c r="W2505" s="39">
        <v>5</v>
      </c>
      <c r="X2505" s="39">
        <v>1</v>
      </c>
    </row>
    <row r="2506" spans="17:24" x14ac:dyDescent="0.2">
      <c r="Q2506" s="39">
        <v>1</v>
      </c>
      <c r="R2506" s="39">
        <v>0</v>
      </c>
      <c r="S2506" s="39">
        <v>1</v>
      </c>
      <c r="T2506" s="39">
        <v>9</v>
      </c>
      <c r="U2506" s="39">
        <v>6</v>
      </c>
      <c r="V2506" s="39">
        <v>9</v>
      </c>
      <c r="W2506" s="39">
        <v>6</v>
      </c>
      <c r="X2506" s="39">
        <v>1</v>
      </c>
    </row>
    <row r="2507" spans="17:24" x14ac:dyDescent="0.2">
      <c r="Q2507" s="39">
        <v>1</v>
      </c>
      <c r="R2507" s="39">
        <v>0</v>
      </c>
      <c r="S2507" s="39">
        <v>1</v>
      </c>
      <c r="T2507" s="39">
        <v>9</v>
      </c>
      <c r="U2507" s="39">
        <v>7</v>
      </c>
      <c r="V2507" s="39">
        <v>9</v>
      </c>
      <c r="W2507" s="39">
        <v>0</v>
      </c>
      <c r="X2507" s="39">
        <v>1</v>
      </c>
    </row>
    <row r="2508" spans="17:24" x14ac:dyDescent="0.2">
      <c r="Q2508" s="39">
        <v>1</v>
      </c>
      <c r="R2508" s="39">
        <v>0</v>
      </c>
      <c r="S2508" s="39">
        <v>1</v>
      </c>
      <c r="T2508" s="39">
        <v>9</v>
      </c>
      <c r="U2508" s="39">
        <v>7</v>
      </c>
      <c r="V2508" s="39">
        <v>9</v>
      </c>
      <c r="W2508" s="39">
        <v>1</v>
      </c>
      <c r="X2508" s="39">
        <v>1</v>
      </c>
    </row>
    <row r="2509" spans="17:24" x14ac:dyDescent="0.2">
      <c r="Q2509" s="39">
        <v>1</v>
      </c>
      <c r="R2509" s="39">
        <v>0</v>
      </c>
      <c r="S2509" s="39">
        <v>1</v>
      </c>
      <c r="T2509" s="39">
        <v>9</v>
      </c>
      <c r="U2509" s="39">
        <v>7</v>
      </c>
      <c r="V2509" s="39">
        <v>9</v>
      </c>
      <c r="W2509" s="39">
        <v>2</v>
      </c>
      <c r="X2509" s="39">
        <v>1</v>
      </c>
    </row>
    <row r="2510" spans="17:24" x14ac:dyDescent="0.2">
      <c r="Q2510" s="39">
        <v>1</v>
      </c>
      <c r="R2510" s="39">
        <v>0</v>
      </c>
      <c r="S2510" s="39">
        <v>1</v>
      </c>
      <c r="T2510" s="39">
        <v>9</v>
      </c>
      <c r="U2510" s="39">
        <v>7</v>
      </c>
      <c r="V2510" s="39">
        <v>9</v>
      </c>
      <c r="W2510" s="39">
        <v>3</v>
      </c>
      <c r="X2510" s="39">
        <v>1</v>
      </c>
    </row>
    <row r="2511" spans="17:24" x14ac:dyDescent="0.2">
      <c r="Q2511" s="39">
        <v>1</v>
      </c>
      <c r="R2511" s="39">
        <v>0</v>
      </c>
      <c r="S2511" s="39">
        <v>1</v>
      </c>
      <c r="T2511" s="39">
        <v>9</v>
      </c>
      <c r="U2511" s="39">
        <v>7</v>
      </c>
      <c r="V2511" s="39">
        <v>9</v>
      </c>
      <c r="W2511" s="39">
        <v>4</v>
      </c>
      <c r="X2511" s="39">
        <v>1</v>
      </c>
    </row>
    <row r="2512" spans="17:24" x14ac:dyDescent="0.2">
      <c r="Q2512" s="39">
        <v>1</v>
      </c>
      <c r="R2512" s="39">
        <v>0</v>
      </c>
      <c r="S2512" s="39">
        <v>1</v>
      </c>
      <c r="T2512" s="39">
        <v>9</v>
      </c>
      <c r="U2512" s="39">
        <v>7</v>
      </c>
      <c r="V2512" s="39">
        <v>9</v>
      </c>
      <c r="W2512" s="39">
        <v>5</v>
      </c>
      <c r="X2512" s="39">
        <v>1</v>
      </c>
    </row>
    <row r="2513" spans="17:24" x14ac:dyDescent="0.2">
      <c r="Q2513" s="39">
        <v>1</v>
      </c>
      <c r="R2513" s="39">
        <v>0</v>
      </c>
      <c r="S2513" s="39">
        <v>1</v>
      </c>
      <c r="T2513" s="39">
        <v>9</v>
      </c>
      <c r="U2513" s="39">
        <v>7</v>
      </c>
      <c r="V2513" s="39">
        <v>9</v>
      </c>
      <c r="W2513" s="39">
        <v>6</v>
      </c>
      <c r="X2513" s="39">
        <v>1</v>
      </c>
    </row>
    <row r="2514" spans="17:24" x14ac:dyDescent="0.2">
      <c r="Q2514" s="42">
        <v>1</v>
      </c>
      <c r="R2514" s="42">
        <v>0</v>
      </c>
      <c r="S2514" s="42">
        <v>1</v>
      </c>
      <c r="T2514" s="42">
        <v>9</v>
      </c>
      <c r="U2514" s="42">
        <v>7</v>
      </c>
      <c r="V2514" s="42">
        <v>9</v>
      </c>
      <c r="W2514" s="42">
        <v>7</v>
      </c>
      <c r="X2514" s="42">
        <v>1</v>
      </c>
    </row>
  </sheetData>
  <mergeCells count="23">
    <mergeCell ref="X206:Z206"/>
    <mergeCell ref="B221:C221"/>
    <mergeCell ref="F221:G221"/>
    <mergeCell ref="J221:K221"/>
    <mergeCell ref="R221:S221"/>
    <mergeCell ref="V221:W221"/>
    <mergeCell ref="Z221:AA221"/>
    <mergeCell ref="V190:W190"/>
    <mergeCell ref="B206:D206"/>
    <mergeCell ref="E206:G206"/>
    <mergeCell ref="H206:J206"/>
    <mergeCell ref="R206:T206"/>
    <mergeCell ref="U206:W206"/>
    <mergeCell ref="E190:G190"/>
    <mergeCell ref="I190:K190"/>
    <mergeCell ref="M190:O190"/>
    <mergeCell ref="R190:S190"/>
    <mergeCell ref="T190:U190"/>
    <mergeCell ref="M112:O112"/>
    <mergeCell ref="AC112:AE112"/>
    <mergeCell ref="A127:B127"/>
    <mergeCell ref="A135:B135"/>
    <mergeCell ref="A143:B143"/>
  </mergeCells>
  <conditionalFormatting sqref="B38:K47">
    <cfRule type="expression" dxfId="244" priority="43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243" priority="33">
      <formula>AND(B90&lt;&gt;0,COLUMN(B51)&lt;COLUMN($K$50)-LSRM_K,ROW(B51)+COLUMN(B51)&lt;=ROW($A$61)+COLUMN($A$61)-1-ExcludedDiags)</formula>
    </cfRule>
    <cfRule type="expression" dxfId="242" priority="42">
      <formula>AND(B90&lt;&gt;0,OR(COLUMN(B51)=COLUMN($K$50)-LSRM_K,ROW(B51)+COLUMN(B51)=ROW($A$61)+COLUMN($A$61)))</formula>
    </cfRule>
  </conditionalFormatting>
  <conditionalFormatting sqref="B64:J73">
    <cfRule type="expression" dxfId="241" priority="41">
      <formula>AND(B90&lt;&gt;0,COLUMN(B64)&lt;COLUMN($K$63)-LSRM_K,ROW(B64)+COLUMN(B64)&lt;=ROW($A$74)+COLUMN($A$74)-1-ExcludedDiags)</formula>
    </cfRule>
  </conditionalFormatting>
  <conditionalFormatting sqref="B77:J86">
    <cfRule type="expression" dxfId="240" priority="36">
      <formula>AND(B90&lt;&gt;0,COLUMN(B77)&lt;COLUMN($K$76)-LSRM_K,ROW(B77)+COLUMN(B77)&gt;=ROW($A$87)+COLUMN($A$87)-1-Volume,ROW(B77)+COLUMN(B77)&lt;=ROW($A$87)+COLUMN($A$87)-1-ExcludedDiags)</formula>
    </cfRule>
    <cfRule type="expression" dxfId="239" priority="40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238" priority="39">
      <formula>AND(R90&lt;&gt;0,COLUMN(R64)&lt;COLUMN($AA$63)-LSRM_K,ROW(R64)+COLUMN(R64)&lt;=ROW($Q$74)+COLUMN($Q$74)-1-ExcludedDiags)</formula>
    </cfRule>
  </conditionalFormatting>
  <conditionalFormatting sqref="R51:Z60">
    <cfRule type="expression" dxfId="237" priority="27">
      <formula>AND(R90&lt;&gt;0,COLUMN(R51)&lt;COLUMN($AA$50)-LSRM_K,ROW(R51)+COLUMN(R51)&lt;=ROW($Q$61)+COLUMN($Q$61)-1-ExcludedDiags)</formula>
    </cfRule>
    <cfRule type="expression" dxfId="236" priority="38">
      <formula>AND(R90&lt;&gt;0,OR(COLUMN(R51)=COLUMN($AA$50)-LSRM_K,ROW(R51)+COLUMN(R51)=ROW($Q$61)+COLUMN($Q$61)))</formula>
    </cfRule>
  </conditionalFormatting>
  <conditionalFormatting sqref="R38:AA47">
    <cfRule type="expression" dxfId="235" priority="37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234" priority="34">
      <formula>AND(B90&lt;&gt;0,COLUMN(B90)&lt;COLUMN($K$89)-LSRM_K,ROW(B90)+COLUMN(B90)&lt;=ROW($A$100)+COLUMN($A$100)-1-ExcludedDiags)</formula>
    </cfRule>
    <cfRule type="expression" dxfId="233" priority="35">
      <formula>AND(B90&lt;&gt;0,OR(COLUMN(B90)=COLUMN($K$89)-LSRM_K,ROW(B90)+COLUMN(B90)=ROW($A$100)+COLUMN($A$100)))</formula>
    </cfRule>
  </conditionalFormatting>
  <conditionalFormatting sqref="B103:J107 B109:J109 R109:Z109">
    <cfRule type="expression" dxfId="232" priority="32">
      <formula>(B103=B$110)</formula>
    </cfRule>
  </conditionalFormatting>
  <conditionalFormatting sqref="R90:Z99">
    <cfRule type="expression" dxfId="231" priority="30">
      <formula>AND(R90&lt;&gt;0,COLUMN(R90)&lt;COLUMN($AA$89)-LSRM_K,ROW(R90)+COLUMN(R90)&lt;=ROW($Q$100)+COLUMN($Q$100)-1-ExcludedDiags)</formula>
    </cfRule>
    <cfRule type="expression" dxfId="230" priority="31">
      <formula>AND(R90&lt;&gt;0,OR(COLUMN(R90)=COLUMN($AA$89)-LSRM_K,ROW(R90)+COLUMN(R90)=ROW($Q$100)+COLUMN($Q$100)))</formula>
    </cfRule>
  </conditionalFormatting>
  <conditionalFormatting sqref="R77:Z86">
    <cfRule type="expression" dxfId="229" priority="28">
      <formula>AND(R90&lt;&gt;0,COLUMN(R77)&lt;COLUMN($AA$76)-LSRM_K,ROW(R77)+COLUMN(R77)&gt;=ROW($Q$87)+COLUMN($Q$87)-1-Volume,ROW(R77)+COLUMN(R77)&lt;=ROW($Q$87)+COLUMN($Q$87)-1-ExcludedDiags)</formula>
    </cfRule>
    <cfRule type="expression" dxfId="228" priority="29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227" priority="26">
      <formula>(R103=R$110)</formula>
    </cfRule>
  </conditionalFormatting>
  <conditionalFormatting sqref="B178:J188">
    <cfRule type="cellIs" dxfId="226" priority="24" operator="lessThan">
      <formula>0</formula>
    </cfRule>
    <cfRule type="colorScale" priority="25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225" priority="23" operator="lessThan">
      <formula>0</formula>
    </cfRule>
  </conditionalFormatting>
  <conditionalFormatting sqref="B114:K123">
    <cfRule type="expression" dxfId="224" priority="21">
      <formula>AND(ROW(B114)+COLUMN(B114)=ROW($A$124)+COLUMN($A$124),COLUMN(B114)&lt;COLUMN($L$113)-LSRM_K)</formula>
    </cfRule>
    <cfRule type="expression" dxfId="223" priority="22">
      <formula>AND(ROW(B114)+COLUMN(B114)&lt;=ROW($A$124)+COLUMN($A$124),COLUMN(B114)=COLUMN($L$113)-LSRM_K)</formula>
    </cfRule>
  </conditionalFormatting>
  <conditionalFormatting sqref="R114:AA123">
    <cfRule type="expression" dxfId="222" priority="19">
      <formula>AND(ROW(R114)+COLUMN(R114)=ROW($Q$124)+COLUMN($Q$124),COLUMN(R114)&lt;COLUMN($AB$113)-LSRM_K)</formula>
    </cfRule>
    <cfRule type="expression" dxfId="221" priority="20">
      <formula>AND(ROW(R114)+COLUMN(R114)&lt;=ROW($Q$124)+COLUMN($Q$124),COLUMN(R114)=COLUMN($AB$113)-LSRM_K)</formula>
    </cfRule>
  </conditionalFormatting>
  <conditionalFormatting sqref="C145:K148">
    <cfRule type="expression" dxfId="220" priority="18">
      <formula>(MIN(B178:B187)&lt;0)</formula>
    </cfRule>
  </conditionalFormatting>
  <conditionalFormatting sqref="C129:J132">
    <cfRule type="expression" dxfId="219" priority="17">
      <formula>(C129=C145)</formula>
    </cfRule>
  </conditionalFormatting>
  <conditionalFormatting sqref="C137:J140">
    <cfRule type="expression" dxfId="218" priority="16">
      <formula>(C137=C145)</formula>
    </cfRule>
  </conditionalFormatting>
  <conditionalFormatting sqref="R192:S201">
    <cfRule type="expression" dxfId="217" priority="15">
      <formula>(R192=V192)</formula>
    </cfRule>
  </conditionalFormatting>
  <conditionalFormatting sqref="T192:U201">
    <cfRule type="expression" dxfId="216" priority="14">
      <formula>(T192=V192)</formula>
    </cfRule>
  </conditionalFormatting>
  <conditionalFormatting sqref="D25:D29 K26:K28 D6:D12 K7:K17 D15:D17 D19:D21 K19:K21">
    <cfRule type="expression" dxfId="215" priority="13">
      <formula>NOT(E6)</formula>
    </cfRule>
  </conditionalFormatting>
  <conditionalFormatting sqref="D5">
    <cfRule type="expression" dxfId="214" priority="12">
      <formula>($E$5=0)</formula>
    </cfRule>
  </conditionalFormatting>
  <conditionalFormatting sqref="C233:C347">
    <cfRule type="colorScale" priority="11">
      <colorScale>
        <cfvo type="min"/>
        <cfvo type="max"/>
        <color theme="0"/>
        <color rgb="FFFF0000"/>
      </colorScale>
    </cfRule>
  </conditionalFormatting>
  <conditionalFormatting sqref="B233:D347">
    <cfRule type="expression" dxfId="213" priority="10">
      <formula>NOT($B233)</formula>
    </cfRule>
  </conditionalFormatting>
  <conditionalFormatting sqref="B228:C228 F228:G228 J228:K228 R228:S228 V228:W228 Z228:AA228">
    <cfRule type="cellIs" dxfId="212" priority="9" operator="lessThan">
      <formula>0</formula>
    </cfRule>
  </conditionalFormatting>
  <conditionalFormatting sqref="O5:O14">
    <cfRule type="expression" dxfId="211" priority="8">
      <formula>NOT(P5)</formula>
    </cfRule>
  </conditionalFormatting>
  <conditionalFormatting sqref="P5:P14">
    <cfRule type="expression" dxfId="210" priority="7">
      <formula>P5</formula>
    </cfRule>
  </conditionalFormatting>
  <conditionalFormatting sqref="D22:D23">
    <cfRule type="expression" dxfId="209" priority="6">
      <formula>NOT(E22)</formula>
    </cfRule>
  </conditionalFormatting>
  <conditionalFormatting sqref="K22:K23">
    <cfRule type="expression" dxfId="208" priority="5">
      <formula>NOT(L22)</formula>
    </cfRule>
  </conditionalFormatting>
  <conditionalFormatting sqref="D13">
    <cfRule type="expression" dxfId="207" priority="4">
      <formula>NOT(E13)</formula>
    </cfRule>
  </conditionalFormatting>
  <conditionalFormatting sqref="D14">
    <cfRule type="expression" dxfId="206" priority="3">
      <formula>NOT(E14)</formula>
    </cfRule>
  </conditionalFormatting>
  <conditionalFormatting sqref="D18">
    <cfRule type="expression" dxfId="205" priority="2">
      <formula>NOT(E18)</formula>
    </cfRule>
  </conditionalFormatting>
  <conditionalFormatting sqref="K18">
    <cfRule type="expression" dxfId="204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E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6384" width="11.42578125" style="2"/>
  </cols>
  <sheetData>
    <row r="1" spans="1:16" ht="13.2" x14ac:dyDescent="0.25">
      <c r="A1" s="120" t="s">
        <v>140</v>
      </c>
    </row>
    <row r="3" spans="1:16" ht="10.8" thickBot="1" x14ac:dyDescent="0.25">
      <c r="A3" s="1" t="s">
        <v>29</v>
      </c>
      <c r="G3" s="1" t="s">
        <v>69</v>
      </c>
      <c r="P3" s="49" t="s">
        <v>150</v>
      </c>
    </row>
    <row r="4" spans="1:16" x14ac:dyDescent="0.2">
      <c r="A4" s="47" t="s">
        <v>0</v>
      </c>
      <c r="B4" s="48" t="s">
        <v>139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 inflation</v>
      </c>
      <c r="I4" s="124"/>
      <c r="J4" s="12"/>
      <c r="K4" s="12"/>
      <c r="L4" s="13"/>
    </row>
    <row r="5" spans="1:16" ht="12" x14ac:dyDescent="0.25">
      <c r="A5" s="56"/>
      <c r="B5" s="5"/>
      <c r="C5" s="5"/>
      <c r="D5" s="6" t="s">
        <v>14</v>
      </c>
      <c r="E5" s="14">
        <v>2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</row>
    <row r="6" spans="1:16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</row>
    <row r="7" spans="1:16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</row>
    <row r="8" spans="1:16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</row>
    <row r="9" spans="1:16" x14ac:dyDescent="0.2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</row>
    <row r="10" spans="1:16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16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16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16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16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16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16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1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1</v>
      </c>
    </row>
    <row r="18" spans="1:16" s="163" customFormat="1" x14ac:dyDescent="0.2">
      <c r="A18" s="156"/>
      <c r="B18" s="157"/>
      <c r="C18" s="157"/>
      <c r="D18" s="158" t="s">
        <v>190</v>
      </c>
      <c r="E18" s="159" t="b">
        <v>0</v>
      </c>
      <c r="F18" s="160"/>
      <c r="G18" s="161"/>
      <c r="H18" s="162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1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1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1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1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0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1.6410772261006272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10.496388967527812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10.496388967527812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0</v>
      </c>
      <c r="K38" s="44">
        <f>IF(AND(COLUMN($L$37)-COLUMN(K38)&gt;LSRM_K,ROW(K38)+COLUMN(K38)&lt;=ROW($A$48)+COLUMN($A$48)),IF(LSRM_UseInflation,Data!K2*Data!K74,Data!K2),0)</f>
        <v>0</v>
      </c>
      <c r="L38" s="67">
        <f>SUM(B38:K38)</f>
        <v>3587549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0</v>
      </c>
      <c r="AA38" s="44">
        <f>IF(AND(COLUMN($AB$37)-COLUMN(AA38)&gt;LSRM_K,ROW(AA38)+COLUMN(AA38)&lt;=ROW($Q$48)+COLUMN($Q$48)),IF(LSRM_UseInflation,Data!K15*Data!K87,Data!K15),0)</f>
        <v>0</v>
      </c>
      <c r="AB38" s="67">
        <f t="shared" ref="AB38:AB47" si="3">SUM(R38:AA38)</f>
        <v>3971591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0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2287311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0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2946941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270286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3317654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-52202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3231726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716624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3361737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-111168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3358337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615378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2458040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-172262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3212867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560392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2665535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-191914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3606470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344106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1659630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-724826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3341700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803958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1886384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-765694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4025250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749772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1751010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2743188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5504351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1683860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1683860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6090752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6090752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24658710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39289985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1216632</v>
      </c>
      <c r="C51" s="44">
        <f>IF(AND(COLUMN($K$50)-COLUMN(C51)&gt;=LSRM_K,ROW(C51)+COLUMN(C51)&lt;=ROW($A$61)+COLUMN($A$61)),[1]!LSRMR1(LSRM_Name,0,$A51,C$50),0)</f>
        <v>1347072</v>
      </c>
      <c r="D51" s="44">
        <f>IF(AND(COLUMN($K$50)-COLUMN(D51)&gt;=LSRM_K,ROW(D51)+COLUMN(D51)&lt;=ROW($A$61)+COLUMN($A$61)),[1]!LSRMR1(LSRM_Name,0,$A51,D$50),0)</f>
        <v>1786877</v>
      </c>
      <c r="E51" s="44">
        <f>IF(AND(COLUMN($K$50)-COLUMN(E51)&gt;=LSRM_K,ROW(E51)+COLUMN(E51)&lt;=ROW($A$61)+COLUMN($A$61)),[1]!LSRMR1(LSRM_Name,0,$A51,E$50),0)</f>
        <v>2281606</v>
      </c>
      <c r="F51" s="44">
        <f>IF(AND(COLUMN($K$50)-COLUMN(F51)&gt;=LSRM_K,ROW(F51)+COLUMN(F51)&lt;=ROW($A$61)+COLUMN($A$61)),[1]!LSRMR1(LSRM_Name,0,$A51,F$50),0)</f>
        <v>2656224</v>
      </c>
      <c r="G51" s="44">
        <f>IF(AND(COLUMN($K$50)-COLUMN(G51)&gt;=LSRM_K,ROW(G51)+COLUMN(G51)&lt;=ROW($A$61)+COLUMN($A$61)),[1]!LSRMR1(LSRM_Name,0,$A51,G$50),0)</f>
        <v>2909307</v>
      </c>
      <c r="H51" s="44">
        <f>IF(AND(COLUMN($K$50)-COLUMN(H51)&gt;=LSRM_K,ROW(H51)+COLUMN(H51)&lt;=ROW($A$61)+COLUMN($A$61)),[1]!LSRMR1(LSRM_Name,0,$A51,H$50),0)</f>
        <v>3283388</v>
      </c>
      <c r="I51" s="44">
        <f>IF(AND(COLUMN($K$50)-COLUMN(I51)&gt;=LSRM_K,ROW(I51)+COLUMN(I51)&lt;=ROW($A$61)+COLUMN($A$61)),[1]!LSRMR1(LSRM_Name,0,$A51,I$50),0)</f>
        <v>3587549</v>
      </c>
      <c r="J51" s="44">
        <f>IF(AND(COLUMN($K$50)-COLUMN(J51)&gt;=LSRM_K,ROW(J51)+COLUMN(J51)&lt;=ROW($A$61)+COLUMN($A$61)),[1]!LSRMR1(LSRM_Name,0,$A51,J$50),0)</f>
        <v>0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3362115</v>
      </c>
      <c r="S51" s="44">
        <f>IF(AND(COLUMN($AA$50)-COLUMN(S51)&gt;=LSRM_K,ROW(S51)+COLUMN(S51)&lt;=ROW($Q$61)+COLUMN($Q$61)),[1]!LSRMR1(LSRM_Name,1,$Q51,S$50),0)</f>
        <v>5217243</v>
      </c>
      <c r="T51" s="44">
        <f>IF(AND(COLUMN($AA$50)-COLUMN(T51)&gt;=LSRM_K,ROW(T51)+COLUMN(T51)&lt;=ROW($Q$61)+COLUMN($Q$61)),[1]!LSRMR1(LSRM_Name,1,$Q51,T$50),0)</f>
        <v>4754900</v>
      </c>
      <c r="U51" s="44">
        <f>IF(AND(COLUMN($AA$50)-COLUMN(U51)&gt;=LSRM_K,ROW(U51)+COLUMN(U51)&lt;=ROW($Q$61)+COLUMN($Q$61)),[1]!LSRMR1(LSRM_Name,1,$Q51,U$50),0)</f>
        <v>4381677</v>
      </c>
      <c r="V51" s="44">
        <f>IF(AND(COLUMN($AA$50)-COLUMN(V51)&gt;=LSRM_K,ROW(V51)+COLUMN(V51)&lt;=ROW($Q$61)+COLUMN($Q$61)),[1]!LSRMR1(LSRM_Name,1,$Q51,V$50),0)</f>
        <v>4136883</v>
      </c>
      <c r="W51" s="44">
        <f>IF(AND(COLUMN($AA$50)-COLUMN(W51)&gt;=LSRM_K,ROW(W51)+COLUMN(W51)&lt;=ROW($Q$61)+COLUMN($Q$61)),[1]!LSRMR1(LSRM_Name,1,$Q51,W$50),0)</f>
        <v>4094140</v>
      </c>
      <c r="X51" s="44">
        <f>IF(AND(COLUMN($AA$50)-COLUMN(X51)&gt;=LSRM_K,ROW(X51)+COLUMN(X51)&lt;=ROW($Q$61)+COLUMN($Q$61)),[1]!LSRMR1(LSRM_Name,1,$Q51,X$50),0)</f>
        <v>4018736</v>
      </c>
      <c r="Y51" s="44">
        <f>IF(AND(COLUMN($AA$50)-COLUMN(Y51)&gt;=LSRM_K,ROW(Y51)+COLUMN(Y51)&lt;=ROW($Q$61)+COLUMN($Q$61)),[1]!LSRMR1(LSRM_Name,1,$Q51,Y$50),0)</f>
        <v>3971591</v>
      </c>
      <c r="Z51" s="44">
        <f>IF(AND(COLUMN($AA$50)-COLUMN(Z51)&gt;=LSRM_K,ROW(Z51)+COLUMN(Z51)&lt;=ROW($Q$61)+COLUMN($Q$61)),[1]!LSRMR1(LSRM_Name,1,$Q51,Z$50),0)</f>
        <v>0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798924</v>
      </c>
      <c r="C52" s="44">
        <f>IF(AND(COLUMN($K$50)-COLUMN(C52)&gt;=LSRM_K,ROW(C52)+COLUMN(C52)&lt;=ROW($A$61)+COLUMN($A$61)),[1]!LSRMR1(LSRM_Name,0,$A52,C$50),0)</f>
        <v>1051912</v>
      </c>
      <c r="D52" s="44">
        <f>IF(AND(COLUMN($K$50)-COLUMN(D52)&gt;=LSRM_K,ROW(D52)+COLUMN(D52)&lt;=ROW($A$61)+COLUMN($A$61)),[1]!LSRMR1(LSRM_Name,0,$A52,D$50),0)</f>
        <v>1215785</v>
      </c>
      <c r="E52" s="44">
        <f>IF(AND(COLUMN($K$50)-COLUMN(E52)&gt;=LSRM_K,ROW(E52)+COLUMN(E52)&lt;=ROW($A$61)+COLUMN($A$61)),[1]!LSRMR1(LSRM_Name,0,$A52,E$50),0)</f>
        <v>1349939</v>
      </c>
      <c r="F52" s="44">
        <f>IF(AND(COLUMN($K$50)-COLUMN(F52)&gt;=LSRM_K,ROW(F52)+COLUMN(F52)&lt;=ROW($A$61)+COLUMN($A$61)),[1]!LSRMR1(LSRM_Name,0,$A52,F$50),0)</f>
        <v>1655312</v>
      </c>
      <c r="G52" s="44">
        <f>IF(AND(COLUMN($K$50)-COLUMN(G52)&gt;=LSRM_K,ROW(G52)+COLUMN(G52)&lt;=ROW($A$61)+COLUMN($A$61)),[1]!LSRMR1(LSRM_Name,0,$A52,G$50),0)</f>
        <v>1926210</v>
      </c>
      <c r="H52" s="44">
        <f>IF(AND(COLUMN($K$50)-COLUMN(H52)&gt;=LSRM_K,ROW(H52)+COLUMN(H52)&lt;=ROW($A$61)+COLUMN($A$61)),[1]!LSRMR1(LSRM_Name,0,$A52,H$50),0)</f>
        <v>2132833</v>
      </c>
      <c r="I52" s="44">
        <f>IF(AND(COLUMN($K$50)-COLUMN(I52)&gt;=LSRM_K,ROW(I52)+COLUMN(I52)&lt;=ROW($A$61)+COLUMN($A$61)),[1]!LSRMR1(LSRM_Name,0,$A52,I$50),0)</f>
        <v>4574622</v>
      </c>
      <c r="J52" s="44">
        <f>IF(AND(COLUMN($K$50)-COLUMN(J52)&gt;=LSRM_K,ROW(J52)+COLUMN(J52)&lt;=ROW($A$61)+COLUMN($A$61)),[1]!LSRMR1(LSRM_Name,0,$A52,J$50),0)</f>
        <v>0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2640443</v>
      </c>
      <c r="S52" s="44">
        <f>IF(AND(COLUMN($AA$50)-COLUMN(S52)&gt;=LSRM_K,ROW(S52)+COLUMN(S52)&lt;=ROW($Q$61)+COLUMN($Q$61)),[1]!LSRMR1(LSRM_Name,1,$Q52,S$50),0)</f>
        <v>4643860</v>
      </c>
      <c r="T52" s="44">
        <f>IF(AND(COLUMN($AA$50)-COLUMN(T52)&gt;=LSRM_K,ROW(T52)+COLUMN(T52)&lt;=ROW($Q$61)+COLUMN($Q$61)),[1]!LSRMR1(LSRM_Name,1,$Q52,T$50),0)</f>
        <v>3869954</v>
      </c>
      <c r="U52" s="44">
        <f>IF(AND(COLUMN($AA$50)-COLUMN(U52)&gt;=LSRM_K,ROW(U52)+COLUMN(U52)&lt;=ROW($Q$61)+COLUMN($Q$61)),[1]!LSRMR1(LSRM_Name,1,$Q52,U$50),0)</f>
        <v>3248558</v>
      </c>
      <c r="V52" s="44">
        <f>IF(AND(COLUMN($AA$50)-COLUMN(V52)&gt;=LSRM_K,ROW(V52)+COLUMN(V52)&lt;=ROW($Q$61)+COLUMN($Q$61)),[1]!LSRMR1(LSRM_Name,1,$Q52,V$50),0)</f>
        <v>3102002</v>
      </c>
      <c r="W52" s="44">
        <f>IF(AND(COLUMN($AA$50)-COLUMN(W52)&gt;=LSRM_K,ROW(W52)+COLUMN(W52)&lt;=ROW($Q$61)+COLUMN($Q$61)),[1]!LSRMR1(LSRM_Name,1,$Q52,W$50),0)</f>
        <v>3019980</v>
      </c>
      <c r="X52" s="44">
        <f>IF(AND(COLUMN($AA$50)-COLUMN(X52)&gt;=LSRM_K,ROW(X52)+COLUMN(X52)&lt;=ROW($Q$61)+COLUMN($Q$61)),[1]!LSRMR1(LSRM_Name,1,$Q52,X$50),0)</f>
        <v>2976064</v>
      </c>
      <c r="Y52" s="44">
        <f>IF(AND(COLUMN($AA$50)-COLUMN(Y52)&gt;=LSRM_K,ROW(Y52)+COLUMN(Y52)&lt;=ROW($Q$61)+COLUMN($Q$61)),[1]!LSRMR1(LSRM_Name,1,$Q52,Y$50),0)</f>
        <v>5893882</v>
      </c>
      <c r="Z52" s="44">
        <f>IF(AND(COLUMN($AA$50)-COLUMN(Z52)&gt;=LSRM_K,ROW(Z52)+COLUMN(Z52)&lt;=ROW($Q$61)+COLUMN($Q$61)),[1]!LSRMR1(LSRM_Name,1,$Q52,Z$50),0)</f>
        <v>0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1115636</v>
      </c>
      <c r="C53" s="44">
        <f>IF(AND(COLUMN($K$50)-COLUMN(C53)&gt;=LSRM_K,ROW(C53)+COLUMN(C53)&lt;=ROW($A$61)+COLUMN($A$61)),[1]!LSRMR1(LSRM_Name,0,$A53,C$50),0)</f>
        <v>1387387</v>
      </c>
      <c r="D53" s="44">
        <f>IF(AND(COLUMN($K$50)-COLUMN(D53)&gt;=LSRM_K,ROW(D53)+COLUMN(D53)&lt;=ROW($A$61)+COLUMN($A$61)),[1]!LSRMR1(LSRM_Name,0,$A53,D$50),0)</f>
        <v>1930867</v>
      </c>
      <c r="E53" s="44">
        <f>IF(AND(COLUMN($K$50)-COLUMN(E53)&gt;=LSRM_K,ROW(E53)+COLUMN(E53)&lt;=ROW($A$61)+COLUMN($A$61)),[1]!LSRMR1(LSRM_Name,0,$A53,E$50),0)</f>
        <v>2177002</v>
      </c>
      <c r="F53" s="44">
        <f>IF(AND(COLUMN($K$50)-COLUMN(F53)&gt;=LSRM_K,ROW(F53)+COLUMN(F53)&lt;=ROW($A$61)+COLUMN($A$61)),[1]!LSRMR1(LSRM_Name,0,$A53,F$50),0)</f>
        <v>2513171</v>
      </c>
      <c r="G53" s="44">
        <f>IF(AND(COLUMN($K$50)-COLUMN(G53)&gt;=LSRM_K,ROW(G53)+COLUMN(G53)&lt;=ROW($A$61)+COLUMN($A$61)),[1]!LSRMR1(LSRM_Name,0,$A53,G$50),0)</f>
        <v>2931930</v>
      </c>
      <c r="H53" s="44">
        <f>IF(AND(COLUMN($K$50)-COLUMN(H53)&gt;=LSRM_K,ROW(H53)+COLUMN(H53)&lt;=ROW($A$61)+COLUMN($A$61)),[1]!LSRMR1(LSRM_Name,0,$A53,H$50),0)</f>
        <v>6094736</v>
      </c>
      <c r="I53" s="44">
        <f>IF(AND(COLUMN($K$50)-COLUMN(I53)&gt;=LSRM_K,ROW(I53)+COLUMN(I53)&lt;=ROW($A$61)+COLUMN($A$61)),[1]!LSRMR1(LSRM_Name,0,$A53,I$50),0)</f>
        <v>3182511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2879697</v>
      </c>
      <c r="S53" s="44">
        <f>IF(AND(COLUMN($AA$50)-COLUMN(S53)&gt;=LSRM_K,ROW(S53)+COLUMN(S53)&lt;=ROW($Q$61)+COLUMN($Q$61)),[1]!LSRMR1(LSRM_Name,1,$Q53,S$50),0)</f>
        <v>4785531</v>
      </c>
      <c r="T53" s="44">
        <f>IF(AND(COLUMN($AA$50)-COLUMN(T53)&gt;=LSRM_K,ROW(T53)+COLUMN(T53)&lt;=ROW($Q$61)+COLUMN($Q$61)),[1]!LSRMR1(LSRM_Name,1,$Q53,T$50),0)</f>
        <v>4045448</v>
      </c>
      <c r="U53" s="44">
        <f>IF(AND(COLUMN($AA$50)-COLUMN(U53)&gt;=LSRM_K,ROW(U53)+COLUMN(U53)&lt;=ROW($Q$61)+COLUMN($Q$61)),[1]!LSRMR1(LSRM_Name,1,$Q53,U$50),0)</f>
        <v>3467822</v>
      </c>
      <c r="V53" s="44">
        <f>IF(AND(COLUMN($AA$50)-COLUMN(V53)&gt;=LSRM_K,ROW(V53)+COLUMN(V53)&lt;=ROW($Q$61)+COLUMN($Q$61)),[1]!LSRMR1(LSRM_Name,1,$Q53,V$50),0)</f>
        <v>3377540</v>
      </c>
      <c r="W53" s="44">
        <f>IF(AND(COLUMN($AA$50)-COLUMN(W53)&gt;=LSRM_K,ROW(W53)+COLUMN(W53)&lt;=ROW($Q$61)+COLUMN($Q$61)),[1]!LSRMR1(LSRM_Name,1,$Q53,W$50),0)</f>
        <v>3341934</v>
      </c>
      <c r="X53" s="44">
        <f>IF(AND(COLUMN($AA$50)-COLUMN(X53)&gt;=LSRM_K,ROW(X53)+COLUMN(X53)&lt;=ROW($Q$61)+COLUMN($Q$61)),[1]!LSRMR1(LSRM_Name,1,$Q53,X$50),0)</f>
        <v>6567856</v>
      </c>
      <c r="Y53" s="44">
        <f>IF(AND(COLUMN($AA$50)-COLUMN(Y53)&gt;=LSRM_K,ROW(Y53)+COLUMN(Y53)&lt;=ROW($Q$61)+COLUMN($Q$61)),[1]!LSRMR1(LSRM_Name,1,$Q53,Y$50),0)</f>
        <v>3257827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1052161</v>
      </c>
      <c r="C54" s="44">
        <f>IF(AND(COLUMN($K$50)-COLUMN(C54)&gt;=LSRM_K,ROW(C54)+COLUMN(C54)&lt;=ROW($A$61)+COLUMN($A$61)),[1]!LSRMR1(LSRM_Name,0,$A54,C$50),0)</f>
        <v>1321206</v>
      </c>
      <c r="D54" s="44">
        <f>IF(AND(COLUMN($K$50)-COLUMN(D54)&gt;=LSRM_K,ROW(D54)+COLUMN(D54)&lt;=ROW($A$61)+COLUMN($A$61)),[1]!LSRMR1(LSRM_Name,0,$A54,D$50),0)</f>
        <v>1700132</v>
      </c>
      <c r="E54" s="44">
        <f>IF(AND(COLUMN($K$50)-COLUMN(E54)&gt;=LSRM_K,ROW(E54)+COLUMN(E54)&lt;=ROW($A$61)+COLUMN($A$61)),[1]!LSRMR1(LSRM_Name,0,$A54,E$50),0)</f>
        <v>1971303</v>
      </c>
      <c r="F54" s="44">
        <f>IF(AND(COLUMN($K$50)-COLUMN(F54)&gt;=LSRM_K,ROW(F54)+COLUMN(F54)&lt;=ROW($A$61)+COLUMN($A$61)),[1]!LSRMR1(LSRM_Name,0,$A54,F$50),0)</f>
        <v>2298349</v>
      </c>
      <c r="G54" s="44">
        <f>IF(AND(COLUMN($K$50)-COLUMN(G54)&gt;=LSRM_K,ROW(G54)+COLUMN(G54)&lt;=ROW($A$61)+COLUMN($A$61)),[1]!LSRMR1(LSRM_Name,0,$A54,G$50),0)</f>
        <v>5290226</v>
      </c>
      <c r="H54" s="44">
        <f>IF(AND(COLUMN($K$50)-COLUMN(H54)&gt;=LSRM_K,ROW(H54)+COLUMN(H54)&lt;=ROW($A$61)+COLUMN($A$61)),[1]!LSRMR1(LSRM_Name,0,$A54,H$50),0)</f>
        <v>3003425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2933345</v>
      </c>
      <c r="S54" s="44">
        <f>IF(AND(COLUMN($AA$50)-COLUMN(S54)&gt;=LSRM_K,ROW(S54)+COLUMN(S54)&lt;=ROW($Q$61)+COLUMN($Q$61)),[1]!LSRMR1(LSRM_Name,1,$Q54,S$50),0)</f>
        <v>5299146</v>
      </c>
      <c r="T54" s="44">
        <f>IF(AND(COLUMN($AA$50)-COLUMN(T54)&gt;=LSRM_K,ROW(T54)+COLUMN(T54)&lt;=ROW($Q$61)+COLUMN($Q$61)),[1]!LSRMR1(LSRM_Name,1,$Q54,T$50),0)</f>
        <v>4451963</v>
      </c>
      <c r="U54" s="44">
        <f>IF(AND(COLUMN($AA$50)-COLUMN(U54)&gt;=LSRM_K,ROW(U54)+COLUMN(U54)&lt;=ROW($Q$61)+COLUMN($Q$61)),[1]!LSRMR1(LSRM_Name,1,$Q54,U$50),0)</f>
        <v>3700809</v>
      </c>
      <c r="V54" s="44">
        <f>IF(AND(COLUMN($AA$50)-COLUMN(V54)&gt;=LSRM_K,ROW(V54)+COLUMN(V54)&lt;=ROW($Q$61)+COLUMN($Q$61)),[1]!LSRMR1(LSRM_Name,1,$Q54,V$50),0)</f>
        <v>3553391</v>
      </c>
      <c r="W54" s="44">
        <f>IF(AND(COLUMN($AA$50)-COLUMN(W54)&gt;=LSRM_K,ROW(W54)+COLUMN(W54)&lt;=ROW($Q$61)+COLUMN($Q$61)),[1]!LSRMR1(LSRM_Name,1,$Q54,W$50),0)</f>
        <v>6939010</v>
      </c>
      <c r="X54" s="44">
        <f>IF(AND(COLUMN($AA$50)-COLUMN(X54)&gt;=LSRM_K,ROW(X54)+COLUMN(X54)&lt;=ROW($Q$61)+COLUMN($Q$61)),[1]!LSRMR1(LSRM_Name,1,$Q54,X$50),0)</f>
        <v>3413921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808864</v>
      </c>
      <c r="C55" s="44">
        <f>IF(AND(COLUMN($K$50)-COLUMN(C55)&gt;=LSRM_K,ROW(C55)+COLUMN(C55)&lt;=ROW($A$61)+COLUMN($A$61)),[1]!LSRMR1(LSRM_Name,0,$A55,C$50),0)</f>
        <v>1029523</v>
      </c>
      <c r="D55" s="44">
        <f>IF(AND(COLUMN($K$50)-COLUMN(D55)&gt;=LSRM_K,ROW(D55)+COLUMN(D55)&lt;=ROW($A$61)+COLUMN($A$61)),[1]!LSRMR1(LSRM_Name,0,$A55,D$50),0)</f>
        <v>1229626</v>
      </c>
      <c r="E55" s="44">
        <f>IF(AND(COLUMN($K$50)-COLUMN(E55)&gt;=LSRM_K,ROW(E55)+COLUMN(E55)&lt;=ROW($A$61)+COLUMN($A$61)),[1]!LSRMR1(LSRM_Name,0,$A55,E$50),0)</f>
        <v>1590338</v>
      </c>
      <c r="F55" s="44">
        <f>IF(AND(COLUMN($K$50)-COLUMN(F55)&gt;=LSRM_K,ROW(F55)+COLUMN(F55)&lt;=ROW($A$61)+COLUMN($A$61)),[1]!LSRMR1(LSRM_Name,0,$A55,F$50),0)</f>
        <v>3685324</v>
      </c>
      <c r="G55" s="44">
        <f>IF(AND(COLUMN($K$50)-COLUMN(G55)&gt;=LSRM_K,ROW(G55)+COLUMN(G55)&lt;=ROW($A$61)+COLUMN($A$61)),[1]!LSRMR1(LSRM_Name,0,$A55,G$50),0)</f>
        <v>2150351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2768181</v>
      </c>
      <c r="S55" s="44">
        <f>IF(AND(COLUMN($AA$50)-COLUMN(S55)&gt;=LSRM_K,ROW(S55)+COLUMN(S55)&lt;=ROW($Q$61)+COLUMN($Q$61)),[1]!LSRMR1(LSRM_Name,1,$Q55,S$50),0)</f>
        <v>4658933</v>
      </c>
      <c r="T55" s="44">
        <f>IF(AND(COLUMN($AA$50)-COLUMN(T55)&gt;=LSRM_K,ROW(T55)+COLUMN(T55)&lt;=ROW($Q$61)+COLUMN($Q$61)),[1]!LSRMR1(LSRM_Name,1,$Q55,T$50),0)</f>
        <v>3936455</v>
      </c>
      <c r="U55" s="44">
        <f>IF(AND(COLUMN($AA$50)-COLUMN(U55)&gt;=LSRM_K,ROW(U55)+COLUMN(U55)&lt;=ROW($Q$61)+COLUMN($Q$61)),[1]!LSRMR1(LSRM_Name,1,$Q55,U$50),0)</f>
        <v>3512735</v>
      </c>
      <c r="V55" s="44">
        <f>IF(AND(COLUMN($AA$50)-COLUMN(V55)&gt;=LSRM_K,ROW(V55)+COLUMN(V55)&lt;=ROW($Q$61)+COLUMN($Q$61)),[1]!LSRMR1(LSRM_Name,1,$Q55,V$50),0)</f>
        <v>6770258</v>
      </c>
      <c r="W55" s="44">
        <f>IF(AND(COLUMN($AA$50)-COLUMN(W55)&gt;=LSRM_K,ROW(W55)+COLUMN(W55)&lt;=ROW($Q$61)+COLUMN($Q$61)),[1]!LSRMR1(LSRM_Name,1,$Q55,W$50),0)</f>
        <v>3298998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1016862</v>
      </c>
      <c r="C56" s="44">
        <f>IF(AND(COLUMN($K$50)-COLUMN(C56)&gt;=LSRM_K,ROW(C56)+COLUMN(C56)&lt;=ROW($A$61)+COLUMN($A$61)),[1]!LSRMR1(LSRM_Name,0,$A56,C$50),0)</f>
        <v>1251420</v>
      </c>
      <c r="D56" s="44">
        <f>IF(AND(COLUMN($K$50)-COLUMN(D56)&gt;=LSRM_K,ROW(D56)+COLUMN(D56)&lt;=ROW($A$61)+COLUMN($A$61)),[1]!LSRMR1(LSRM_Name,0,$A56,D$50),0)</f>
        <v>1698052</v>
      </c>
      <c r="E56" s="44">
        <f>IF(AND(COLUMN($K$50)-COLUMN(E56)&gt;=LSRM_K,ROW(E56)+COLUMN(E56)&lt;=ROW($A$61)+COLUMN($A$61)),[1]!LSRMR1(LSRM_Name,0,$A56,E$50),0)</f>
        <v>4210286</v>
      </c>
      <c r="F56" s="44">
        <f>IF(AND(COLUMN($K$50)-COLUMN(F56)&gt;=LSRM_K,ROW(F56)+COLUMN(F56)&lt;=ROW($A$61)+COLUMN($A$61)),[1]!LSRMR1(LSRM_Name,0,$A56,F$50),0)</f>
        <v>2385339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3228439</v>
      </c>
      <c r="S56" s="44">
        <f>IF(AND(COLUMN($AA$50)-COLUMN(S56)&gt;=LSRM_K,ROW(S56)+COLUMN(S56)&lt;=ROW($Q$61)+COLUMN($Q$61)),[1]!LSRMR1(LSRM_Name,1,$Q56,S$50),0)</f>
        <v>5271304</v>
      </c>
      <c r="T56" s="44">
        <f>IF(AND(COLUMN($AA$50)-COLUMN(T56)&gt;=LSRM_K,ROW(T56)+COLUMN(T56)&lt;=ROW($Q$61)+COLUMN($Q$61)),[1]!LSRMR1(LSRM_Name,1,$Q56,T$50),0)</f>
        <v>4484946</v>
      </c>
      <c r="U56" s="44">
        <f>IF(AND(COLUMN($AA$50)-COLUMN(U56)&gt;=LSRM_K,ROW(U56)+COLUMN(U56)&lt;=ROW($Q$61)+COLUMN($Q$61)),[1]!LSRMR1(LSRM_Name,1,$Q56,U$50),0)</f>
        <v>7596768</v>
      </c>
      <c r="V56" s="44">
        <f>IF(AND(COLUMN($AA$50)-COLUMN(V56)&gt;=LSRM_K,ROW(V56)+COLUMN(V56)&lt;=ROW($Q$61)+COLUMN($Q$61)),[1]!LSRMR1(LSRM_Name,1,$Q56,V$50),0)</f>
        <v>3702427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948312</v>
      </c>
      <c r="C57" s="44">
        <f>IF(AND(COLUMN($K$50)-COLUMN(C57)&gt;=LSRM_K,ROW(C57)+COLUMN(C57)&lt;=ROW($A$61)+COLUMN($A$61)),[1]!LSRMR1(LSRM_Name,0,$A57,C$50),0)</f>
        <v>1108791</v>
      </c>
      <c r="D57" s="44">
        <f>IF(AND(COLUMN($K$50)-COLUMN(D57)&gt;=LSRM_K,ROW(D57)+COLUMN(D57)&lt;=ROW($A$61)+COLUMN($A$61)),[1]!LSRMR1(LSRM_Name,0,$A57,D$50),0)</f>
        <v>2631048</v>
      </c>
      <c r="E57" s="44">
        <f>IF(AND(COLUMN($K$50)-COLUMN(E57)&gt;=LSRM_K,ROW(E57)+COLUMN(E57)&lt;=ROW($A$61)+COLUMN($A$61)),[1]!LSRMR1(LSRM_Name,0,$A57,E$50),0)</f>
        <v>1487577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2927033</v>
      </c>
      <c r="S57" s="44">
        <f>IF(AND(COLUMN($AA$50)-COLUMN(S57)&gt;=LSRM_K,ROW(S57)+COLUMN(S57)&lt;=ROW($Q$61)+COLUMN($Q$61)),[1]!LSRMR1(LSRM_Name,1,$Q57,S$50),0)</f>
        <v>5067768</v>
      </c>
      <c r="T57" s="44">
        <f>IF(AND(COLUMN($AA$50)-COLUMN(T57)&gt;=LSRM_K,ROW(T57)+COLUMN(T57)&lt;=ROW($Q$61)+COLUMN($Q$61)),[1]!LSRMR1(LSRM_Name,1,$Q57,T$50),0)</f>
        <v>8133052</v>
      </c>
      <c r="U57" s="44">
        <f>IF(AND(COLUMN($AA$50)-COLUMN(U57)&gt;=LSRM_K,ROW(U57)+COLUMN(U57)&lt;=ROW($Q$61)+COLUMN($Q$61)),[1]!LSRMR1(LSRM_Name,1,$Q57,U$50),0)</f>
        <v>3704113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917530</v>
      </c>
      <c r="C58" s="44">
        <f>IF(AND(COLUMN($K$50)-COLUMN(C58)&gt;=LSRM_K,ROW(C58)+COLUMN(C58)&lt;=ROW($A$61)+COLUMN($A$61)),[1]!LSRMR1(LSRM_Name,0,$A58,C$50),0)</f>
        <v>2164852</v>
      </c>
      <c r="D58" s="44">
        <f>IF(AND(COLUMN($K$50)-COLUMN(D58)&gt;=LSRM_K,ROW(D58)+COLUMN(D58)&lt;=ROW($A$61)+COLUMN($A$61)),[1]!LSRMR1(LSRM_Name,0,$A58,D$50),0)</f>
        <v>1484405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3083429</v>
      </c>
      <c r="S58" s="44">
        <f>IF(AND(COLUMN($AA$50)-COLUMN(S58)&gt;=LSRM_K,ROW(S58)+COLUMN(S58)&lt;=ROW($Q$61)+COLUMN($Q$61)),[1]!LSRMR1(LSRM_Name,1,$Q58,S$50),0)</f>
        <v>9581888</v>
      </c>
      <c r="T58" s="44">
        <f>IF(AND(COLUMN($AA$50)-COLUMN(T58)&gt;=LSRM_K,ROW(T58)+COLUMN(T58)&lt;=ROW($Q$61)+COLUMN($Q$61)),[1]!LSRMR1(LSRM_Name,1,$Q58,T$50),0)</f>
        <v>4408097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2002476</v>
      </c>
      <c r="C59" s="44">
        <f>IF(AND(COLUMN($K$50)-COLUMN(C59)&gt;=LSRM_K,ROW(C59)+COLUMN(C59)&lt;=ROW($A$61)+COLUMN($A$61)),[1]!LSRMR1(LSRM_Name,0,$A59,C$50),0)</f>
        <v>1376124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5522326</v>
      </c>
      <c r="S59" s="44">
        <f>IF(AND(COLUMN($AA$50)-COLUMN(S59)&gt;=LSRM_K,ROW(S59)+COLUMN(S59)&lt;=ROW($Q$61)+COLUMN($Q$61)),[1]!LSRMR1(LSRM_Name,1,$Q59,S$50),0)</f>
        <v>4132757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841930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3045376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" si="11">B63</f>
        <v>0</v>
      </c>
      <c r="S63" s="108">
        <f t="shared" ref="S63" si="12">C63</f>
        <v>1</v>
      </c>
      <c r="T63" s="108">
        <f t="shared" ref="T63" si="13">D63</f>
        <v>2</v>
      </c>
      <c r="U63" s="108">
        <f t="shared" ref="U63" si="14">E63</f>
        <v>3</v>
      </c>
      <c r="V63" s="108">
        <f t="shared" ref="V63" si="15">F63</f>
        <v>4</v>
      </c>
      <c r="W63" s="108">
        <f t="shared" ref="W63" si="16">G63</f>
        <v>5</v>
      </c>
      <c r="X63" s="108">
        <f t="shared" ref="X63" si="17">H63</f>
        <v>6</v>
      </c>
      <c r="Y63" s="108">
        <f t="shared" ref="Y63" si="18">I63</f>
        <v>7</v>
      </c>
      <c r="Z63" s="108">
        <f t="shared" ref="Z63" si="19">J63</f>
        <v>8</v>
      </c>
      <c r="AA63" s="4"/>
    </row>
    <row r="64" spans="1:28" x14ac:dyDescent="0.2">
      <c r="A64" s="24">
        <f t="shared" ref="A64:A73" si="20">A38</f>
        <v>0</v>
      </c>
      <c r="B64" s="51">
        <f t="shared" ref="B64:J64" si="21">IF(AND(COLUMN($K$63)-COLUMN(B64)&gt;LSRM_K,ROW(B64)+COLUMN(B64)&lt;ROW($A$74)+COLUMN($A$74)),IF(ISNUMBER(C38/B51),C38/B51*$J$62,0),"")</f>
        <v>0.10721401376915946</v>
      </c>
      <c r="C64" s="51">
        <f t="shared" si="21"/>
        <v>0.32648960114975295</v>
      </c>
      <c r="D64" s="51">
        <f t="shared" si="21"/>
        <v>0.27686796573015376</v>
      </c>
      <c r="E64" s="51">
        <f t="shared" si="21"/>
        <v>0.16419048687634938</v>
      </c>
      <c r="F64" s="51">
        <f t="shared" si="21"/>
        <v>9.527923849795801E-2</v>
      </c>
      <c r="G64" s="51">
        <f t="shared" si="21"/>
        <v>0.12858079260799909</v>
      </c>
      <c r="H64" s="51">
        <f t="shared" si="21"/>
        <v>9.2636325648994267E-2</v>
      </c>
      <c r="I64" s="51" t="str">
        <f t="shared" si="21"/>
        <v/>
      </c>
      <c r="J64" s="51" t="str">
        <f t="shared" si="21"/>
        <v/>
      </c>
      <c r="K64" s="4"/>
      <c r="L64" s="52"/>
      <c r="M64" s="52"/>
      <c r="N64" s="52"/>
      <c r="O64" s="52"/>
      <c r="Q64" s="24">
        <f t="shared" ref="Q64:Q73" si="22">A64</f>
        <v>0</v>
      </c>
      <c r="R64" s="51">
        <f t="shared" ref="R64:Z64" si="23">IF(AND(COLUMN($AA$63)-COLUMN(R64)&gt;LSRM_K,ROW(R64)+COLUMN(R64)&lt;ROW($Q$74)+COLUMN($Q$74)),IF(ISNUMBER(S38/R51),S38/R51*$Z$62,0),"")</f>
        <v>0.55177410647761904</v>
      </c>
      <c r="S64" s="51">
        <f t="shared" si="23"/>
        <v>-8.861826064072538E-2</v>
      </c>
      <c r="T64" s="51">
        <f t="shared" si="23"/>
        <v>-7.8492292161769964E-2</v>
      </c>
      <c r="U64" s="51">
        <f t="shared" si="23"/>
        <v>-5.5867650673475017E-2</v>
      </c>
      <c r="V64" s="51">
        <f t="shared" si="23"/>
        <v>-1.0332175215010916E-2</v>
      </c>
      <c r="W64" s="51">
        <f t="shared" si="23"/>
        <v>-1.8417543122609389E-2</v>
      </c>
      <c r="X64" s="51">
        <f t="shared" si="23"/>
        <v>-1.1731300588045595E-2</v>
      </c>
      <c r="Y64" s="51" t="str">
        <f t="shared" si="23"/>
        <v/>
      </c>
      <c r="Z64" s="51" t="str">
        <f t="shared" si="23"/>
        <v/>
      </c>
      <c r="AA64" s="4"/>
      <c r="AB64" s="52"/>
    </row>
    <row r="65" spans="1:27" x14ac:dyDescent="0.2">
      <c r="A65" s="24">
        <f t="shared" si="20"/>
        <v>1</v>
      </c>
      <c r="B65" s="51">
        <f t="shared" ref="B65:J65" si="24">IF(AND(COLUMN($K$63)-COLUMN(B65)&gt;LSRM_K,ROW(B65)+COLUMN(B65)&lt;ROW($A$74)+COLUMN($A$74)),IF(ISNUMBER(C39/B52),C39/B52*$J$62,0),"")</f>
        <v>0.31666090892250076</v>
      </c>
      <c r="C65" s="51">
        <f t="shared" si="24"/>
        <v>0.1557858452037813</v>
      </c>
      <c r="D65" s="51">
        <f t="shared" si="24"/>
        <v>0.11034352290906699</v>
      </c>
      <c r="E65" s="51">
        <f t="shared" si="24"/>
        <v>0.22621244367338081</v>
      </c>
      <c r="F65" s="51">
        <f t="shared" si="24"/>
        <v>0.16365374020124304</v>
      </c>
      <c r="G65" s="51">
        <f t="shared" si="24"/>
        <v>0.10726919702420816</v>
      </c>
      <c r="H65" s="51">
        <f t="shared" si="24"/>
        <v>7.2428549258193212E-2</v>
      </c>
      <c r="I65" s="51" t="str">
        <f t="shared" si="24"/>
        <v/>
      </c>
      <c r="J65" s="51" t="str">
        <f t="shared" si="24"/>
        <v/>
      </c>
      <c r="K65" s="4"/>
      <c r="Q65" s="24">
        <f t="shared" si="22"/>
        <v>1</v>
      </c>
      <c r="R65" s="51">
        <f t="shared" ref="R65:Z65" si="25">IF(AND(COLUMN($AA$63)-COLUMN(R65)&gt;LSRM_K,ROW(R65)+COLUMN(R65)&lt;ROW($Q$74)+COLUMN($Q$74)),IF(ISNUMBER(S39/R52),S39/R52*$Z$62,0),"")</f>
        <v>0.75874275642382738</v>
      </c>
      <c r="S65" s="51">
        <f t="shared" si="25"/>
        <v>-0.16665144944076696</v>
      </c>
      <c r="T65" s="51">
        <f t="shared" si="25"/>
        <v>-0.16056935043672355</v>
      </c>
      <c r="U65" s="51">
        <f t="shared" si="25"/>
        <v>-4.5114170656642118E-2</v>
      </c>
      <c r="V65" s="51">
        <f t="shared" si="25"/>
        <v>-2.6441633499913925E-2</v>
      </c>
      <c r="W65" s="51">
        <f t="shared" si="25"/>
        <v>-1.4541818157736143E-2</v>
      </c>
      <c r="X65" s="51">
        <f t="shared" si="25"/>
        <v>-9.785743854970861E-3</v>
      </c>
      <c r="Y65" s="51" t="str">
        <f t="shared" si="25"/>
        <v/>
      </c>
      <c r="Z65" s="51" t="str">
        <f t="shared" si="25"/>
        <v/>
      </c>
      <c r="AA65" s="4"/>
    </row>
    <row r="66" spans="1:27" x14ac:dyDescent="0.2">
      <c r="A66" s="24">
        <f t="shared" si="20"/>
        <v>2</v>
      </c>
      <c r="B66" s="51">
        <f t="shared" ref="B66:J66" si="26">IF(AND(COLUMN($K$63)-COLUMN(B66)&gt;LSRM_K,ROW(B66)+COLUMN(B66)&lt;ROW($A$74)+COLUMN($A$74)),IF(ISNUMBER(C40/B53),C40/B53*$J$62,0),"")</f>
        <v>0.243583928808321</v>
      </c>
      <c r="C66" s="51">
        <f t="shared" si="26"/>
        <v>0.39172920028802344</v>
      </c>
      <c r="D66" s="51">
        <f t="shared" si="26"/>
        <v>0.12747382393505094</v>
      </c>
      <c r="E66" s="51">
        <f t="shared" si="26"/>
        <v>0.15441832391518243</v>
      </c>
      <c r="F66" s="51">
        <f t="shared" si="26"/>
        <v>0.16662574890447168</v>
      </c>
      <c r="G66" s="51">
        <f t="shared" si="26"/>
        <v>3.9372699893926527E-2</v>
      </c>
      <c r="H66" s="51">
        <f t="shared" si="26"/>
        <v>4.4347449996193437E-2</v>
      </c>
      <c r="I66" s="51" t="str">
        <f t="shared" si="26"/>
        <v/>
      </c>
      <c r="J66" s="51" t="str">
        <f t="shared" si="26"/>
        <v/>
      </c>
      <c r="K66" s="4"/>
      <c r="Q66" s="24">
        <f t="shared" si="22"/>
        <v>2</v>
      </c>
      <c r="R66" s="51">
        <f t="shared" ref="R66:Z66" si="27">IF(AND(COLUMN($AA$63)-COLUMN(R66)&gt;LSRM_K,ROW(R66)+COLUMN(R66)&lt;ROW($Q$74)+COLUMN($Q$74)),IF(ISNUMBER(S40/R53),S40/R53*$Z$62,0),"")</f>
        <v>0.66181754538758764</v>
      </c>
      <c r="S66" s="51">
        <f t="shared" si="27"/>
        <v>-0.15465013182445167</v>
      </c>
      <c r="T66" s="51">
        <f t="shared" si="27"/>
        <v>-0.1427841860777842</v>
      </c>
      <c r="U66" s="51">
        <f t="shared" si="27"/>
        <v>-2.603420821483917E-2</v>
      </c>
      <c r="V66" s="51">
        <f t="shared" si="27"/>
        <v>-1.0541992100759725E-2</v>
      </c>
      <c r="W66" s="51">
        <f t="shared" si="27"/>
        <v>-1.7357015428790635E-2</v>
      </c>
      <c r="X66" s="51">
        <f t="shared" si="27"/>
        <v>-7.9481036125030758E-3</v>
      </c>
      <c r="Y66" s="51" t="str">
        <f t="shared" si="27"/>
        <v/>
      </c>
      <c r="Z66" s="51" t="str">
        <f t="shared" si="27"/>
        <v/>
      </c>
      <c r="AA66" s="4"/>
    </row>
    <row r="67" spans="1:27" x14ac:dyDescent="0.2">
      <c r="A67" s="24">
        <f t="shared" si="20"/>
        <v>3</v>
      </c>
      <c r="B67" s="51">
        <f t="shared" ref="B67:J67" si="28">IF(AND(COLUMN($K$63)-COLUMN(B67)&gt;LSRM_K,ROW(B67)+COLUMN(B67)&lt;ROW($A$74)+COLUMN($A$74)),IF(ISNUMBER(C41/B54),C41/B54*$J$62,0),"")</f>
        <v>0.25570706384289099</v>
      </c>
      <c r="C67" s="51">
        <f t="shared" si="28"/>
        <v>0.2868031177575639</v>
      </c>
      <c r="D67" s="51">
        <f t="shared" si="28"/>
        <v>0.15949996823776036</v>
      </c>
      <c r="E67" s="51">
        <f t="shared" si="28"/>
        <v>0.16590346588018179</v>
      </c>
      <c r="F67" s="51">
        <f t="shared" si="28"/>
        <v>0.15087525871832347</v>
      </c>
      <c r="G67" s="51">
        <f t="shared" si="28"/>
        <v>0.13546188763958289</v>
      </c>
      <c r="H67" s="51" t="str">
        <f t="shared" si="28"/>
        <v/>
      </c>
      <c r="I67" s="51" t="str">
        <f t="shared" si="28"/>
        <v/>
      </c>
      <c r="J67" s="51" t="str">
        <f t="shared" si="28"/>
        <v/>
      </c>
      <c r="K67" s="4"/>
      <c r="Q67" s="24">
        <f t="shared" si="22"/>
        <v>3</v>
      </c>
      <c r="R67" s="51">
        <f t="shared" ref="R67:Z67" si="29">IF(AND(COLUMN($AA$63)-COLUMN(R67)&gt;LSRM_K,ROW(R67)+COLUMN(R67)&lt;ROW($Q$74)+COLUMN($Q$74)),IF(ISNUMBER(S41/R54),S41/R54*$Z$62,0),"")</f>
        <v>0.80651986043237323</v>
      </c>
      <c r="S67" s="51">
        <f t="shared" si="29"/>
        <v>-0.15987160950085164</v>
      </c>
      <c r="T67" s="51">
        <f t="shared" si="29"/>
        <v>-0.16872422344929641</v>
      </c>
      <c r="U67" s="51">
        <f t="shared" si="29"/>
        <v>-3.9833993053951175E-2</v>
      </c>
      <c r="V67" s="51">
        <f t="shared" si="29"/>
        <v>-2.3607309187196116E-2</v>
      </c>
      <c r="W67" s="51">
        <f t="shared" si="29"/>
        <v>-1.6020729181828532E-2</v>
      </c>
      <c r="X67" s="51" t="str">
        <f t="shared" si="29"/>
        <v/>
      </c>
      <c r="Y67" s="51" t="str">
        <f t="shared" si="29"/>
        <v/>
      </c>
      <c r="Z67" s="51" t="str">
        <f t="shared" si="29"/>
        <v/>
      </c>
      <c r="AA67" s="4"/>
    </row>
    <row r="68" spans="1:27" x14ac:dyDescent="0.2">
      <c r="A68" s="24">
        <f t="shared" si="20"/>
        <v>4</v>
      </c>
      <c r="B68" s="51">
        <f t="shared" ref="B68:J68" si="30">IF(AND(COLUMN($K$63)-COLUMN(B68)&gt;LSRM_K,ROW(B68)+COLUMN(B68)&lt;ROW($A$74)+COLUMN($A$74)),IF(ISNUMBER(C42/B55),C42/B55*$J$62,0),"")</f>
        <v>0.27280111366064008</v>
      </c>
      <c r="C68" s="51">
        <f t="shared" si="30"/>
        <v>0.19436476892696908</v>
      </c>
      <c r="D68" s="51">
        <f t="shared" si="30"/>
        <v>0.29335098639748997</v>
      </c>
      <c r="E68" s="51">
        <f t="shared" si="30"/>
        <v>0.158660611769322</v>
      </c>
      <c r="F68" s="51">
        <f t="shared" si="30"/>
        <v>0.16698070508861637</v>
      </c>
      <c r="G68" s="51" t="str">
        <f t="shared" si="30"/>
        <v/>
      </c>
      <c r="H68" s="51" t="str">
        <f t="shared" si="30"/>
        <v/>
      </c>
      <c r="I68" s="51" t="str">
        <f t="shared" si="30"/>
        <v/>
      </c>
      <c r="J68" s="51" t="str">
        <f t="shared" si="30"/>
        <v/>
      </c>
      <c r="K68" s="4"/>
      <c r="Q68" s="24">
        <f t="shared" si="22"/>
        <v>4</v>
      </c>
      <c r="R68" s="51">
        <f t="shared" ref="R68:Z68" si="31">IF(AND(COLUMN($AA$63)-COLUMN(R68)&gt;LSRM_K,ROW(R68)+COLUMN(R68)&lt;ROW($Q$74)+COLUMN($Q$74)),IF(ISNUMBER(S42/R55),S42/R55*$Z$62,0),"")</f>
        <v>0.68303048102707153</v>
      </c>
      <c r="S68" s="51">
        <f t="shared" si="31"/>
        <v>-0.1550737046443896</v>
      </c>
      <c r="T68" s="51">
        <f t="shared" si="31"/>
        <v>-0.10763999588462207</v>
      </c>
      <c r="U68" s="51">
        <f t="shared" si="31"/>
        <v>-3.6326679923193751E-2</v>
      </c>
      <c r="V68" s="51">
        <f t="shared" si="31"/>
        <v>-2.5443934337509737E-2</v>
      </c>
      <c r="W68" s="51" t="str">
        <f t="shared" si="31"/>
        <v/>
      </c>
      <c r="X68" s="51" t="str">
        <f t="shared" si="31"/>
        <v/>
      </c>
      <c r="Y68" s="51" t="str">
        <f t="shared" si="31"/>
        <v/>
      </c>
      <c r="Z68" s="51" t="str">
        <f t="shared" si="31"/>
        <v/>
      </c>
      <c r="AA68" s="4"/>
    </row>
    <row r="69" spans="1:27" x14ac:dyDescent="0.2">
      <c r="A69" s="24">
        <f t="shared" si="20"/>
        <v>5</v>
      </c>
      <c r="B69" s="51">
        <f t="shared" ref="B69:J69" si="32">IF(AND(COLUMN($K$63)-COLUMN(B69)&gt;LSRM_K,ROW(B69)+COLUMN(B69)&lt;ROW($A$74)+COLUMN($A$74)),IF(ISNUMBER(C43/B56),C43/B56*$J$62,0),"")</f>
        <v>0.23066846828773227</v>
      </c>
      <c r="C69" s="51">
        <f t="shared" si="32"/>
        <v>0.35690016141663072</v>
      </c>
      <c r="D69" s="51">
        <f t="shared" si="32"/>
        <v>0.23974000796206477</v>
      </c>
      <c r="E69" s="51">
        <f t="shared" si="32"/>
        <v>0.13310069672226543</v>
      </c>
      <c r="F69" s="51" t="str">
        <f t="shared" si="32"/>
        <v/>
      </c>
      <c r="G69" s="51" t="str">
        <f t="shared" si="32"/>
        <v/>
      </c>
      <c r="H69" s="51" t="str">
        <f t="shared" si="32"/>
        <v/>
      </c>
      <c r="I69" s="51" t="str">
        <f t="shared" si="32"/>
        <v/>
      </c>
      <c r="J69" s="51" t="str">
        <f t="shared" si="32"/>
        <v/>
      </c>
      <c r="K69" s="4"/>
      <c r="Q69" s="24">
        <f t="shared" si="22"/>
        <v>5</v>
      </c>
      <c r="R69" s="51">
        <f t="shared" ref="R69:Z69" si="33">IF(AND(COLUMN($AA$63)-COLUMN(R69)&gt;LSRM_K,ROW(R69)+COLUMN(R69)&lt;ROW($Q$74)+COLUMN($Q$74)),IF(ISNUMBER(S43/R56),S43/R56*$Z$62,0),"")</f>
        <v>0.63277175130148033</v>
      </c>
      <c r="S69" s="51">
        <f t="shared" si="33"/>
        <v>-0.1491771296058812</v>
      </c>
      <c r="T69" s="51">
        <f t="shared" si="33"/>
        <v>-0.15308144178324556</v>
      </c>
      <c r="U69" s="51">
        <f t="shared" si="33"/>
        <v>-2.5262585352086572E-2</v>
      </c>
      <c r="V69" s="51" t="str">
        <f t="shared" si="33"/>
        <v/>
      </c>
      <c r="W69" s="51" t="str">
        <f t="shared" si="33"/>
        <v/>
      </c>
      <c r="X69" s="51" t="str">
        <f t="shared" si="33"/>
        <v/>
      </c>
      <c r="Y69" s="51" t="str">
        <f t="shared" si="33"/>
        <v/>
      </c>
      <c r="Z69" s="51" t="str">
        <f t="shared" si="33"/>
        <v/>
      </c>
      <c r="AA69" s="4"/>
    </row>
    <row r="70" spans="1:27" x14ac:dyDescent="0.2">
      <c r="A70" s="24">
        <f t="shared" si="20"/>
        <v>6</v>
      </c>
      <c r="B70" s="51">
        <f t="shared" ref="B70:J70" si="34">IF(AND(COLUMN($K$63)-COLUMN(B70)&gt;LSRM_K,ROW(B70)+COLUMN(B70)&lt;ROW($A$74)+COLUMN($A$74)),IF(ISNUMBER(C44/B57),C44/B57*$J$62,0),"")</f>
        <v>0.16922595095285095</v>
      </c>
      <c r="C70" s="51">
        <f t="shared" si="34"/>
        <v>0.18644902420744758</v>
      </c>
      <c r="D70" s="51">
        <f t="shared" si="34"/>
        <v>0.13078666751803844</v>
      </c>
      <c r="E70" s="51" t="str">
        <f t="shared" si="34"/>
        <v/>
      </c>
      <c r="F70" s="51" t="str">
        <f t="shared" si="34"/>
        <v/>
      </c>
      <c r="G70" s="51" t="str">
        <f t="shared" si="34"/>
        <v/>
      </c>
      <c r="H70" s="51" t="str">
        <f t="shared" si="34"/>
        <v/>
      </c>
      <c r="I70" s="51" t="str">
        <f t="shared" si="34"/>
        <v/>
      </c>
      <c r="J70" s="51" t="str">
        <f t="shared" si="34"/>
        <v/>
      </c>
      <c r="K70" s="4"/>
      <c r="Q70" s="24">
        <f t="shared" si="22"/>
        <v>6</v>
      </c>
      <c r="R70" s="51">
        <f t="shared" ref="R70:Z70" si="35">IF(AND(COLUMN($AA$63)-COLUMN(R70)&gt;LSRM_K,ROW(R70)+COLUMN(R70)&lt;ROW($Q$74)+COLUMN($Q$74)),IF(ISNUMBER(S44/R57),S44/R57*$Z$62,0),"")</f>
        <v>0.73136688243692505</v>
      </c>
      <c r="S70" s="51">
        <f t="shared" si="35"/>
        <v>-0.19757060702068446</v>
      </c>
      <c r="T70" s="51">
        <f t="shared" si="35"/>
        <v>-8.9121033530831964E-2</v>
      </c>
      <c r="U70" s="51" t="str">
        <f t="shared" si="35"/>
        <v/>
      </c>
      <c r="V70" s="51" t="str">
        <f t="shared" si="35"/>
        <v/>
      </c>
      <c r="W70" s="51" t="str">
        <f t="shared" si="35"/>
        <v/>
      </c>
      <c r="X70" s="51" t="str">
        <f t="shared" si="35"/>
        <v/>
      </c>
      <c r="Y70" s="51" t="str">
        <f t="shared" si="35"/>
        <v/>
      </c>
      <c r="Z70" s="51" t="str">
        <f t="shared" si="35"/>
        <v/>
      </c>
      <c r="AA70" s="4"/>
    </row>
    <row r="71" spans="1:27" x14ac:dyDescent="0.2">
      <c r="A71" s="24">
        <f t="shared" si="20"/>
        <v>7</v>
      </c>
      <c r="B71" s="51">
        <f t="shared" ref="B71:J71" si="36">IF(AND(COLUMN($K$63)-COLUMN(B71)&gt;LSRM_K,ROW(B71)+COLUMN(B71)&lt;ROW($A$74)+COLUMN($A$74)),IF(ISNUMBER(C45/B58),C45/B58*$J$62,0),"")</f>
        <v>0.17971728444846491</v>
      </c>
      <c r="C71" s="51">
        <f t="shared" si="36"/>
        <v>0.37136857392560785</v>
      </c>
      <c r="D71" s="51" t="str">
        <f t="shared" si="36"/>
        <v/>
      </c>
      <c r="E71" s="51" t="str">
        <f t="shared" si="36"/>
        <v/>
      </c>
      <c r="F71" s="51" t="str">
        <f t="shared" si="36"/>
        <v/>
      </c>
      <c r="G71" s="51" t="str">
        <f t="shared" si="36"/>
        <v/>
      </c>
      <c r="H71" s="51" t="str">
        <f t="shared" si="36"/>
        <v/>
      </c>
      <c r="I71" s="51" t="str">
        <f t="shared" si="36"/>
        <v/>
      </c>
      <c r="J71" s="51" t="str">
        <f t="shared" si="36"/>
        <v/>
      </c>
      <c r="K71" s="4"/>
      <c r="Q71" s="24">
        <f t="shared" si="22"/>
        <v>7</v>
      </c>
      <c r="R71" s="51">
        <f t="shared" ref="R71:Z71" si="37">IF(AND(COLUMN($AA$63)-COLUMN(R71)&gt;LSRM_K,ROW(R71)+COLUMN(R71)&lt;ROW($Q$74)+COLUMN($Q$74)),IF(ISNUMBER(S45/R58),S45/R58*$Z$62,0),"")</f>
        <v>0.55377146676638245</v>
      </c>
      <c r="S71" s="51">
        <f t="shared" si="37"/>
        <v>-7.991055624945731E-2</v>
      </c>
      <c r="T71" s="51" t="str">
        <f t="shared" si="37"/>
        <v/>
      </c>
      <c r="U71" s="51" t="str">
        <f t="shared" si="37"/>
        <v/>
      </c>
      <c r="V71" s="51" t="str">
        <f t="shared" si="37"/>
        <v/>
      </c>
      <c r="W71" s="51" t="str">
        <f t="shared" si="37"/>
        <v/>
      </c>
      <c r="X71" s="51" t="str">
        <f t="shared" si="37"/>
        <v/>
      </c>
      <c r="Y71" s="51" t="str">
        <f t="shared" si="37"/>
        <v/>
      </c>
      <c r="Z71" s="51" t="str">
        <f t="shared" si="37"/>
        <v/>
      </c>
      <c r="AA71" s="4"/>
    </row>
    <row r="72" spans="1:27" x14ac:dyDescent="0.2">
      <c r="A72" s="24">
        <f t="shared" si="20"/>
        <v>8</v>
      </c>
      <c r="B72" s="51">
        <f t="shared" ref="B72:J72" si="38">IF(AND(COLUMN($K$63)-COLUMN(B72)&gt;LSRM_K,ROW(B72)+COLUMN(B72)&lt;ROW($A$74)+COLUMN($A$74)),IF(ISNUMBER(C46/B59),C46/B59*$J$62,0),"")</f>
        <v>0.37442246498834442</v>
      </c>
      <c r="C72" s="51" t="str">
        <f t="shared" si="38"/>
        <v/>
      </c>
      <c r="D72" s="51" t="str">
        <f t="shared" si="38"/>
        <v/>
      </c>
      <c r="E72" s="51" t="str">
        <f t="shared" si="38"/>
        <v/>
      </c>
      <c r="F72" s="51" t="str">
        <f t="shared" si="38"/>
        <v/>
      </c>
      <c r="G72" s="51" t="str">
        <f t="shared" si="38"/>
        <v/>
      </c>
      <c r="H72" s="51" t="str">
        <f t="shared" si="38"/>
        <v/>
      </c>
      <c r="I72" s="51" t="str">
        <f t="shared" si="38"/>
        <v/>
      </c>
      <c r="J72" s="51" t="str">
        <f t="shared" si="38"/>
        <v/>
      </c>
      <c r="K72" s="4"/>
      <c r="Q72" s="24">
        <f t="shared" si="22"/>
        <v>8</v>
      </c>
      <c r="R72" s="51">
        <f t="shared" ref="R72:Z72" si="39">IF(AND(COLUMN($AA$63)-COLUMN(R72)&gt;LSRM_K,ROW(R72)+COLUMN(R72)&lt;ROW($Q$74)+COLUMN($Q$74)),IF(ISNUMBER(S46/R59),S46/R59*$Z$62,0),"")</f>
        <v>0.49674503098875367</v>
      </c>
      <c r="S72" s="51" t="str">
        <f t="shared" si="39"/>
        <v/>
      </c>
      <c r="T72" s="51" t="str">
        <f t="shared" si="39"/>
        <v/>
      </c>
      <c r="U72" s="51" t="str">
        <f t="shared" si="39"/>
        <v/>
      </c>
      <c r="V72" s="51" t="str">
        <f t="shared" si="39"/>
        <v/>
      </c>
      <c r="W72" s="51" t="str">
        <f t="shared" si="39"/>
        <v/>
      </c>
      <c r="X72" s="51" t="str">
        <f t="shared" si="39"/>
        <v/>
      </c>
      <c r="Y72" s="51" t="str">
        <f t="shared" si="39"/>
        <v/>
      </c>
      <c r="Z72" s="51" t="str">
        <f t="shared" si="39"/>
        <v/>
      </c>
      <c r="AA72" s="4"/>
    </row>
    <row r="73" spans="1:27" x14ac:dyDescent="0.2">
      <c r="A73" s="24">
        <f t="shared" si="20"/>
        <v>9</v>
      </c>
      <c r="B73" s="51" t="str">
        <f t="shared" ref="B73:J73" si="40">IF(AND(COLUMN($K$63)-COLUMN(B73)&gt;LSRM_K,ROW(B73)+COLUMN(B73)&lt;ROW($A$74)+COLUMN($A$74)),IF(ISNUMBER(C47/B60),C47/B60*$J$62,0),"")</f>
        <v/>
      </c>
      <c r="C73" s="51" t="str">
        <f t="shared" si="40"/>
        <v/>
      </c>
      <c r="D73" s="51" t="str">
        <f t="shared" si="40"/>
        <v/>
      </c>
      <c r="E73" s="51" t="str">
        <f t="shared" si="40"/>
        <v/>
      </c>
      <c r="F73" s="51" t="str">
        <f t="shared" si="40"/>
        <v/>
      </c>
      <c r="G73" s="51" t="str">
        <f t="shared" si="40"/>
        <v/>
      </c>
      <c r="H73" s="51" t="str">
        <f t="shared" si="40"/>
        <v/>
      </c>
      <c r="I73" s="51" t="str">
        <f t="shared" si="40"/>
        <v/>
      </c>
      <c r="J73" s="51" t="str">
        <f t="shared" si="40"/>
        <v/>
      </c>
      <c r="K73" s="4"/>
      <c r="Q73" s="24">
        <f t="shared" si="22"/>
        <v>9</v>
      </c>
      <c r="R73" s="51" t="str">
        <f t="shared" ref="R73:Z73" si="41">IF(AND(COLUMN($AA$63)-COLUMN(R73)&gt;LSRM_K,ROW(R73)+COLUMN(R73)&lt;ROW($Q$74)+COLUMN($Q$74)),IF(ISNUMBER(S47/R60),S47/R60*$Z$62,0),"")</f>
        <v/>
      </c>
      <c r="S73" s="51" t="str">
        <f t="shared" si="41"/>
        <v/>
      </c>
      <c r="T73" s="51" t="str">
        <f t="shared" si="41"/>
        <v/>
      </c>
      <c r="U73" s="51" t="str">
        <f t="shared" si="41"/>
        <v/>
      </c>
      <c r="V73" s="51" t="str">
        <f t="shared" si="41"/>
        <v/>
      </c>
      <c r="W73" s="51" t="str">
        <f t="shared" si="41"/>
        <v/>
      </c>
      <c r="X73" s="51" t="str">
        <f t="shared" si="41"/>
        <v/>
      </c>
      <c r="Y73" s="51" t="str">
        <f t="shared" si="41"/>
        <v/>
      </c>
      <c r="Z73" s="51" t="str">
        <f t="shared" si="41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42">B37</f>
        <v>0</v>
      </c>
      <c r="C76" s="108">
        <f t="shared" si="42"/>
        <v>1</v>
      </c>
      <c r="D76" s="108">
        <f t="shared" si="42"/>
        <v>2</v>
      </c>
      <c r="E76" s="108">
        <f t="shared" si="42"/>
        <v>3</v>
      </c>
      <c r="F76" s="108">
        <f t="shared" si="42"/>
        <v>4</v>
      </c>
      <c r="G76" s="108">
        <f t="shared" si="42"/>
        <v>5</v>
      </c>
      <c r="H76" s="108">
        <f t="shared" si="42"/>
        <v>6</v>
      </c>
      <c r="I76" s="108">
        <f t="shared" si="42"/>
        <v>7</v>
      </c>
      <c r="J76" s="108">
        <f t="shared" si="42"/>
        <v>8</v>
      </c>
      <c r="K76" s="4"/>
      <c r="Q76" s="22"/>
      <c r="R76" s="108">
        <f t="shared" ref="R76" si="43">B76</f>
        <v>0</v>
      </c>
      <c r="S76" s="108">
        <f t="shared" ref="S76" si="44">C76</f>
        <v>1</v>
      </c>
      <c r="T76" s="108">
        <f t="shared" ref="T76" si="45">D76</f>
        <v>2</v>
      </c>
      <c r="U76" s="108">
        <f t="shared" ref="U76" si="46">E76</f>
        <v>3</v>
      </c>
      <c r="V76" s="108">
        <f t="shared" ref="V76" si="47">F76</f>
        <v>4</v>
      </c>
      <c r="W76" s="108">
        <f t="shared" ref="W76" si="48">G76</f>
        <v>5</v>
      </c>
      <c r="X76" s="108">
        <f t="shared" ref="X76" si="49">H76</f>
        <v>6</v>
      </c>
      <c r="Y76" s="108">
        <f t="shared" ref="Y76" si="50">I76</f>
        <v>7</v>
      </c>
      <c r="Z76" s="108">
        <f t="shared" ref="Z76" si="51">J76</f>
        <v>8</v>
      </c>
      <c r="AA76" s="4"/>
    </row>
    <row r="77" spans="1:27" x14ac:dyDescent="0.2">
      <c r="A77" s="24">
        <f>A51</f>
        <v>0</v>
      </c>
      <c r="B77" s="44">
        <f t="shared" ref="B77:J77" si="52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52"/>
        <v>1</v>
      </c>
      <c r="D77" s="44">
        <f t="shared" si="52"/>
        <v>1</v>
      </c>
      <c r="E77" s="44">
        <f t="shared" si="52"/>
        <v>1</v>
      </c>
      <c r="F77" s="44">
        <f t="shared" si="52"/>
        <v>1</v>
      </c>
      <c r="G77" s="44">
        <f t="shared" si="52"/>
        <v>1</v>
      </c>
      <c r="H77" s="44">
        <f t="shared" si="52"/>
        <v>1</v>
      </c>
      <c r="I77" s="44">
        <f t="shared" si="52"/>
        <v>1</v>
      </c>
      <c r="J77" s="44">
        <f t="shared" si="52"/>
        <v>0</v>
      </c>
      <c r="K77" s="4"/>
      <c r="Q77" s="24">
        <f t="shared" ref="Q77:Q86" si="53">A77</f>
        <v>0</v>
      </c>
      <c r="R77" s="44">
        <f t="shared" ref="R77:Z77" si="54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54"/>
        <v>1</v>
      </c>
      <c r="T77" s="44">
        <f t="shared" si="54"/>
        <v>1</v>
      </c>
      <c r="U77" s="44">
        <f t="shared" si="54"/>
        <v>1</v>
      </c>
      <c r="V77" s="44">
        <f t="shared" si="54"/>
        <v>1</v>
      </c>
      <c r="W77" s="44">
        <f t="shared" si="54"/>
        <v>1</v>
      </c>
      <c r="X77" s="44">
        <f t="shared" si="54"/>
        <v>1</v>
      </c>
      <c r="Y77" s="44">
        <f t="shared" si="54"/>
        <v>1</v>
      </c>
      <c r="Z77" s="44">
        <f t="shared" si="54"/>
        <v>0</v>
      </c>
      <c r="AA77" s="4"/>
    </row>
    <row r="78" spans="1:27" x14ac:dyDescent="0.2">
      <c r="A78" s="24">
        <f t="shared" ref="A78:A86" si="55">A52</f>
        <v>1</v>
      </c>
      <c r="B78" s="44">
        <f t="shared" ref="B78:J78" si="56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56"/>
        <v>1</v>
      </c>
      <c r="D78" s="44">
        <f t="shared" si="56"/>
        <v>1</v>
      </c>
      <c r="E78" s="44">
        <f t="shared" si="56"/>
        <v>1</v>
      </c>
      <c r="F78" s="44">
        <f t="shared" si="56"/>
        <v>1</v>
      </c>
      <c r="G78" s="44">
        <f t="shared" si="56"/>
        <v>1</v>
      </c>
      <c r="H78" s="44">
        <f t="shared" si="56"/>
        <v>1</v>
      </c>
      <c r="I78" s="44">
        <f t="shared" si="56"/>
        <v>1</v>
      </c>
      <c r="J78" s="44">
        <f t="shared" si="56"/>
        <v>0</v>
      </c>
      <c r="K78" s="4"/>
      <c r="Q78" s="24">
        <f t="shared" si="53"/>
        <v>1</v>
      </c>
      <c r="R78" s="44">
        <f t="shared" ref="R78:Z78" si="57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57"/>
        <v>1</v>
      </c>
      <c r="T78" s="44">
        <f t="shared" si="57"/>
        <v>1</v>
      </c>
      <c r="U78" s="44">
        <f t="shared" si="57"/>
        <v>1</v>
      </c>
      <c r="V78" s="44">
        <f t="shared" si="57"/>
        <v>1</v>
      </c>
      <c r="W78" s="44">
        <f t="shared" si="57"/>
        <v>1</v>
      </c>
      <c r="X78" s="44">
        <f t="shared" si="57"/>
        <v>1</v>
      </c>
      <c r="Y78" s="44">
        <f t="shared" si="57"/>
        <v>1</v>
      </c>
      <c r="Z78" s="44">
        <f t="shared" si="57"/>
        <v>0</v>
      </c>
      <c r="AA78" s="4"/>
    </row>
    <row r="79" spans="1:27" x14ac:dyDescent="0.2">
      <c r="A79" s="24">
        <f t="shared" si="55"/>
        <v>2</v>
      </c>
      <c r="B79" s="44">
        <f t="shared" ref="B79:J79" si="58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58"/>
        <v>1</v>
      </c>
      <c r="D79" s="44">
        <f t="shared" si="58"/>
        <v>1</v>
      </c>
      <c r="E79" s="44">
        <f t="shared" si="58"/>
        <v>1</v>
      </c>
      <c r="F79" s="44">
        <f t="shared" si="58"/>
        <v>1</v>
      </c>
      <c r="G79" s="44">
        <f t="shared" si="58"/>
        <v>1</v>
      </c>
      <c r="H79" s="44">
        <f t="shared" si="58"/>
        <v>1</v>
      </c>
      <c r="I79" s="44">
        <f t="shared" si="58"/>
        <v>1</v>
      </c>
      <c r="J79" s="44">
        <f t="shared" si="58"/>
        <v>0</v>
      </c>
      <c r="K79" s="4"/>
      <c r="Q79" s="24">
        <f t="shared" si="53"/>
        <v>2</v>
      </c>
      <c r="R79" s="44">
        <f t="shared" ref="R79:Z79" si="59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59"/>
        <v>1</v>
      </c>
      <c r="T79" s="44">
        <f t="shared" si="59"/>
        <v>1</v>
      </c>
      <c r="U79" s="44">
        <f t="shared" si="59"/>
        <v>1</v>
      </c>
      <c r="V79" s="44">
        <f t="shared" si="59"/>
        <v>1</v>
      </c>
      <c r="W79" s="44">
        <f t="shared" si="59"/>
        <v>1</v>
      </c>
      <c r="X79" s="44">
        <f t="shared" si="59"/>
        <v>1</v>
      </c>
      <c r="Y79" s="44">
        <f t="shared" si="59"/>
        <v>1</v>
      </c>
      <c r="Z79" s="44">
        <f t="shared" si="59"/>
        <v>0</v>
      </c>
      <c r="AA79" s="4"/>
    </row>
    <row r="80" spans="1:27" x14ac:dyDescent="0.2">
      <c r="A80" s="24">
        <f t="shared" si="55"/>
        <v>3</v>
      </c>
      <c r="B80" s="44">
        <f t="shared" ref="B80:J80" si="60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60"/>
        <v>1</v>
      </c>
      <c r="D80" s="44">
        <f t="shared" si="60"/>
        <v>1</v>
      </c>
      <c r="E80" s="44">
        <f t="shared" si="60"/>
        <v>1</v>
      </c>
      <c r="F80" s="44">
        <f t="shared" si="60"/>
        <v>1</v>
      </c>
      <c r="G80" s="44">
        <f t="shared" si="60"/>
        <v>1</v>
      </c>
      <c r="H80" s="44">
        <f t="shared" si="60"/>
        <v>1</v>
      </c>
      <c r="I80" s="44">
        <f t="shared" si="60"/>
        <v>0</v>
      </c>
      <c r="J80" s="44">
        <f t="shared" si="60"/>
        <v>0</v>
      </c>
      <c r="K80" s="4"/>
      <c r="Q80" s="24">
        <f t="shared" si="53"/>
        <v>3</v>
      </c>
      <c r="R80" s="44">
        <f t="shared" ref="R80:Z80" si="61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61"/>
        <v>1</v>
      </c>
      <c r="T80" s="44">
        <f t="shared" si="61"/>
        <v>1</v>
      </c>
      <c r="U80" s="44">
        <f t="shared" si="61"/>
        <v>1</v>
      </c>
      <c r="V80" s="44">
        <f t="shared" si="61"/>
        <v>1</v>
      </c>
      <c r="W80" s="44">
        <f t="shared" si="61"/>
        <v>1</v>
      </c>
      <c r="X80" s="44">
        <f t="shared" si="61"/>
        <v>1</v>
      </c>
      <c r="Y80" s="44">
        <f t="shared" si="61"/>
        <v>0</v>
      </c>
      <c r="Z80" s="44">
        <f t="shared" si="61"/>
        <v>0</v>
      </c>
      <c r="AA80" s="4"/>
    </row>
    <row r="81" spans="1:28" x14ac:dyDescent="0.2">
      <c r="A81" s="24">
        <f t="shared" si="55"/>
        <v>4</v>
      </c>
      <c r="B81" s="44">
        <f t="shared" ref="B81:J81" si="62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62"/>
        <v>1</v>
      </c>
      <c r="D81" s="44">
        <f t="shared" si="62"/>
        <v>1</v>
      </c>
      <c r="E81" s="44">
        <f t="shared" si="62"/>
        <v>1</v>
      </c>
      <c r="F81" s="44">
        <f t="shared" si="62"/>
        <v>1</v>
      </c>
      <c r="G81" s="44">
        <f t="shared" si="62"/>
        <v>1</v>
      </c>
      <c r="H81" s="44">
        <f t="shared" si="62"/>
        <v>0</v>
      </c>
      <c r="I81" s="44">
        <f t="shared" si="62"/>
        <v>0</v>
      </c>
      <c r="J81" s="44">
        <f t="shared" si="62"/>
        <v>0</v>
      </c>
      <c r="K81" s="4"/>
      <c r="Q81" s="24">
        <f t="shared" si="53"/>
        <v>4</v>
      </c>
      <c r="R81" s="44">
        <f t="shared" ref="R81:Z81" si="63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63"/>
        <v>1</v>
      </c>
      <c r="T81" s="44">
        <f t="shared" si="63"/>
        <v>1</v>
      </c>
      <c r="U81" s="44">
        <f t="shared" si="63"/>
        <v>1</v>
      </c>
      <c r="V81" s="44">
        <f t="shared" si="63"/>
        <v>1</v>
      </c>
      <c r="W81" s="44">
        <f t="shared" si="63"/>
        <v>1</v>
      </c>
      <c r="X81" s="44">
        <f t="shared" si="63"/>
        <v>0</v>
      </c>
      <c r="Y81" s="44">
        <f t="shared" si="63"/>
        <v>0</v>
      </c>
      <c r="Z81" s="44">
        <f t="shared" si="63"/>
        <v>0</v>
      </c>
      <c r="AA81" s="4"/>
    </row>
    <row r="82" spans="1:28" x14ac:dyDescent="0.2">
      <c r="A82" s="24">
        <f t="shared" si="55"/>
        <v>5</v>
      </c>
      <c r="B82" s="44">
        <f t="shared" ref="B82:J82" si="64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64"/>
        <v>1</v>
      </c>
      <c r="D82" s="44">
        <f t="shared" si="64"/>
        <v>1</v>
      </c>
      <c r="E82" s="44">
        <f t="shared" si="64"/>
        <v>1</v>
      </c>
      <c r="F82" s="44">
        <f t="shared" si="64"/>
        <v>1</v>
      </c>
      <c r="G82" s="44">
        <f t="shared" si="64"/>
        <v>0</v>
      </c>
      <c r="H82" s="44">
        <f t="shared" si="64"/>
        <v>0</v>
      </c>
      <c r="I82" s="44">
        <f t="shared" si="64"/>
        <v>0</v>
      </c>
      <c r="J82" s="44">
        <f t="shared" si="64"/>
        <v>0</v>
      </c>
      <c r="K82" s="4"/>
      <c r="Q82" s="24">
        <f t="shared" si="53"/>
        <v>5</v>
      </c>
      <c r="R82" s="44">
        <f t="shared" ref="R82:Z82" si="65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65"/>
        <v>1</v>
      </c>
      <c r="T82" s="44">
        <f t="shared" si="65"/>
        <v>1</v>
      </c>
      <c r="U82" s="44">
        <f t="shared" si="65"/>
        <v>1</v>
      </c>
      <c r="V82" s="44">
        <f t="shared" si="65"/>
        <v>1</v>
      </c>
      <c r="W82" s="44">
        <f t="shared" si="65"/>
        <v>0</v>
      </c>
      <c r="X82" s="44">
        <f t="shared" si="65"/>
        <v>0</v>
      </c>
      <c r="Y82" s="44">
        <f t="shared" si="65"/>
        <v>0</v>
      </c>
      <c r="Z82" s="44">
        <f t="shared" si="65"/>
        <v>0</v>
      </c>
      <c r="AA82" s="4"/>
    </row>
    <row r="83" spans="1:28" x14ac:dyDescent="0.2">
      <c r="A83" s="24">
        <f t="shared" si="55"/>
        <v>6</v>
      </c>
      <c r="B83" s="44">
        <f t="shared" ref="B83:J83" si="66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66"/>
        <v>1</v>
      </c>
      <c r="D83" s="44">
        <f t="shared" si="66"/>
        <v>1</v>
      </c>
      <c r="E83" s="44">
        <f t="shared" si="66"/>
        <v>1</v>
      </c>
      <c r="F83" s="44">
        <f t="shared" si="66"/>
        <v>0</v>
      </c>
      <c r="G83" s="44">
        <f t="shared" si="66"/>
        <v>0</v>
      </c>
      <c r="H83" s="44">
        <f t="shared" si="66"/>
        <v>0</v>
      </c>
      <c r="I83" s="44">
        <f t="shared" si="66"/>
        <v>0</v>
      </c>
      <c r="J83" s="44">
        <f t="shared" si="66"/>
        <v>0</v>
      </c>
      <c r="K83" s="4"/>
      <c r="Q83" s="24">
        <f t="shared" si="53"/>
        <v>6</v>
      </c>
      <c r="R83" s="44">
        <f t="shared" ref="R83:Z83" si="67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67"/>
        <v>1</v>
      </c>
      <c r="T83" s="44">
        <f t="shared" si="67"/>
        <v>1</v>
      </c>
      <c r="U83" s="44">
        <f t="shared" si="67"/>
        <v>1</v>
      </c>
      <c r="V83" s="44">
        <f t="shared" si="67"/>
        <v>0</v>
      </c>
      <c r="W83" s="44">
        <f t="shared" si="67"/>
        <v>0</v>
      </c>
      <c r="X83" s="44">
        <f t="shared" si="67"/>
        <v>0</v>
      </c>
      <c r="Y83" s="44">
        <f t="shared" si="67"/>
        <v>0</v>
      </c>
      <c r="Z83" s="44">
        <f t="shared" si="67"/>
        <v>0</v>
      </c>
      <c r="AA83" s="4"/>
    </row>
    <row r="84" spans="1:28" x14ac:dyDescent="0.2">
      <c r="A84" s="24">
        <f t="shared" si="55"/>
        <v>7</v>
      </c>
      <c r="B84" s="44">
        <f t="shared" ref="B84:J84" si="68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68"/>
        <v>1</v>
      </c>
      <c r="D84" s="44">
        <f t="shared" si="68"/>
        <v>1</v>
      </c>
      <c r="E84" s="44">
        <f t="shared" si="68"/>
        <v>0</v>
      </c>
      <c r="F84" s="44">
        <f t="shared" si="68"/>
        <v>0</v>
      </c>
      <c r="G84" s="44">
        <f t="shared" si="68"/>
        <v>0</v>
      </c>
      <c r="H84" s="44">
        <f t="shared" si="68"/>
        <v>0</v>
      </c>
      <c r="I84" s="44">
        <f t="shared" si="68"/>
        <v>0</v>
      </c>
      <c r="J84" s="44">
        <f t="shared" si="68"/>
        <v>0</v>
      </c>
      <c r="K84" s="4"/>
      <c r="Q84" s="24">
        <f t="shared" si="53"/>
        <v>7</v>
      </c>
      <c r="R84" s="44">
        <f t="shared" ref="R84:Z84" si="69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69"/>
        <v>1</v>
      </c>
      <c r="T84" s="44">
        <f t="shared" si="69"/>
        <v>1</v>
      </c>
      <c r="U84" s="44">
        <f t="shared" si="69"/>
        <v>0</v>
      </c>
      <c r="V84" s="44">
        <f t="shared" si="69"/>
        <v>0</v>
      </c>
      <c r="W84" s="44">
        <f t="shared" si="69"/>
        <v>0</v>
      </c>
      <c r="X84" s="44">
        <f t="shared" si="69"/>
        <v>0</v>
      </c>
      <c r="Y84" s="44">
        <f t="shared" si="69"/>
        <v>0</v>
      </c>
      <c r="Z84" s="44">
        <f t="shared" si="69"/>
        <v>0</v>
      </c>
      <c r="AA84" s="4"/>
    </row>
    <row r="85" spans="1:28" x14ac:dyDescent="0.2">
      <c r="A85" s="24">
        <f t="shared" si="55"/>
        <v>8</v>
      </c>
      <c r="B85" s="44">
        <f t="shared" ref="B85:J85" si="70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70"/>
        <v>1</v>
      </c>
      <c r="D85" s="44">
        <f t="shared" si="70"/>
        <v>0</v>
      </c>
      <c r="E85" s="44">
        <f t="shared" si="70"/>
        <v>0</v>
      </c>
      <c r="F85" s="44">
        <f t="shared" si="70"/>
        <v>0</v>
      </c>
      <c r="G85" s="44">
        <f t="shared" si="70"/>
        <v>0</v>
      </c>
      <c r="H85" s="44">
        <f t="shared" si="70"/>
        <v>0</v>
      </c>
      <c r="I85" s="44">
        <f t="shared" si="70"/>
        <v>0</v>
      </c>
      <c r="J85" s="44">
        <f t="shared" si="70"/>
        <v>0</v>
      </c>
      <c r="K85" s="4"/>
      <c r="Q85" s="24">
        <f t="shared" si="53"/>
        <v>8</v>
      </c>
      <c r="R85" s="44">
        <f t="shared" ref="R85:Z85" si="71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71"/>
        <v>1</v>
      </c>
      <c r="T85" s="44">
        <f t="shared" si="71"/>
        <v>0</v>
      </c>
      <c r="U85" s="44">
        <f t="shared" si="71"/>
        <v>0</v>
      </c>
      <c r="V85" s="44">
        <f t="shared" si="71"/>
        <v>0</v>
      </c>
      <c r="W85" s="44">
        <f t="shared" si="71"/>
        <v>0</v>
      </c>
      <c r="X85" s="44">
        <f t="shared" si="71"/>
        <v>0</v>
      </c>
      <c r="Y85" s="44">
        <f t="shared" si="71"/>
        <v>0</v>
      </c>
      <c r="Z85" s="44">
        <f t="shared" si="71"/>
        <v>0</v>
      </c>
      <c r="AA85" s="4"/>
    </row>
    <row r="86" spans="1:28" x14ac:dyDescent="0.2">
      <c r="A86" s="24">
        <f t="shared" si="55"/>
        <v>9</v>
      </c>
      <c r="B86" s="44">
        <f t="shared" ref="B86:J86" si="72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72"/>
        <v>0</v>
      </c>
      <c r="D86" s="44">
        <f t="shared" si="72"/>
        <v>0</v>
      </c>
      <c r="E86" s="44">
        <f t="shared" si="72"/>
        <v>0</v>
      </c>
      <c r="F86" s="44">
        <f t="shared" si="72"/>
        <v>0</v>
      </c>
      <c r="G86" s="44">
        <f t="shared" si="72"/>
        <v>0</v>
      </c>
      <c r="H86" s="44">
        <f t="shared" si="72"/>
        <v>0</v>
      </c>
      <c r="I86" s="44">
        <f t="shared" si="72"/>
        <v>0</v>
      </c>
      <c r="J86" s="44">
        <f t="shared" si="72"/>
        <v>0</v>
      </c>
      <c r="K86" s="4"/>
      <c r="Q86" s="24">
        <f t="shared" si="53"/>
        <v>9</v>
      </c>
      <c r="R86" s="44">
        <f t="shared" ref="R86:Z86" si="73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73"/>
        <v>0</v>
      </c>
      <c r="T86" s="44">
        <f t="shared" si="73"/>
        <v>0</v>
      </c>
      <c r="U86" s="44">
        <f t="shared" si="73"/>
        <v>0</v>
      </c>
      <c r="V86" s="44">
        <f t="shared" si="73"/>
        <v>0</v>
      </c>
      <c r="W86" s="44">
        <f t="shared" si="73"/>
        <v>0</v>
      </c>
      <c r="X86" s="44">
        <f t="shared" si="73"/>
        <v>0</v>
      </c>
      <c r="Y86" s="44">
        <f t="shared" si="73"/>
        <v>0</v>
      </c>
      <c r="Z86" s="44">
        <f t="shared" si="73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74">B37</f>
        <v>0</v>
      </c>
      <c r="C89" s="108">
        <f t="shared" si="74"/>
        <v>1</v>
      </c>
      <c r="D89" s="108">
        <f t="shared" si="74"/>
        <v>2</v>
      </c>
      <c r="E89" s="108">
        <f t="shared" si="74"/>
        <v>3</v>
      </c>
      <c r="F89" s="108">
        <f t="shared" si="74"/>
        <v>4</v>
      </c>
      <c r="G89" s="108">
        <f t="shared" si="74"/>
        <v>5</v>
      </c>
      <c r="H89" s="108">
        <f t="shared" si="74"/>
        <v>6</v>
      </c>
      <c r="I89" s="108">
        <f t="shared" si="74"/>
        <v>7</v>
      </c>
      <c r="J89" s="108">
        <f t="shared" si="74"/>
        <v>8</v>
      </c>
      <c r="K89" s="4"/>
      <c r="Q89" s="22" t="s">
        <v>62</v>
      </c>
      <c r="R89" s="108">
        <f t="shared" ref="R89" si="75">B89</f>
        <v>0</v>
      </c>
      <c r="S89" s="108">
        <f t="shared" ref="S89" si="76">C89</f>
        <v>1</v>
      </c>
      <c r="T89" s="108">
        <f t="shared" ref="T89" si="77">D89</f>
        <v>2</v>
      </c>
      <c r="U89" s="108">
        <f t="shared" ref="U89" si="78">E89</f>
        <v>3</v>
      </c>
      <c r="V89" s="108">
        <f t="shared" ref="V89" si="79">F89</f>
        <v>4</v>
      </c>
      <c r="W89" s="108">
        <f t="shared" ref="W89" si="80">G89</f>
        <v>5</v>
      </c>
      <c r="X89" s="108">
        <f t="shared" ref="X89" si="81">H89</f>
        <v>6</v>
      </c>
      <c r="Y89" s="108">
        <f t="shared" ref="Y89" si="82">I89</f>
        <v>7</v>
      </c>
      <c r="Z89" s="108">
        <f t="shared" ref="Z89" si="83">J89</f>
        <v>8</v>
      </c>
      <c r="AA89" s="4"/>
    </row>
    <row r="90" spans="1:28" hidden="1" outlineLevel="1" x14ac:dyDescent="0.2">
      <c r="A90" s="24">
        <f t="shared" ref="A90:A99" si="84">A38</f>
        <v>0</v>
      </c>
      <c r="B90" s="44">
        <f>IF(B77&lt;&gt;0,IF(ISNUMBER(B77*B51^2/[1]!LSRMR2(LSRM_Name,0,0,$A77,B$76)),B77*B51^2/[1]!LSRMR2(LSRM_Name,0,0,$A77,B$76),0),0)</f>
        <v>1216632</v>
      </c>
      <c r="C90" s="44">
        <f>IF(C77&lt;&gt;0,IF(ISNUMBER(C77*C51^2/[1]!LSRMR2(LSRM_Name,0,0,$A77,C$76)),C77*C51^2/[1]!LSRMR2(LSRM_Name,0,0,$A77,C$76),0),0)</f>
        <v>1347072</v>
      </c>
      <c r="D90" s="44">
        <f>IF(D77&lt;&gt;0,IF(ISNUMBER(D77*D51^2/[1]!LSRMR2(LSRM_Name,0,0,$A77,D$76)),D77*D51^2/[1]!LSRMR2(LSRM_Name,0,0,$A77,D$76),0),0)</f>
        <v>1786877</v>
      </c>
      <c r="E90" s="44">
        <f>IF(E77&lt;&gt;0,IF(ISNUMBER(E77*E51^2/[1]!LSRMR2(LSRM_Name,0,0,$A77,E$76)),E77*E51^2/[1]!LSRMR2(LSRM_Name,0,0,$A77,E$76),0),0)</f>
        <v>2281606</v>
      </c>
      <c r="F90" s="44">
        <f>IF(F77&lt;&gt;0,IF(ISNUMBER(F77*F51^2/[1]!LSRMR2(LSRM_Name,0,0,$A77,F$76)),F77*F51^2/[1]!LSRMR2(LSRM_Name,0,0,$A77,F$76),0),0)</f>
        <v>2656224</v>
      </c>
      <c r="G90" s="44">
        <f>IF(G77&lt;&gt;0,IF(ISNUMBER(G77*G51^2/[1]!LSRMR2(LSRM_Name,0,0,$A77,G$76)),G77*G51^2/[1]!LSRMR2(LSRM_Name,0,0,$A77,G$76),0),0)</f>
        <v>2909307</v>
      </c>
      <c r="H90" s="44">
        <f>IF(H77&lt;&gt;0,IF(ISNUMBER(H77*H51^2/[1]!LSRMR2(LSRM_Name,0,0,$A77,H$76)),H77*H51^2/[1]!LSRMR2(LSRM_Name,0,0,$A77,H$76),0),0)</f>
        <v>3283388</v>
      </c>
      <c r="I90" s="44">
        <f>IF(I77&lt;&gt;0,IF(ISNUMBER(I77*I51^2/[1]!LSRMR2(LSRM_Name,0,0,$A77,I$76)),I77*I51^2/[1]!LSRMR2(LSRM_Name,0,0,$A77,I$76),0),0)</f>
        <v>3587549</v>
      </c>
      <c r="J90" s="44">
        <f>IF(J77&lt;&gt;0,IF(ISNUMBER(J77*J51^2/[1]!LSRMR2(LSRM_Name,0,0,$A77,J$76)),J77*J51^2/[1]!LSRMR2(LSRM_Name,0,0,$A77,J$76),0),0)</f>
        <v>0</v>
      </c>
      <c r="K90" s="4"/>
      <c r="L90" s="52"/>
      <c r="M90" s="52"/>
      <c r="N90" s="52"/>
      <c r="O90" s="52"/>
      <c r="Q90" s="24">
        <f t="shared" ref="Q90:Q99" si="85">A90</f>
        <v>0</v>
      </c>
      <c r="R90" s="44">
        <f>IF(R77&lt;&gt;0,IF(ISNUMBER(R77*R51^2/[1]!LSRMR2(LSRM_Name,1,1,$A77,R$76)),R77*R51^2/[1]!LSRMR2(LSRM_Name,1,1,$A77,R$76),0),0)</f>
        <v>3362115</v>
      </c>
      <c r="S90" s="44">
        <f>IF(S77&lt;&gt;0,IF(ISNUMBER(S77*S51^2/[1]!LSRMR2(LSRM_Name,1,1,$A77,S$76)),S77*S51^2/[1]!LSRMR2(LSRM_Name,1,1,$A77,S$76),0),0)</f>
        <v>5217243</v>
      </c>
      <c r="T90" s="44">
        <f>IF(T77&lt;&gt;0,IF(ISNUMBER(T77*T51^2/[1]!LSRMR2(LSRM_Name,1,1,$A77,T$76)),T77*T51^2/[1]!LSRMR2(LSRM_Name,1,1,$A77,T$76),0),0)</f>
        <v>4754900</v>
      </c>
      <c r="U90" s="44">
        <f>IF(U77&lt;&gt;0,IF(ISNUMBER(U77*U51^2/[1]!LSRMR2(LSRM_Name,1,1,$A77,U$76)),U77*U51^2/[1]!LSRMR2(LSRM_Name,1,1,$A77,U$76),0),0)</f>
        <v>4381677</v>
      </c>
      <c r="V90" s="44">
        <f>IF(V77&lt;&gt;0,IF(ISNUMBER(V77*V51^2/[1]!LSRMR2(LSRM_Name,1,1,$A77,V$76)),V77*V51^2/[1]!LSRMR2(LSRM_Name,1,1,$A77,V$76),0),0)</f>
        <v>4136883</v>
      </c>
      <c r="W90" s="44">
        <f>IF(W77&lt;&gt;0,IF(ISNUMBER(W77*W51^2/[1]!LSRMR2(LSRM_Name,1,1,$A77,W$76)),W77*W51^2/[1]!LSRMR2(LSRM_Name,1,1,$A77,W$76),0),0)</f>
        <v>4094140</v>
      </c>
      <c r="X90" s="44">
        <f>IF(X77&lt;&gt;0,IF(ISNUMBER(X77*X51^2/[1]!LSRMR2(LSRM_Name,1,1,$A77,X$76)),X77*X51^2/[1]!LSRMR2(LSRM_Name,1,1,$A77,X$76),0),0)</f>
        <v>4018736</v>
      </c>
      <c r="Y90" s="44">
        <f>IF(Y77&lt;&gt;0,IF(ISNUMBER(Y77*Y51^2/[1]!LSRMR2(LSRM_Name,1,1,$A77,Y$76)),Y77*Y51^2/[1]!LSRMR2(LSRM_Name,1,1,$A77,Y$76),0),0)</f>
        <v>3971591</v>
      </c>
      <c r="Z90" s="44">
        <f>IF(Z77&lt;&gt;0,IF(ISNUMBER(Z77*Z51^2/[1]!LSRMR2(LSRM_Name,1,1,$A77,Z$76)),Z77*Z51^2/[1]!LSRMR2(LSRM_Name,1,1,$A77,Z$76),0),0)</f>
        <v>0</v>
      </c>
      <c r="AA90" s="4"/>
      <c r="AB90" s="52"/>
    </row>
    <row r="91" spans="1:28" hidden="1" outlineLevel="1" x14ac:dyDescent="0.2">
      <c r="A91" s="24">
        <f t="shared" si="84"/>
        <v>1</v>
      </c>
      <c r="B91" s="44">
        <f>IF(B78&lt;&gt;0,IF(ISNUMBER(B78*B52^2/[1]!LSRMR2(LSRM_Name,0,0,$A78,B$76)),B78*B52^2/[1]!LSRMR2(LSRM_Name,0,0,$A78,B$76),0),0)</f>
        <v>798924</v>
      </c>
      <c r="C91" s="44">
        <f>IF(C78&lt;&gt;0,IF(ISNUMBER(C78*C52^2/[1]!LSRMR2(LSRM_Name,0,0,$A78,C$76)),C78*C52^2/[1]!LSRMR2(LSRM_Name,0,0,$A78,C$76),0),0)</f>
        <v>1051912</v>
      </c>
      <c r="D91" s="44">
        <f>IF(D78&lt;&gt;0,IF(ISNUMBER(D78*D52^2/[1]!LSRMR2(LSRM_Name,0,0,$A78,D$76)),D78*D52^2/[1]!LSRMR2(LSRM_Name,0,0,$A78,D$76),0),0)</f>
        <v>1215785</v>
      </c>
      <c r="E91" s="44">
        <f>IF(E78&lt;&gt;0,IF(ISNUMBER(E78*E52^2/[1]!LSRMR2(LSRM_Name,0,0,$A78,E$76)),E78*E52^2/[1]!LSRMR2(LSRM_Name,0,0,$A78,E$76),0),0)</f>
        <v>1349939</v>
      </c>
      <c r="F91" s="44">
        <f>IF(F78&lt;&gt;0,IF(ISNUMBER(F78*F52^2/[1]!LSRMR2(LSRM_Name,0,0,$A78,F$76)),F78*F52^2/[1]!LSRMR2(LSRM_Name,0,0,$A78,F$76),0),0)</f>
        <v>1655312</v>
      </c>
      <c r="G91" s="44">
        <f>IF(G78&lt;&gt;0,IF(ISNUMBER(G78*G52^2/[1]!LSRMR2(LSRM_Name,0,0,$A78,G$76)),G78*G52^2/[1]!LSRMR2(LSRM_Name,0,0,$A78,G$76),0),0)</f>
        <v>1926210</v>
      </c>
      <c r="H91" s="44">
        <f>IF(H78&lt;&gt;0,IF(ISNUMBER(H78*H52^2/[1]!LSRMR2(LSRM_Name,0,0,$A78,H$76)),H78*H52^2/[1]!LSRMR2(LSRM_Name,0,0,$A78,H$76),0),0)</f>
        <v>2132833</v>
      </c>
      <c r="I91" s="44">
        <f>IF(I78&lt;&gt;0,IF(ISNUMBER(I78*I52^2/[1]!LSRMR2(LSRM_Name,0,0,$A78,I$76)),I78*I52^2/[1]!LSRMR2(LSRM_Name,0,0,$A78,I$76),0),0)</f>
        <v>2287311</v>
      </c>
      <c r="J91" s="44">
        <f>IF(J78&lt;&gt;0,IF(ISNUMBER(J78*J52^2/[1]!LSRMR2(LSRM_Name,0,0,$A78,J$76)),J78*J52^2/[1]!LSRMR2(LSRM_Name,0,0,$A78,J$76),0),0)</f>
        <v>0</v>
      </c>
      <c r="K91" s="4"/>
      <c r="Q91" s="24">
        <f t="shared" si="85"/>
        <v>1</v>
      </c>
      <c r="R91" s="44">
        <f>IF(R78&lt;&gt;0,IF(ISNUMBER(R78*R52^2/[1]!LSRMR2(LSRM_Name,1,1,$A78,R$76)),R78*R52^2/[1]!LSRMR2(LSRM_Name,1,1,$A78,R$76),0),0)</f>
        <v>2640443</v>
      </c>
      <c r="S91" s="44">
        <f>IF(S78&lt;&gt;0,IF(ISNUMBER(S78*S52^2/[1]!LSRMR2(LSRM_Name,1,1,$A78,S$76)),S78*S52^2/[1]!LSRMR2(LSRM_Name,1,1,$A78,S$76),0),0)</f>
        <v>4643860</v>
      </c>
      <c r="T91" s="44">
        <f>IF(T78&lt;&gt;0,IF(ISNUMBER(T78*T52^2/[1]!LSRMR2(LSRM_Name,1,1,$A78,T$76)),T78*T52^2/[1]!LSRMR2(LSRM_Name,1,1,$A78,T$76),0),0)</f>
        <v>3869954</v>
      </c>
      <c r="U91" s="44">
        <f>IF(U78&lt;&gt;0,IF(ISNUMBER(U78*U52^2/[1]!LSRMR2(LSRM_Name,1,1,$A78,U$76)),U78*U52^2/[1]!LSRMR2(LSRM_Name,1,1,$A78,U$76),0),0)</f>
        <v>3248558</v>
      </c>
      <c r="V91" s="44">
        <f>IF(V78&lt;&gt;0,IF(ISNUMBER(V78*V52^2/[1]!LSRMR2(LSRM_Name,1,1,$A78,V$76)),V78*V52^2/[1]!LSRMR2(LSRM_Name,1,1,$A78,V$76),0),0)</f>
        <v>3102002</v>
      </c>
      <c r="W91" s="44">
        <f>IF(W78&lt;&gt;0,IF(ISNUMBER(W78*W52^2/[1]!LSRMR2(LSRM_Name,1,1,$A78,W$76)),W78*W52^2/[1]!LSRMR2(LSRM_Name,1,1,$A78,W$76),0),0)</f>
        <v>3019980</v>
      </c>
      <c r="X91" s="44">
        <f>IF(X78&lt;&gt;0,IF(ISNUMBER(X78*X52^2/[1]!LSRMR2(LSRM_Name,1,1,$A78,X$76)),X78*X52^2/[1]!LSRMR2(LSRM_Name,1,1,$A78,X$76),0),0)</f>
        <v>2976064</v>
      </c>
      <c r="Y91" s="44">
        <f>IF(Y78&lt;&gt;0,IF(ISNUMBER(Y78*Y52^2/[1]!LSRMR2(LSRM_Name,1,1,$A78,Y$76)),Y78*Y52^2/[1]!LSRMR2(LSRM_Name,1,1,$A78,Y$76),0),0)</f>
        <v>2946941</v>
      </c>
      <c r="Z91" s="44">
        <f>IF(Z78&lt;&gt;0,IF(ISNUMBER(Z78*Z52^2/[1]!LSRMR2(LSRM_Name,1,1,$A78,Z$76)),Z78*Z52^2/[1]!LSRMR2(LSRM_Name,1,1,$A78,Z$76),0),0)</f>
        <v>0</v>
      </c>
      <c r="AA91" s="4"/>
    </row>
    <row r="92" spans="1:28" hidden="1" outlineLevel="1" x14ac:dyDescent="0.2">
      <c r="A92" s="24">
        <f t="shared" si="84"/>
        <v>2</v>
      </c>
      <c r="B92" s="44">
        <f>IF(B79&lt;&gt;0,IF(ISNUMBER(B79*B53^2/[1]!LSRMR2(LSRM_Name,0,0,$A79,B$76)),B79*B53^2/[1]!LSRMR2(LSRM_Name,0,0,$A79,B$76),0),0)</f>
        <v>1115636</v>
      </c>
      <c r="C92" s="44">
        <f>IF(C79&lt;&gt;0,IF(ISNUMBER(C79*C53^2/[1]!LSRMR2(LSRM_Name,0,0,$A79,C$76)),C79*C53^2/[1]!LSRMR2(LSRM_Name,0,0,$A79,C$76),0),0)</f>
        <v>1387387</v>
      </c>
      <c r="D92" s="44">
        <f>IF(D79&lt;&gt;0,IF(ISNUMBER(D79*D53^2/[1]!LSRMR2(LSRM_Name,0,0,$A79,D$76)),D79*D53^2/[1]!LSRMR2(LSRM_Name,0,0,$A79,D$76),0),0)</f>
        <v>1930867</v>
      </c>
      <c r="E92" s="44">
        <f>IF(E79&lt;&gt;0,IF(ISNUMBER(E79*E53^2/[1]!LSRMR2(LSRM_Name,0,0,$A79,E$76)),E79*E53^2/[1]!LSRMR2(LSRM_Name,0,0,$A79,E$76),0),0)</f>
        <v>2177002</v>
      </c>
      <c r="F92" s="44">
        <f>IF(F79&lt;&gt;0,IF(ISNUMBER(F79*F53^2/[1]!LSRMR2(LSRM_Name,0,0,$A79,F$76)),F79*F53^2/[1]!LSRMR2(LSRM_Name,0,0,$A79,F$76),0),0)</f>
        <v>2513171</v>
      </c>
      <c r="G92" s="44">
        <f>IF(G79&lt;&gt;0,IF(ISNUMBER(G79*G53^2/[1]!LSRMR2(LSRM_Name,0,0,$A79,G$76)),G79*G53^2/[1]!LSRMR2(LSRM_Name,0,0,$A79,G$76),0),0)</f>
        <v>2931930</v>
      </c>
      <c r="H92" s="44">
        <f>IF(H79&lt;&gt;0,IF(ISNUMBER(H79*H53^2/[1]!LSRMR2(LSRM_Name,0,0,$A79,H$76)),H79*H53^2/[1]!LSRMR2(LSRM_Name,0,0,$A79,H$76),0),0)</f>
        <v>3047368</v>
      </c>
      <c r="I92" s="44">
        <f>IF(I79&lt;&gt;0,IF(ISNUMBER(I79*I53^2/[1]!LSRMR2(LSRM_Name,0,0,$A79,I$76)),I79*I53^2/[1]!LSRMR2(LSRM_Name,0,0,$A79,I$76),0),0)</f>
        <v>3182511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85"/>
        <v>2</v>
      </c>
      <c r="R92" s="44">
        <f>IF(R79&lt;&gt;0,IF(ISNUMBER(R79*R53^2/[1]!LSRMR2(LSRM_Name,1,1,$A79,R$76)),R79*R53^2/[1]!LSRMR2(LSRM_Name,1,1,$A79,R$76),0),0)</f>
        <v>2879697</v>
      </c>
      <c r="S92" s="44">
        <f>IF(S79&lt;&gt;0,IF(ISNUMBER(S79*S53^2/[1]!LSRMR2(LSRM_Name,1,1,$A79,S$76)),S79*S53^2/[1]!LSRMR2(LSRM_Name,1,1,$A79,S$76),0),0)</f>
        <v>4785531</v>
      </c>
      <c r="T92" s="44">
        <f>IF(T79&lt;&gt;0,IF(ISNUMBER(T79*T53^2/[1]!LSRMR2(LSRM_Name,1,1,$A79,T$76)),T79*T53^2/[1]!LSRMR2(LSRM_Name,1,1,$A79,T$76),0),0)</f>
        <v>4045448</v>
      </c>
      <c r="U92" s="44">
        <f>IF(U79&lt;&gt;0,IF(ISNUMBER(U79*U53^2/[1]!LSRMR2(LSRM_Name,1,1,$A79,U$76)),U79*U53^2/[1]!LSRMR2(LSRM_Name,1,1,$A79,U$76),0),0)</f>
        <v>3467822</v>
      </c>
      <c r="V92" s="44">
        <f>IF(V79&lt;&gt;0,IF(ISNUMBER(V79*V53^2/[1]!LSRMR2(LSRM_Name,1,1,$A79,V$76)),V79*V53^2/[1]!LSRMR2(LSRM_Name,1,1,$A79,V$76),0),0)</f>
        <v>3377540</v>
      </c>
      <c r="W92" s="44">
        <f>IF(W79&lt;&gt;0,IF(ISNUMBER(W79*W53^2/[1]!LSRMR2(LSRM_Name,1,1,$A79,W$76)),W79*W53^2/[1]!LSRMR2(LSRM_Name,1,1,$A79,W$76),0),0)</f>
        <v>3341934</v>
      </c>
      <c r="X92" s="44">
        <f>IF(X79&lt;&gt;0,IF(ISNUMBER(X79*X53^2/[1]!LSRMR2(LSRM_Name,1,1,$A79,X$76)),X79*X53^2/[1]!LSRMR2(LSRM_Name,1,1,$A79,X$76),0),0)</f>
        <v>3283928</v>
      </c>
      <c r="Y92" s="44">
        <f>IF(Y79&lt;&gt;0,IF(ISNUMBER(Y79*Y53^2/[1]!LSRMR2(LSRM_Name,1,1,$A79,Y$76)),Y79*Y53^2/[1]!LSRMR2(LSRM_Name,1,1,$A79,Y$76),0),0)</f>
        <v>3257827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84"/>
        <v>3</v>
      </c>
      <c r="B93" s="44">
        <f>IF(B80&lt;&gt;0,IF(ISNUMBER(B80*B54^2/[1]!LSRMR2(LSRM_Name,0,0,$A80,B$76)),B80*B54^2/[1]!LSRMR2(LSRM_Name,0,0,$A80,B$76),0),0)</f>
        <v>1052161</v>
      </c>
      <c r="C93" s="44">
        <f>IF(C80&lt;&gt;0,IF(ISNUMBER(C80*C54^2/[1]!LSRMR2(LSRM_Name,0,0,$A80,C$76)),C80*C54^2/[1]!LSRMR2(LSRM_Name,0,0,$A80,C$76),0),0)</f>
        <v>1321206</v>
      </c>
      <c r="D93" s="44">
        <f>IF(D80&lt;&gt;0,IF(ISNUMBER(D80*D54^2/[1]!LSRMR2(LSRM_Name,0,0,$A80,D$76)),D80*D54^2/[1]!LSRMR2(LSRM_Name,0,0,$A80,D$76),0),0)</f>
        <v>1700132</v>
      </c>
      <c r="E93" s="44">
        <f>IF(E80&lt;&gt;0,IF(ISNUMBER(E80*E54^2/[1]!LSRMR2(LSRM_Name,0,0,$A80,E$76)),E80*E54^2/[1]!LSRMR2(LSRM_Name,0,0,$A80,E$76),0),0)</f>
        <v>1971303</v>
      </c>
      <c r="F93" s="44">
        <f>IF(F80&lt;&gt;0,IF(ISNUMBER(F80*F54^2/[1]!LSRMR2(LSRM_Name,0,0,$A80,F$76)),F80*F54^2/[1]!LSRMR2(LSRM_Name,0,0,$A80,F$76),0),0)</f>
        <v>2298349</v>
      </c>
      <c r="G93" s="44">
        <f>IF(G80&lt;&gt;0,IF(ISNUMBER(G80*G54^2/[1]!LSRMR2(LSRM_Name,0,0,$A80,G$76)),G80*G54^2/[1]!LSRMR2(LSRM_Name,0,0,$A80,G$76),0),0)</f>
        <v>2645113</v>
      </c>
      <c r="H93" s="44">
        <f>IF(H80&lt;&gt;0,IF(ISNUMBER(H80*H54^2/[1]!LSRMR2(LSRM_Name,0,0,$A80,H$76)),H80*H54^2/[1]!LSRMR2(LSRM_Name,0,0,$A80,H$76),0),0)</f>
        <v>3003425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85"/>
        <v>3</v>
      </c>
      <c r="R93" s="44">
        <f>IF(R80&lt;&gt;0,IF(ISNUMBER(R80*R54^2/[1]!LSRMR2(LSRM_Name,1,1,$A80,R$76)),R80*R54^2/[1]!LSRMR2(LSRM_Name,1,1,$A80,R$76),0),0)</f>
        <v>2933345</v>
      </c>
      <c r="S93" s="44">
        <f>IF(S80&lt;&gt;0,IF(ISNUMBER(S80*S54^2/[1]!LSRMR2(LSRM_Name,1,1,$A80,S$76)),S80*S54^2/[1]!LSRMR2(LSRM_Name,1,1,$A80,S$76),0),0)</f>
        <v>5299146</v>
      </c>
      <c r="T93" s="44">
        <f>IF(T80&lt;&gt;0,IF(ISNUMBER(T80*T54^2/[1]!LSRMR2(LSRM_Name,1,1,$A80,T$76)),T80*T54^2/[1]!LSRMR2(LSRM_Name,1,1,$A80,T$76),0),0)</f>
        <v>4451963</v>
      </c>
      <c r="U93" s="44">
        <f>IF(U80&lt;&gt;0,IF(ISNUMBER(U80*U54^2/[1]!LSRMR2(LSRM_Name,1,1,$A80,U$76)),U80*U54^2/[1]!LSRMR2(LSRM_Name,1,1,$A80,U$76),0),0)</f>
        <v>3700809</v>
      </c>
      <c r="V93" s="44">
        <f>IF(V80&lt;&gt;0,IF(ISNUMBER(V80*V54^2/[1]!LSRMR2(LSRM_Name,1,1,$A80,V$76)),V80*V54^2/[1]!LSRMR2(LSRM_Name,1,1,$A80,V$76),0),0)</f>
        <v>3553391</v>
      </c>
      <c r="W93" s="44">
        <f>IF(W80&lt;&gt;0,IF(ISNUMBER(W80*W54^2/[1]!LSRMR2(LSRM_Name,1,1,$A80,W$76)),W80*W54^2/[1]!LSRMR2(LSRM_Name,1,1,$A80,W$76),0),0)</f>
        <v>3469505</v>
      </c>
      <c r="X93" s="44">
        <f>IF(X80&lt;&gt;0,IF(ISNUMBER(X80*X54^2/[1]!LSRMR2(LSRM_Name,1,1,$A80,X$76)),X80*X54^2/[1]!LSRMR2(LSRM_Name,1,1,$A80,X$76),0),0)</f>
        <v>3413921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84"/>
        <v>4</v>
      </c>
      <c r="B94" s="44">
        <f>IF(B81&lt;&gt;0,IF(ISNUMBER(B81*B55^2/[1]!LSRMR2(LSRM_Name,0,0,$A81,B$76)),B81*B55^2/[1]!LSRMR2(LSRM_Name,0,0,$A81,B$76),0),0)</f>
        <v>808864</v>
      </c>
      <c r="C94" s="44">
        <f>IF(C81&lt;&gt;0,IF(ISNUMBER(C81*C55^2/[1]!LSRMR2(LSRM_Name,0,0,$A81,C$76)),C81*C55^2/[1]!LSRMR2(LSRM_Name,0,0,$A81,C$76),0),0)</f>
        <v>1029523</v>
      </c>
      <c r="D94" s="44">
        <f>IF(D81&lt;&gt;0,IF(ISNUMBER(D81*D55^2/[1]!LSRMR2(LSRM_Name,0,0,$A81,D$76)),D81*D55^2/[1]!LSRMR2(LSRM_Name,0,0,$A81,D$76),0),0)</f>
        <v>1229626</v>
      </c>
      <c r="E94" s="44">
        <f>IF(E81&lt;&gt;0,IF(ISNUMBER(E81*E55^2/[1]!LSRMR2(LSRM_Name,0,0,$A81,E$76)),E81*E55^2/[1]!LSRMR2(LSRM_Name,0,0,$A81,E$76),0),0)</f>
        <v>1590338</v>
      </c>
      <c r="F94" s="44">
        <f>IF(F81&lt;&gt;0,IF(ISNUMBER(F81*F55^2/[1]!LSRMR2(LSRM_Name,0,0,$A81,F$76)),F81*F55^2/[1]!LSRMR2(LSRM_Name,0,0,$A81,F$76),0),0)</f>
        <v>1842662</v>
      </c>
      <c r="G94" s="44">
        <f>IF(G81&lt;&gt;0,IF(ISNUMBER(G81*G55^2/[1]!LSRMR2(LSRM_Name,0,0,$A81,G$76)),G81*G55^2/[1]!LSRMR2(LSRM_Name,0,0,$A81,G$76),0),0)</f>
        <v>2150351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85"/>
        <v>4</v>
      </c>
      <c r="R94" s="44">
        <f>IF(R81&lt;&gt;0,IF(ISNUMBER(R81*R55^2/[1]!LSRMR2(LSRM_Name,1,1,$A81,R$76)),R81*R55^2/[1]!LSRMR2(LSRM_Name,1,1,$A81,R$76),0),0)</f>
        <v>2768181</v>
      </c>
      <c r="S94" s="44">
        <f>IF(S81&lt;&gt;0,IF(ISNUMBER(S81*S55^2/[1]!LSRMR2(LSRM_Name,1,1,$A81,S$76)),S81*S55^2/[1]!LSRMR2(LSRM_Name,1,1,$A81,S$76),0),0)</f>
        <v>4658933</v>
      </c>
      <c r="T94" s="44">
        <f>IF(T81&lt;&gt;0,IF(ISNUMBER(T81*T55^2/[1]!LSRMR2(LSRM_Name,1,1,$A81,T$76)),T81*T55^2/[1]!LSRMR2(LSRM_Name,1,1,$A81,T$76),0),0)</f>
        <v>3936455</v>
      </c>
      <c r="U94" s="44">
        <f>IF(U81&lt;&gt;0,IF(ISNUMBER(U81*U55^2/[1]!LSRMR2(LSRM_Name,1,1,$A81,U$76)),U81*U55^2/[1]!LSRMR2(LSRM_Name,1,1,$A81,U$76),0),0)</f>
        <v>3512735</v>
      </c>
      <c r="V94" s="44">
        <f>IF(V81&lt;&gt;0,IF(ISNUMBER(V81*V55^2/[1]!LSRMR2(LSRM_Name,1,1,$A81,V$76)),V81*V55^2/[1]!LSRMR2(LSRM_Name,1,1,$A81,V$76),0),0)</f>
        <v>3385129</v>
      </c>
      <c r="W94" s="44">
        <f>IF(W81&lt;&gt;0,IF(ISNUMBER(W81*W55^2/[1]!LSRMR2(LSRM_Name,1,1,$A81,W$76)),W81*W55^2/[1]!LSRMR2(LSRM_Name,1,1,$A81,W$76),0),0)</f>
        <v>3298998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84"/>
        <v>5</v>
      </c>
      <c r="B95" s="44">
        <f>IF(B82&lt;&gt;0,IF(ISNUMBER(B82*B56^2/[1]!LSRMR2(LSRM_Name,0,0,$A82,B$76)),B82*B56^2/[1]!LSRMR2(LSRM_Name,0,0,$A82,B$76),0),0)</f>
        <v>1016862</v>
      </c>
      <c r="C95" s="44">
        <f>IF(C82&lt;&gt;0,IF(ISNUMBER(C82*C56^2/[1]!LSRMR2(LSRM_Name,0,0,$A82,C$76)),C82*C56^2/[1]!LSRMR2(LSRM_Name,0,0,$A82,C$76),0),0)</f>
        <v>1251420</v>
      </c>
      <c r="D95" s="44">
        <f>IF(D82&lt;&gt;0,IF(ISNUMBER(D82*D56^2/[1]!LSRMR2(LSRM_Name,0,0,$A82,D$76)),D82*D56^2/[1]!LSRMR2(LSRM_Name,0,0,$A82,D$76),0),0)</f>
        <v>1698052</v>
      </c>
      <c r="E95" s="44">
        <f>IF(E82&lt;&gt;0,IF(ISNUMBER(E82*E56^2/[1]!LSRMR2(LSRM_Name,0,0,$A82,E$76)),E82*E56^2/[1]!LSRMR2(LSRM_Name,0,0,$A82,E$76),0),0)</f>
        <v>2105143</v>
      </c>
      <c r="F95" s="44">
        <f>IF(F82&lt;&gt;0,IF(ISNUMBER(F82*F56^2/[1]!LSRMR2(LSRM_Name,0,0,$A82,F$76)),F82*F56^2/[1]!LSRMR2(LSRM_Name,0,0,$A82,F$76),0),0)</f>
        <v>2385339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85"/>
        <v>5</v>
      </c>
      <c r="R95" s="44">
        <f>IF(R82&lt;&gt;0,IF(ISNUMBER(R82*R56^2/[1]!LSRMR2(LSRM_Name,1,1,$A82,R$76)),R82*R56^2/[1]!LSRMR2(LSRM_Name,1,1,$A82,R$76),0),0)</f>
        <v>3228439</v>
      </c>
      <c r="S95" s="44">
        <f>IF(S82&lt;&gt;0,IF(ISNUMBER(S82*S56^2/[1]!LSRMR2(LSRM_Name,1,1,$A82,S$76)),S82*S56^2/[1]!LSRMR2(LSRM_Name,1,1,$A82,S$76),0),0)</f>
        <v>5271304</v>
      </c>
      <c r="T95" s="44">
        <f>IF(T82&lt;&gt;0,IF(ISNUMBER(T82*T56^2/[1]!LSRMR2(LSRM_Name,1,1,$A82,T$76)),T82*T56^2/[1]!LSRMR2(LSRM_Name,1,1,$A82,T$76),0),0)</f>
        <v>4484946</v>
      </c>
      <c r="U95" s="44">
        <f>IF(U82&lt;&gt;0,IF(ISNUMBER(U82*U56^2/[1]!LSRMR2(LSRM_Name,1,1,$A82,U$76)),U82*U56^2/[1]!LSRMR2(LSRM_Name,1,1,$A82,U$76),0),0)</f>
        <v>3798384</v>
      </c>
      <c r="V95" s="44">
        <f>IF(V82&lt;&gt;0,IF(ISNUMBER(V82*V56^2/[1]!LSRMR2(LSRM_Name,1,1,$A82,V$76)),V82*V56^2/[1]!LSRMR2(LSRM_Name,1,1,$A82,V$76),0),0)</f>
        <v>3702427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84"/>
        <v>6</v>
      </c>
      <c r="B96" s="44">
        <f>IF(B83&lt;&gt;0,IF(ISNUMBER(B83*B57^2/[1]!LSRMR2(LSRM_Name,0,0,$A83,B$76)),B83*B57^2/[1]!LSRMR2(LSRM_Name,0,0,$A83,B$76),0),0)</f>
        <v>948312</v>
      </c>
      <c r="C96" s="44">
        <f>IF(C83&lt;&gt;0,IF(ISNUMBER(C83*C57^2/[1]!LSRMR2(LSRM_Name,0,0,$A83,C$76)),C83*C57^2/[1]!LSRMR2(LSRM_Name,0,0,$A83,C$76),0),0)</f>
        <v>1108791</v>
      </c>
      <c r="D96" s="44">
        <f>IF(D83&lt;&gt;0,IF(ISNUMBER(D83*D57^2/[1]!LSRMR2(LSRM_Name,0,0,$A83,D$76)),D83*D57^2/[1]!LSRMR2(LSRM_Name,0,0,$A83,D$76),0),0)</f>
        <v>1315524</v>
      </c>
      <c r="E96" s="44">
        <f>IF(E83&lt;&gt;0,IF(ISNUMBER(E83*E57^2/[1]!LSRMR2(LSRM_Name,0,0,$A83,E$76)),E83*E57^2/[1]!LSRMR2(LSRM_Name,0,0,$A83,E$76),0),0)</f>
        <v>1487577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85"/>
        <v>6</v>
      </c>
      <c r="R96" s="44">
        <f>IF(R83&lt;&gt;0,IF(ISNUMBER(R83*R57^2/[1]!LSRMR2(LSRM_Name,1,1,$A83,R$76)),R83*R57^2/[1]!LSRMR2(LSRM_Name,1,1,$A83,R$76),0),0)</f>
        <v>2927033</v>
      </c>
      <c r="S96" s="44">
        <f>IF(S83&lt;&gt;0,IF(ISNUMBER(S83*S57^2/[1]!LSRMR2(LSRM_Name,1,1,$A83,S$76)),S83*S57^2/[1]!LSRMR2(LSRM_Name,1,1,$A83,S$76),0),0)</f>
        <v>5067768</v>
      </c>
      <c r="T96" s="44">
        <f>IF(T83&lt;&gt;0,IF(ISNUMBER(T83*T57^2/[1]!LSRMR2(LSRM_Name,1,1,$A83,T$76)),T83*T57^2/[1]!LSRMR2(LSRM_Name,1,1,$A83,T$76),0),0)</f>
        <v>4066526</v>
      </c>
      <c r="U96" s="44">
        <f>IF(U83&lt;&gt;0,IF(ISNUMBER(U83*U57^2/[1]!LSRMR2(LSRM_Name,1,1,$A83,U$76)),U83*U57^2/[1]!LSRMR2(LSRM_Name,1,1,$A83,U$76),0),0)</f>
        <v>3704113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84"/>
        <v>7</v>
      </c>
      <c r="B97" s="44">
        <f>IF(B84&lt;&gt;0,IF(ISNUMBER(B84*B58^2/[1]!LSRMR2(LSRM_Name,0,0,$A84,B$76)),B84*B58^2/[1]!LSRMR2(LSRM_Name,0,0,$A84,B$76),0),0)</f>
        <v>917530</v>
      </c>
      <c r="C97" s="44">
        <f>IF(C84&lt;&gt;0,IF(ISNUMBER(C84*C58^2/[1]!LSRMR2(LSRM_Name,0,0,$A84,C$76)),C84*C58^2/[1]!LSRMR2(LSRM_Name,0,0,$A84,C$76),0),0)</f>
        <v>1082426</v>
      </c>
      <c r="D97" s="44">
        <f>IF(D84&lt;&gt;0,IF(ISNUMBER(D84*D58^2/[1]!LSRMR2(LSRM_Name,0,0,$A84,D$76)),D84*D58^2/[1]!LSRMR2(LSRM_Name,0,0,$A84,D$76),0),0)</f>
        <v>1484405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85"/>
        <v>7</v>
      </c>
      <c r="R97" s="44">
        <f>IF(R84&lt;&gt;0,IF(ISNUMBER(R84*R58^2/[1]!LSRMR2(LSRM_Name,1,1,$A84,R$76)),R84*R58^2/[1]!LSRMR2(LSRM_Name,1,1,$A84,R$76),0),0)</f>
        <v>3083429</v>
      </c>
      <c r="S97" s="44">
        <f>IF(S84&lt;&gt;0,IF(ISNUMBER(S84*S58^2/[1]!LSRMR2(LSRM_Name,1,1,$A84,S$76)),S84*S58^2/[1]!LSRMR2(LSRM_Name,1,1,$A84,S$76),0),0)</f>
        <v>4790944</v>
      </c>
      <c r="T97" s="44">
        <f>IF(T84&lt;&gt;0,IF(ISNUMBER(T84*T58^2/[1]!LSRMR2(LSRM_Name,1,1,$A84,T$76)),T84*T58^2/[1]!LSRMR2(LSRM_Name,1,1,$A84,T$76),0),0)</f>
        <v>4408097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84"/>
        <v>8</v>
      </c>
      <c r="B98" s="44">
        <f>IF(B85&lt;&gt;0,IF(ISNUMBER(B85*B59^2/[1]!LSRMR2(LSRM_Name,0,0,$A85,B$76)),B85*B59^2/[1]!LSRMR2(LSRM_Name,0,0,$A85,B$76),0),0)</f>
        <v>1001238</v>
      </c>
      <c r="C98" s="44">
        <f>IF(C85&lt;&gt;0,IF(ISNUMBER(C85*C59^2/[1]!LSRMR2(LSRM_Name,0,0,$A85,C$76)),C85*C59^2/[1]!LSRMR2(LSRM_Name,0,0,$A85,C$76),0),0)</f>
        <v>1376124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85"/>
        <v>8</v>
      </c>
      <c r="R98" s="44">
        <f>IF(R85&lt;&gt;0,IF(ISNUMBER(R85*R59^2/[1]!LSRMR2(LSRM_Name,1,1,$A85,R$76)),R85*R59^2/[1]!LSRMR2(LSRM_Name,1,1,$A85,R$76),0),0)</f>
        <v>2761163</v>
      </c>
      <c r="S98" s="44">
        <f>IF(S85&lt;&gt;0,IF(ISNUMBER(S85*S59^2/[1]!LSRMR2(LSRM_Name,1,1,$A85,S$76)),S85*S59^2/[1]!LSRMR2(LSRM_Name,1,1,$A85,S$76),0),0)</f>
        <v>4132757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84"/>
        <v>9</v>
      </c>
      <c r="B99" s="44">
        <f>IF(B86&lt;&gt;0,IF(ISNUMBER(B86*B60^2/[1]!LSRMR2(LSRM_Name,0,0,$A86,B$76)),B86*B60^2/[1]!LSRMR2(LSRM_Name,0,0,$A86,B$76),0),0)</f>
        <v>841930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85"/>
        <v>9</v>
      </c>
      <c r="R99" s="44">
        <f>IF(R86&lt;&gt;0,IF(ISNUMBER(R86*R60^2/[1]!LSRMR2(LSRM_Name,1,1,$A86,R$76)),R86*R60^2/[1]!LSRMR2(LSRM_Name,1,1,$A86,R$76),0),0)</f>
        <v>3045376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86">B37</f>
        <v>0</v>
      </c>
      <c r="C102" s="108">
        <f t="shared" si="86"/>
        <v>1</v>
      </c>
      <c r="D102" s="108">
        <f t="shared" si="86"/>
        <v>2</v>
      </c>
      <c r="E102" s="108">
        <f t="shared" si="86"/>
        <v>3</v>
      </c>
      <c r="F102" s="108">
        <f t="shared" si="86"/>
        <v>4</v>
      </c>
      <c r="G102" s="108">
        <f t="shared" si="86"/>
        <v>5</v>
      </c>
      <c r="H102" s="108">
        <f t="shared" si="86"/>
        <v>6</v>
      </c>
      <c r="I102" s="108">
        <f t="shared" si="86"/>
        <v>7</v>
      </c>
      <c r="J102" s="108">
        <f t="shared" si="86"/>
        <v>8</v>
      </c>
      <c r="K102" s="4"/>
      <c r="Q102" s="22" t="s">
        <v>61</v>
      </c>
      <c r="R102" s="108">
        <f>B102</f>
        <v>0</v>
      </c>
      <c r="S102" s="108">
        <f t="shared" ref="S102:Z102" si="87">C102</f>
        <v>1</v>
      </c>
      <c r="T102" s="108">
        <f t="shared" si="87"/>
        <v>2</v>
      </c>
      <c r="U102" s="108">
        <f t="shared" si="87"/>
        <v>3</v>
      </c>
      <c r="V102" s="108">
        <f t="shared" si="87"/>
        <v>4</v>
      </c>
      <c r="W102" s="108">
        <f t="shared" si="87"/>
        <v>5</v>
      </c>
      <c r="X102" s="108">
        <f t="shared" si="87"/>
        <v>6</v>
      </c>
      <c r="Y102" s="108">
        <f t="shared" si="87"/>
        <v>7</v>
      </c>
      <c r="Z102" s="108">
        <f t="shared" si="87"/>
        <v>8</v>
      </c>
      <c r="AA102" s="4"/>
    </row>
    <row r="103" spans="1:31" x14ac:dyDescent="0.2">
      <c r="A103" s="54" t="s">
        <v>43</v>
      </c>
      <c r="B103" s="81">
        <f>MIN(B64:B73)</f>
        <v>0.10721401376915946</v>
      </c>
      <c r="C103" s="53">
        <f t="shared" ref="C103:J103" si="88">MIN(C64:C73)</f>
        <v>0.1557858452037813</v>
      </c>
      <c r="D103" s="53">
        <f t="shared" si="88"/>
        <v>0.11034352290906699</v>
      </c>
      <c r="E103" s="53">
        <f t="shared" si="88"/>
        <v>0.13310069672226543</v>
      </c>
      <c r="F103" s="53">
        <f t="shared" si="88"/>
        <v>9.527923849795801E-2</v>
      </c>
      <c r="G103" s="53">
        <f t="shared" si="88"/>
        <v>3.9372699893926527E-2</v>
      </c>
      <c r="H103" s="53">
        <f t="shared" si="88"/>
        <v>4.4347449996193437E-2</v>
      </c>
      <c r="I103" s="53">
        <f t="shared" si="88"/>
        <v>0</v>
      </c>
      <c r="J103" s="81">
        <f t="shared" si="88"/>
        <v>0</v>
      </c>
      <c r="K103" s="4"/>
      <c r="Q103" s="54" t="str">
        <f>A103</f>
        <v>minimum</v>
      </c>
      <c r="R103" s="53">
        <f>MIN(R64:R73)</f>
        <v>0.49674503098875367</v>
      </c>
      <c r="S103" s="53">
        <f>MIN(S64:S73)</f>
        <v>-0.19757060702068446</v>
      </c>
      <c r="T103" s="53">
        <f t="shared" ref="T103:X103" si="89">MIN(T64:T73)</f>
        <v>-0.16872422344929641</v>
      </c>
      <c r="U103" s="53">
        <f t="shared" si="89"/>
        <v>-5.5867650673475017E-2</v>
      </c>
      <c r="V103" s="53">
        <f t="shared" si="89"/>
        <v>-2.6441633499913925E-2</v>
      </c>
      <c r="W103" s="53">
        <f t="shared" si="89"/>
        <v>-1.8417543122609389E-2</v>
      </c>
      <c r="X103" s="53">
        <f t="shared" si="89"/>
        <v>-1.1731300588045595E-2</v>
      </c>
      <c r="Y103" s="53">
        <f t="shared" ref="Y103:Z103" si="90">MIN(Y64:Y73)</f>
        <v>0</v>
      </c>
      <c r="Z103" s="53">
        <f t="shared" si="90"/>
        <v>0</v>
      </c>
      <c r="AA103" s="4"/>
    </row>
    <row r="104" spans="1:31" x14ac:dyDescent="0.2">
      <c r="A104" s="55" t="s">
        <v>44</v>
      </c>
      <c r="B104" s="53">
        <f>MAX(B64:B73)</f>
        <v>0.37442246498834442</v>
      </c>
      <c r="C104" s="53">
        <f t="shared" ref="C104:J104" si="91">MAX(C64:C73)</f>
        <v>0.39172920028802344</v>
      </c>
      <c r="D104" s="53">
        <f t="shared" si="91"/>
        <v>0.29335098639748997</v>
      </c>
      <c r="E104" s="53">
        <f t="shared" si="91"/>
        <v>0.22621244367338081</v>
      </c>
      <c r="F104" s="53">
        <f t="shared" si="91"/>
        <v>0.16698070508861637</v>
      </c>
      <c r="G104" s="53">
        <f t="shared" si="91"/>
        <v>0.13546188763958289</v>
      </c>
      <c r="H104" s="53">
        <f t="shared" si="91"/>
        <v>9.2636325648994267E-2</v>
      </c>
      <c r="I104" s="53">
        <f t="shared" si="91"/>
        <v>0</v>
      </c>
      <c r="J104" s="53">
        <f t="shared" si="91"/>
        <v>0</v>
      </c>
      <c r="K104" s="4"/>
      <c r="Q104" s="55" t="str">
        <f t="shared" ref="Q104:Q110" si="92">A104</f>
        <v>maximum</v>
      </c>
      <c r="R104" s="53">
        <f>MAX(R64:R73)</f>
        <v>0.80651986043237323</v>
      </c>
      <c r="S104" s="53">
        <f t="shared" ref="S104:X104" si="93">MAX(S64:S73)</f>
        <v>-7.991055624945731E-2</v>
      </c>
      <c r="T104" s="53">
        <f t="shared" si="93"/>
        <v>-7.8492292161769964E-2</v>
      </c>
      <c r="U104" s="53">
        <f t="shared" si="93"/>
        <v>-2.5262585352086572E-2</v>
      </c>
      <c r="V104" s="53">
        <f t="shared" si="93"/>
        <v>-1.0332175215010916E-2</v>
      </c>
      <c r="W104" s="53">
        <f t="shared" si="93"/>
        <v>-1.4541818157736143E-2</v>
      </c>
      <c r="X104" s="53">
        <f t="shared" si="93"/>
        <v>-7.9481036125030758E-3</v>
      </c>
      <c r="Y104" s="53">
        <f t="shared" ref="Y104:Z104" si="94">MAX(Y64:Y73)</f>
        <v>0</v>
      </c>
      <c r="Z104" s="53">
        <f t="shared" si="94"/>
        <v>0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0.23888902196454495</v>
      </c>
      <c r="C105" s="53">
        <f t="shared" ref="C105:J105" si="95">IF(ISNUMBER(SUMPRODUCT(C77:C86,C64:C73)/(SUM(C77:C86)-INDEX(C77:C86,COLUMN($L$102)-COLUMN(C105),1))),SUMPRODUCT(C77:C86,C64:C73)/(SUM(C77:C86)-INDEX(C77:C86,COLUMN($L$102)-COLUMN(C105),1)),0)</f>
        <v>0.28373628660947209</v>
      </c>
      <c r="D105" s="53">
        <f t="shared" si="95"/>
        <v>0.19115184895566076</v>
      </c>
      <c r="E105" s="53">
        <f t="shared" si="95"/>
        <v>0.16708100480611363</v>
      </c>
      <c r="F105" s="53">
        <f t="shared" si="95"/>
        <v>0.14868293828212253</v>
      </c>
      <c r="G105" s="53">
        <f t="shared" si="95"/>
        <v>0.10267114429142918</v>
      </c>
      <c r="H105" s="53">
        <f t="shared" si="95"/>
        <v>6.9804108301126974E-2</v>
      </c>
      <c r="I105" s="53">
        <f t="shared" si="95"/>
        <v>0</v>
      </c>
      <c r="J105" s="53">
        <f t="shared" si="95"/>
        <v>0</v>
      </c>
      <c r="K105" s="4"/>
      <c r="Q105" s="55" t="str">
        <f t="shared" si="92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0.65294887569355775</v>
      </c>
      <c r="S105" s="53">
        <f t="shared" ref="S105:X105" si="96">IF(ISNUMBER(SUMPRODUCT(S77:S86,S64:S73)/(SUM(S77:S86)-INDEX(S77:S86,COLUMN($AB$102)-COLUMN(S105),1))),SUMPRODUCT(S77:S86,S64:S73)/(SUM(S77:S86)-INDEX(S77:S86,COLUMN($AB$102)-COLUMN(S105),1)),0)</f>
        <v>-0.14394043111590102</v>
      </c>
      <c r="T105" s="53">
        <f t="shared" si="96"/>
        <v>-0.12863036047489623</v>
      </c>
      <c r="U105" s="53">
        <f t="shared" si="96"/>
        <v>-3.8073214645697961E-2</v>
      </c>
      <c r="V105" s="53">
        <f t="shared" si="96"/>
        <v>-1.9273408868078084E-2</v>
      </c>
      <c r="W105" s="53">
        <f t="shared" si="96"/>
        <v>-1.6584276472741175E-2</v>
      </c>
      <c r="X105" s="53">
        <f t="shared" si="96"/>
        <v>-9.82171601850651E-3</v>
      </c>
      <c r="Y105" s="53">
        <f t="shared" ref="Y105:Z105" si="97">IF(ISNUMBER(SUMPRODUCT(Y77:Y86,Y64:Y73)/(SUM(Y77:Y86)-INDEX(Y77:Y86,COLUMN($AB$102)-COLUMN(Y105),1))),SUMPRODUCT(Y77:Y86,Y64:Y73)/(SUM(Y77:Y86)-INDEX(Y77:Y86,COLUMN($AB$102)-COLUMN(Y105),1)),0)</f>
        <v>0</v>
      </c>
      <c r="Z105" s="53">
        <f t="shared" si="97"/>
        <v>0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0.23430202185427279</v>
      </c>
      <c r="C106" s="53">
        <f t="shared" ref="C106:J106" si="98">IF(ISNUMBER(SUMPRODUCT(C90:C99,C64:C73)/(SUM(C90:C99)-INDEX(C90:C99,COLUMN($L$102)-COLUMN(C106),1))),SUMPRODUCT(C90:C99,C64:C73)/(SUM(C90:C99)-INDEX(C90:C99,COLUMN($L$102)-COLUMN(C106),1)),0)</f>
        <v>0.29035567469127804</v>
      </c>
      <c r="D106" s="53">
        <f t="shared" si="98"/>
        <v>0.19178737472375998</v>
      </c>
      <c r="E106" s="53">
        <f t="shared" si="98"/>
        <v>0.16345724580842155</v>
      </c>
      <c r="F106" s="53">
        <f t="shared" si="98"/>
        <v>0.14565329876256164</v>
      </c>
      <c r="G106" s="53">
        <f t="shared" si="98"/>
        <v>0.10126750770223653</v>
      </c>
      <c r="H106" s="53">
        <f t="shared" si="98"/>
        <v>7.0157234714492867E-2</v>
      </c>
      <c r="I106" s="53">
        <f t="shared" si="98"/>
        <v>0</v>
      </c>
      <c r="J106" s="53">
        <f t="shared" si="98"/>
        <v>0</v>
      </c>
      <c r="K106" s="4"/>
      <c r="Q106" s="55" t="str">
        <f t="shared" si="92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0.65015579950906277</v>
      </c>
      <c r="S106" s="53">
        <f t="shared" ref="S106:X106" si="99">IF(ISNUMBER(SUMPRODUCT(S90:S99,S64:S73)/(SUM(S90:S99)-INDEX(S90:S99,COLUMN($AB$102)-COLUMN(S106),1))),SUMPRODUCT(S90:S99,S64:S73)/(SUM(S90:S99)-INDEX(S90:S99,COLUMN($AB$102)-COLUMN(S106),1)),0)</f>
        <v>-0.14386508084653099</v>
      </c>
      <c r="T106" s="53">
        <f t="shared" si="99"/>
        <v>-0.12820227575694207</v>
      </c>
      <c r="U106" s="53">
        <f t="shared" si="99"/>
        <v>-3.856235090164014E-2</v>
      </c>
      <c r="V106" s="53">
        <f t="shared" si="99"/>
        <v>-1.8820224159061736E-2</v>
      </c>
      <c r="W106" s="53">
        <f t="shared" si="99"/>
        <v>-1.6725360899336249E-2</v>
      </c>
      <c r="X106" s="53">
        <f t="shared" si="99"/>
        <v>-9.9593062487887598E-3</v>
      </c>
      <c r="Y106" s="53">
        <f t="shared" ref="Y106:Z106" si="100">IF(ISNUMBER(SUMPRODUCT(Y90:Y99,Y64:Y73)/(SUM(Y90:Y99)-INDEX(Y90:Y99,COLUMN($AB$102)-COLUMN(Y106),1))),SUMPRODUCT(Y90:Y99,Y64:Y73)/(SUM(Y90:Y99)-INDEX(Y90:Y99,COLUMN($AB$102)-COLUMN(Y106),1)),0)</f>
        <v>0</v>
      </c>
      <c r="Z106" s="53">
        <f t="shared" si="100"/>
        <v>0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92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101">C107/$J$62</f>
        <v>0.29858012862868444</v>
      </c>
      <c r="D108" s="78">
        <f t="shared" si="101"/>
        <v>0.185205571312656</v>
      </c>
      <c r="E108" s="78">
        <f t="shared" si="101"/>
        <v>0.15875160174821587</v>
      </c>
      <c r="F108" s="78">
        <f t="shared" si="101"/>
        <v>0.14872154011670485</v>
      </c>
      <c r="G108" s="78">
        <f t="shared" si="101"/>
        <v>0.108194316092921</v>
      </c>
      <c r="H108" s="78">
        <f t="shared" si="101"/>
        <v>6.332444817576853E-2</v>
      </c>
      <c r="I108" s="78">
        <f t="shared" si="101"/>
        <v>7.6018662572384696E-2</v>
      </c>
      <c r="J108" s="78">
        <f t="shared" si="101"/>
        <v>4.4442485263302849E-2</v>
      </c>
      <c r="K108" s="4"/>
      <c r="Q108" s="77" t="str">
        <f t="shared" si="92"/>
        <v>manual unscaled</v>
      </c>
      <c r="R108" s="78">
        <f>R107/$Z$62</f>
        <v>0.63572090353493849</v>
      </c>
      <c r="S108" s="78">
        <f t="shared" ref="S108:X108" si="102">S107/$Z$62</f>
        <v>-0.13698360045001454</v>
      </c>
      <c r="T108" s="78">
        <f t="shared" si="102"/>
        <v>-0.12348314345833819</v>
      </c>
      <c r="U108" s="78">
        <f t="shared" si="102"/>
        <v>-3.6612493823906862E-2</v>
      </c>
      <c r="V108" s="78">
        <f t="shared" si="102"/>
        <v>-1.9890999430087975E-2</v>
      </c>
      <c r="W108" s="78">
        <f t="shared" si="102"/>
        <v>-1.6584819693678622E-2</v>
      </c>
      <c r="X108" s="78">
        <f t="shared" si="102"/>
        <v>-9.4723334426531202E-3</v>
      </c>
      <c r="Y108" s="78">
        <f t="shared" ref="Y108:Z108" si="103">Y107/$Z$62</f>
        <v>-8.2656262918202883E-3</v>
      </c>
      <c r="Z108" s="78">
        <f t="shared" si="103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0.23430202185427282</v>
      </c>
      <c r="C109" s="79">
        <f>[1]!LSRMDefaultf(LSRM_Name,0,C$102)*$J$62</f>
        <v>0.29035567469127804</v>
      </c>
      <c r="D109" s="79">
        <f>[1]!LSRMDefaultf(LSRM_Name,0,D$102)*$J$62</f>
        <v>0.19178737472375995</v>
      </c>
      <c r="E109" s="79">
        <f>[1]!LSRMDefaultf(LSRM_Name,0,E$102)*$J$62</f>
        <v>0.16345724580842155</v>
      </c>
      <c r="F109" s="79">
        <f>[1]!LSRMDefaultf(LSRM_Name,0,F$102)*$J$62</f>
        <v>0.14565329876256164</v>
      </c>
      <c r="G109" s="79">
        <f>[1]!LSRMDefaultf(LSRM_Name,0,G$102)*$J$62</f>
        <v>0.10126750770223653</v>
      </c>
      <c r="H109" s="79">
        <f>[1]!LSRMDefaultf(LSRM_Name,0,H$102)*$J$62</f>
        <v>7.0157234714492867E-2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92"/>
        <v>default scaled</v>
      </c>
      <c r="R109" s="79">
        <f>[1]!LSRMDefaultf(LSRM_Name,1,R$102)*$Z$62</f>
        <v>0.65015579950906277</v>
      </c>
      <c r="S109" s="79">
        <f>[1]!LSRMDefaultf(LSRM_Name,1,S$102)*$Z$62</f>
        <v>-0.14386508084653102</v>
      </c>
      <c r="T109" s="79">
        <f>[1]!LSRMDefaultf(LSRM_Name,1,T$102)*$Z$62</f>
        <v>-0.12820227575694207</v>
      </c>
      <c r="U109" s="79">
        <f>[1]!LSRMDefaultf(LSRM_Name,1,U$102)*$Z$62</f>
        <v>-3.856235090164014E-2</v>
      </c>
      <c r="V109" s="79">
        <f>[1]!LSRMDefaultf(LSRM_Name,1,V$102)*$Z$62</f>
        <v>-1.8820224159061736E-2</v>
      </c>
      <c r="W109" s="79">
        <f>[1]!LSRMDefaultf(LSRM_Name,1,W$102)*$Z$62</f>
        <v>-1.6725360899336249E-2</v>
      </c>
      <c r="X109" s="79">
        <f>[1]!LSRMDefaultf(LSRM_Name,1,X$102)*$Z$62</f>
        <v>-9.9593062487887615E-3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0.23430202185427282</v>
      </c>
      <c r="C110" s="82">
        <f>[1]!LSRMf(LSRM_Name,0,C$102)*$J$62</f>
        <v>0.29035567469127804</v>
      </c>
      <c r="D110" s="82">
        <f>[1]!LSRMf(LSRM_Name,0,D$102)*$J$62</f>
        <v>0.19178737472375995</v>
      </c>
      <c r="E110" s="82">
        <f>[1]!LSRMf(LSRM_Name,0,E$102)*$J$62</f>
        <v>0.16345724580842155</v>
      </c>
      <c r="F110" s="82">
        <f>[1]!LSRMf(LSRM_Name,0,F$102)*$J$62</f>
        <v>0.14565329876256164</v>
      </c>
      <c r="G110" s="82">
        <f>[1]!LSRMf(LSRM_Name,0,G$102)*$J$62</f>
        <v>0.10126750770223653</v>
      </c>
      <c r="H110" s="82">
        <f>[1]!LSRMf(LSRM_Name,0,H$102)*$J$62</f>
        <v>7.0157234714492867E-2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92"/>
        <v>used scaled</v>
      </c>
      <c r="R110" s="82">
        <f>[1]!LSRMf(LSRM_Name,1,R$102)*$Z$62</f>
        <v>0.65015579950906277</v>
      </c>
      <c r="S110" s="82">
        <f>[1]!LSRMf(LSRM_Name,1,S$102)*$Z$62</f>
        <v>-0.14386508084653102</v>
      </c>
      <c r="T110" s="82">
        <f>[1]!LSRMf(LSRM_Name,1,T$102)*$Z$62</f>
        <v>-0.12820227575694207</v>
      </c>
      <c r="U110" s="82">
        <f>[1]!LSRMf(LSRM_Name,1,U$102)*$Z$62</f>
        <v>-3.856235090164014E-2</v>
      </c>
      <c r="V110" s="82">
        <f>[1]!LSRMf(LSRM_Name,1,V$102)*$Z$62</f>
        <v>-1.8820224159061736E-2</v>
      </c>
      <c r="W110" s="82">
        <f>[1]!LSRMf(LSRM_Name,1,W$102)*$Z$62</f>
        <v>-1.6725360899336249E-2</v>
      </c>
      <c r="X110" s="82">
        <f>[1]!LSRMf(LSRM_Name,1,X$102)*$Z$62</f>
        <v>-9.9593062487887615E-3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4" t="s">
        <v>50</v>
      </c>
      <c r="N112" s="165"/>
      <c r="O112" s="166"/>
      <c r="Q112" s="1" t="str">
        <f>A112</f>
        <v>Ultimate</v>
      </c>
      <c r="AC112" s="164" t="s">
        <v>53</v>
      </c>
      <c r="AD112" s="165"/>
      <c r="AE112" s="166"/>
    </row>
    <row r="113" spans="1:31" ht="12.6" x14ac:dyDescent="0.3">
      <c r="A113" s="22" t="s">
        <v>58</v>
      </c>
      <c r="B113" s="108">
        <f t="shared" ref="B113:K113" si="104">B37</f>
        <v>0</v>
      </c>
      <c r="C113" s="108">
        <f t="shared" si="104"/>
        <v>1</v>
      </c>
      <c r="D113" s="108">
        <f t="shared" si="104"/>
        <v>2</v>
      </c>
      <c r="E113" s="108">
        <f t="shared" si="104"/>
        <v>3</v>
      </c>
      <c r="F113" s="108">
        <f t="shared" si="104"/>
        <v>4</v>
      </c>
      <c r="G113" s="108">
        <f t="shared" si="104"/>
        <v>5</v>
      </c>
      <c r="H113" s="108">
        <f t="shared" si="104"/>
        <v>6</v>
      </c>
      <c r="I113" s="108">
        <f t="shared" si="104"/>
        <v>7</v>
      </c>
      <c r="J113" s="108">
        <f t="shared" si="104"/>
        <v>8</v>
      </c>
      <c r="K113" s="108">
        <f t="shared" si="104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105">C113</f>
        <v>1</v>
      </c>
      <c r="T113" s="108">
        <f t="shared" si="105"/>
        <v>2</v>
      </c>
      <c r="U113" s="108">
        <f t="shared" si="105"/>
        <v>3</v>
      </c>
      <c r="V113" s="108">
        <f t="shared" si="105"/>
        <v>4</v>
      </c>
      <c r="W113" s="108">
        <f t="shared" si="105"/>
        <v>5</v>
      </c>
      <c r="X113" s="108">
        <f t="shared" si="105"/>
        <v>6</v>
      </c>
      <c r="Y113" s="108">
        <f t="shared" si="105"/>
        <v>7</v>
      </c>
      <c r="Z113" s="108">
        <f t="shared" si="105"/>
        <v>8</v>
      </c>
      <c r="AA113" s="108">
        <f t="shared" si="105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106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272720.67689289612</v>
      </c>
      <c r="K114" s="44">
        <f>[1]!LSRMS(LSRM_Name,0,$A114,K$113)</f>
        <v>343119.95645537478</v>
      </c>
      <c r="L114" s="67">
        <f t="shared" ref="L114:L123" si="107">SUM(B114:K114)</f>
        <v>4203389.6333482713</v>
      </c>
      <c r="M114" s="67">
        <f t="shared" ref="M114:M123" si="108">L114-L38</f>
        <v>615840.63334827125</v>
      </c>
      <c r="N114" s="67">
        <f>[1]!LSRMUltimate(LSRM_Name,0,$A114,0)-L38</f>
        <v>0</v>
      </c>
      <c r="O114" s="67">
        <f>M114-N114</f>
        <v>615840.63334827125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-32827.686989956834</v>
      </c>
      <c r="AA114" s="44">
        <f>[1]!LSRMS(LSRM_Name,1,$A114,AA$113)</f>
        <v>-40239.155049996916</v>
      </c>
      <c r="AB114" s="67">
        <f t="shared" ref="AB114:AB123" si="109">SUM(R114:AA114)</f>
        <v>3898524.1579600461</v>
      </c>
      <c r="AC114" s="67">
        <f t="shared" ref="AC114:AC123" si="110">AB114-AB38</f>
        <v>-73066.842039953917</v>
      </c>
      <c r="AD114" s="67">
        <f>[1]!LSRMUltimate(LSRM_Name,1,$A114,0)-AB38</f>
        <v>0</v>
      </c>
      <c r="AE114" s="67">
        <f>AC114-AD114</f>
        <v>-73066.842039953917</v>
      </c>
    </row>
    <row r="115" spans="1:31" x14ac:dyDescent="0.2">
      <c r="A115" s="24">
        <f t="shared" si="106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347756.64621420763</v>
      </c>
      <c r="K115" s="44">
        <f>[1]!LSRMS(LSRM_Name,0,$A115,K$113)</f>
        <v>109381.37022238577</v>
      </c>
      <c r="L115" s="67">
        <f t="shared" si="107"/>
        <v>2744449.0164365936</v>
      </c>
      <c r="M115" s="67">
        <f t="shared" si="108"/>
        <v>457138.01643659361</v>
      </c>
      <c r="N115" s="67">
        <f>[1]!LSRMUltimate(LSRM_Name,0,$A115,0)-L39</f>
        <v>0</v>
      </c>
      <c r="O115" s="67">
        <f t="shared" ref="O115:O123" si="111">M115-N115</f>
        <v>457138.01643659361</v>
      </c>
      <c r="Q115" s="24">
        <f t="shared" ref="Q115:Q123" si="112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-48716.626020086347</v>
      </c>
      <c r="AA115" s="44">
        <f>[1]!LSRMS(LSRM_Name,1,$A115,AA$113)</f>
        <v>-14928.830262506004</v>
      </c>
      <c r="AB115" s="67">
        <f t="shared" si="109"/>
        <v>2883295.5437174076</v>
      </c>
      <c r="AC115" s="67">
        <f t="shared" si="110"/>
        <v>-63645.456282592379</v>
      </c>
      <c r="AD115" s="67">
        <f>[1]!LSRMUltimate(LSRM_Name,1,$A115,0)-AB39</f>
        <v>0</v>
      </c>
      <c r="AE115" s="67">
        <f t="shared" ref="AE115:AE123" si="113">AC115-AD115</f>
        <v>-63645.456282592379</v>
      </c>
    </row>
    <row r="116" spans="1:31" x14ac:dyDescent="0.2">
      <c r="A116" s="24">
        <f t="shared" si="106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270286</v>
      </c>
      <c r="J116" s="44">
        <f>[1]!LSRMS(LSRM_Name,0,$A116,J$113)</f>
        <v>241930.22984190259</v>
      </c>
      <c r="K116" s="44">
        <f>[1]!LSRMS(LSRM_Name,0,$A116,K$113)</f>
        <v>152190.67889229543</v>
      </c>
      <c r="L116" s="67">
        <f t="shared" si="107"/>
        <v>3711774.9087341977</v>
      </c>
      <c r="M116" s="67">
        <f t="shared" si="108"/>
        <v>394120.90873419773</v>
      </c>
      <c r="N116" s="67">
        <f>[1]!LSRMUltimate(LSRM_Name,0,$A116,0)-L40</f>
        <v>0</v>
      </c>
      <c r="O116" s="67">
        <f t="shared" si="111"/>
        <v>394120.90873419773</v>
      </c>
      <c r="Q116" s="24">
        <f t="shared" si="112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-52202</v>
      </c>
      <c r="Z116" s="44">
        <f>[1]!LSRMS(LSRM_Name,1,$A116,Z$113)</f>
        <v>-26927.980505402014</v>
      </c>
      <c r="AA116" s="44">
        <f>[1]!LSRMS(LSRM_Name,1,$A116,AA$113)</f>
        <v>-16503.739405576544</v>
      </c>
      <c r="AB116" s="67">
        <f t="shared" si="109"/>
        <v>3188294.2800890212</v>
      </c>
      <c r="AC116" s="67">
        <f t="shared" si="110"/>
        <v>-43431.719910978805</v>
      </c>
      <c r="AD116" s="67">
        <f>[1]!LSRMUltimate(LSRM_Name,1,$A116,0)-AB40</f>
        <v>0</v>
      </c>
      <c r="AE116" s="67">
        <f t="shared" si="113"/>
        <v>-43431.719910978805</v>
      </c>
    </row>
    <row r="117" spans="1:31" x14ac:dyDescent="0.2">
      <c r="A117" s="24">
        <f t="shared" si="106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716624</v>
      </c>
      <c r="I117" s="44">
        <f>[1]!LSRMS(LSRM_Name,0,$A117,I$113)</f>
        <v>210711.99267237572</v>
      </c>
      <c r="J117" s="44">
        <f>[1]!LSRMS(LSRM_Name,0,$A117,J$113)</f>
        <v>244334.39550738066</v>
      </c>
      <c r="K117" s="44">
        <f>[1]!LSRMS(LSRM_Name,0,$A117,K$113)</f>
        <v>153703.06370273337</v>
      </c>
      <c r="L117" s="67">
        <f t="shared" si="107"/>
        <v>3970486.45188249</v>
      </c>
      <c r="M117" s="67">
        <f t="shared" si="108"/>
        <v>608749.45188248996</v>
      </c>
      <c r="N117" s="67">
        <f>[1]!LSRMUltimate(LSRM_Name,0,$A117,0)-L41</f>
        <v>210711.99267237587</v>
      </c>
      <c r="O117" s="67">
        <f t="shared" si="111"/>
        <v>398037.45921011409</v>
      </c>
      <c r="Q117" s="24">
        <f t="shared" si="112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-111168</v>
      </c>
      <c r="Y117" s="44">
        <f>[1]!LSRMS(LSRM_Name,1,$A117,Y$113)</f>
        <v>-34000.28474817118</v>
      </c>
      <c r="Z117" s="44">
        <f>[1]!LSRMS(LSRM_Name,1,$A117,Z$113)</f>
        <v>-27937.161528253553</v>
      </c>
      <c r="AA117" s="44">
        <f>[1]!LSRMS(LSRM_Name,1,$A117,AA$113)</f>
        <v>-17122.250719889689</v>
      </c>
      <c r="AB117" s="67">
        <f t="shared" si="109"/>
        <v>3279277.303003686</v>
      </c>
      <c r="AC117" s="67">
        <f t="shared" si="110"/>
        <v>-79059.696996313985</v>
      </c>
      <c r="AD117" s="67">
        <f>[1]!LSRMUltimate(LSRM_Name,1,$A117,0)-AB41</f>
        <v>-34000.28474817099</v>
      </c>
      <c r="AE117" s="67">
        <f t="shared" si="113"/>
        <v>-45059.412248142995</v>
      </c>
    </row>
    <row r="118" spans="1:31" x14ac:dyDescent="0.2">
      <c r="A118" s="24">
        <f t="shared" si="106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615378</v>
      </c>
      <c r="H118" s="44">
        <f>[1]!LSRMS(LSRM_Name,0,$A118,H$113)</f>
        <v>217760.68645501201</v>
      </c>
      <c r="I118" s="44">
        <f>[1]!LSRMS(LSRM_Name,0,$A118,I$113)</f>
        <v>166140.16741675782</v>
      </c>
      <c r="J118" s="44">
        <f>[1]!LSRMS(LSRM_Name,0,$A118,J$113)</f>
        <v>192650.43655291843</v>
      </c>
      <c r="K118" s="44">
        <f>[1]!LSRMS(LSRM_Name,0,$A118,K$113)</f>
        <v>121190.31485666599</v>
      </c>
      <c r="L118" s="67">
        <f t="shared" si="107"/>
        <v>3155781.6052813544</v>
      </c>
      <c r="M118" s="67">
        <f t="shared" si="108"/>
        <v>697741.60528135439</v>
      </c>
      <c r="N118" s="67">
        <f>[1]!LSRMUltimate(LSRM_Name,0,$A118,0)-L42</f>
        <v>383900.85387176974</v>
      </c>
      <c r="O118" s="67">
        <f t="shared" si="111"/>
        <v>313840.75140958466</v>
      </c>
      <c r="Q118" s="24">
        <f t="shared" si="112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-172262</v>
      </c>
      <c r="X118" s="44">
        <f>[1]!LSRMS(LSRM_Name,1,$A118,X$113)</f>
        <v>-55176.932156188486</v>
      </c>
      <c r="Y118" s="44">
        <f>[1]!LSRMS(LSRM_Name,1,$A118,Y$113)</f>
        <v>-32306.207430929506</v>
      </c>
      <c r="Z118" s="44">
        <f>[1]!LSRMS(LSRM_Name,1,$A118,Z$113)</f>
        <v>-26545.181666800283</v>
      </c>
      <c r="AA118" s="44">
        <f>[1]!LSRMS(LSRM_Name,1,$A118,AA$113)</f>
        <v>-16269.127965785396</v>
      </c>
      <c r="AB118" s="67">
        <f t="shared" si="109"/>
        <v>3082569.5507802963</v>
      </c>
      <c r="AC118" s="67">
        <f t="shared" si="110"/>
        <v>-130297.44921970367</v>
      </c>
      <c r="AD118" s="67">
        <f>[1]!LSRMUltimate(LSRM_Name,1,$A118,0)-AB42</f>
        <v>-87483.139587117825</v>
      </c>
      <c r="AE118" s="67">
        <f t="shared" si="113"/>
        <v>-42814.30963258585</v>
      </c>
    </row>
    <row r="119" spans="1:31" x14ac:dyDescent="0.2">
      <c r="A119" s="24">
        <f t="shared" si="106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560392</v>
      </c>
      <c r="G119" s="44">
        <f>[1]!LSRMS(LSRM_Name,0,$A119,G$113)</f>
        <v>347432.49401699001</v>
      </c>
      <c r="H119" s="44">
        <f>[1]!LSRMS(LSRM_Name,0,$A119,H$113)</f>
        <v>276740.95831881795</v>
      </c>
      <c r="I119" s="44">
        <f>[1]!LSRMS(LSRM_Name,0,$A119,I$113)</f>
        <v>211139.07149471229</v>
      </c>
      <c r="J119" s="44">
        <f>[1]!LSRMS(LSRM_Name,0,$A119,J$113)</f>
        <v>244829.62145330894</v>
      </c>
      <c r="K119" s="44">
        <f>[1]!LSRMS(LSRM_Name,0,$A119,K$113)</f>
        <v>154014.59472953048</v>
      </c>
      <c r="L119" s="67">
        <f t="shared" si="107"/>
        <v>3899691.74001336</v>
      </c>
      <c r="M119" s="67">
        <f t="shared" si="108"/>
        <v>1234156.74001336</v>
      </c>
      <c r="N119" s="67">
        <f>[1]!LSRMUltimate(LSRM_Name,0,$A119,0)-L43</f>
        <v>835312.52383052045</v>
      </c>
      <c r="O119" s="67">
        <f t="shared" si="111"/>
        <v>398844.21618283959</v>
      </c>
      <c r="Q119" s="24">
        <f t="shared" si="112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-191914</v>
      </c>
      <c r="W119" s="44">
        <f>[1]!LSRMS(LSRM_Name,1,$A119,W$113)</f>
        <v>-69680.506072562464</v>
      </c>
      <c r="X119" s="44">
        <f>[1]!LSRMS(LSRM_Name,1,$A119,X$113)</f>
        <v>-60758.996166734811</v>
      </c>
      <c r="Y119" s="44">
        <f>[1]!LSRMS(LSRM_Name,1,$A119,Y$113)</f>
        <v>-35574.517407043495</v>
      </c>
      <c r="Z119" s="44">
        <f>[1]!LSRMS(LSRM_Name,1,$A119,Z$113)</f>
        <v>-29230.66810914575</v>
      </c>
      <c r="AA119" s="44">
        <f>[1]!LSRMS(LSRM_Name,1,$A119,AA$113)</f>
        <v>-17915.020735679049</v>
      </c>
      <c r="AB119" s="67">
        <f t="shared" si="109"/>
        <v>3393310.2915088339</v>
      </c>
      <c r="AC119" s="67">
        <f t="shared" si="110"/>
        <v>-213159.70849116612</v>
      </c>
      <c r="AD119" s="67">
        <f>[1]!LSRMUltimate(LSRM_Name,1,$A119,0)-AB43</f>
        <v>-166014.01964634098</v>
      </c>
      <c r="AE119" s="67">
        <f t="shared" si="113"/>
        <v>-47145.688844825141</v>
      </c>
    </row>
    <row r="120" spans="1:31" x14ac:dyDescent="0.2">
      <c r="A120" s="24">
        <f t="shared" si="106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344106</v>
      </c>
      <c r="F120" s="44">
        <f>[1]!LSRMS(LSRM_Name,0,$A120,F$113)</f>
        <v>243155.23934795431</v>
      </c>
      <c r="G120" s="44">
        <f>[1]!LSRMS(LSRM_Name,0,$A120,G$113)</f>
        <v>252086.85993574493</v>
      </c>
      <c r="H120" s="44">
        <f>[1]!LSRMS(LSRM_Name,0,$A120,H$113)</f>
        <v>200795.14840885371</v>
      </c>
      <c r="I120" s="44">
        <f>[1]!LSRMS(LSRM_Name,0,$A120,I$113)</f>
        <v>153196.33730127721</v>
      </c>
      <c r="J120" s="44">
        <f>[1]!LSRMS(LSRM_Name,0,$A120,J$113)</f>
        <v>177641.21535622285</v>
      </c>
      <c r="K120" s="44">
        <f>[1]!LSRMS(LSRM_Name,0,$A120,K$113)</f>
        <v>111748.48708234253</v>
      </c>
      <c r="L120" s="67">
        <f t="shared" si="107"/>
        <v>2798253.2874323959</v>
      </c>
      <c r="M120" s="67">
        <f t="shared" si="108"/>
        <v>1138623.2874323959</v>
      </c>
      <c r="N120" s="67">
        <f>[1]!LSRMUltimate(LSRM_Name,0,$A120,0)-L44</f>
        <v>849233.58499383042</v>
      </c>
      <c r="O120" s="67">
        <f t="shared" si="111"/>
        <v>289389.70243856544</v>
      </c>
      <c r="Q120" s="24">
        <f t="shared" si="112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-724826</v>
      </c>
      <c r="V120" s="44">
        <f>[1]!LSRMS(LSRM_Name,1,$A120,V$113)</f>
        <v>-142839.30528532696</v>
      </c>
      <c r="W120" s="44">
        <f>[1]!LSRMS(LSRM_Name,1,$A120,W$113)</f>
        <v>-67023.969226300134</v>
      </c>
      <c r="X120" s="44">
        <f>[1]!LSRMS(LSRM_Name,1,$A120,X$113)</f>
        <v>-58442.587731199652</v>
      </c>
      <c r="Y120" s="44">
        <f>[1]!LSRMS(LSRM_Name,1,$A120,Y$113)</f>
        <v>-34218.255496698039</v>
      </c>
      <c r="Z120" s="44">
        <f>[1]!LSRMS(LSRM_Name,1,$A120,Z$113)</f>
        <v>-28116.262499175769</v>
      </c>
      <c r="AA120" s="44">
        <f>[1]!LSRMS(LSRM_Name,1,$A120,AA$113)</f>
        <v>-17232.018912524596</v>
      </c>
      <c r="AB120" s="67">
        <f t="shared" si="109"/>
        <v>2993827.6008487744</v>
      </c>
      <c r="AC120" s="67">
        <f t="shared" si="110"/>
        <v>-347872.39915122557</v>
      </c>
      <c r="AD120" s="67">
        <f>[1]!LSRMUltimate(LSRM_Name,1,$A120,0)-AB44</f>
        <v>-302524.11773952516</v>
      </c>
      <c r="AE120" s="67">
        <f t="shared" si="113"/>
        <v>-45348.281411700416</v>
      </c>
    </row>
    <row r="121" spans="1:31" x14ac:dyDescent="0.2">
      <c r="A121" s="24">
        <f t="shared" si="106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803958</v>
      </c>
      <c r="E121" s="44">
        <f>[1]!LSRMS(LSRM_Name,0,$A121,E$113)</f>
        <v>284690.13797682291</v>
      </c>
      <c r="F121" s="44">
        <f>[1]!LSRMS(LSRM_Name,0,$A121,F$113)</f>
        <v>289171.41882676096</v>
      </c>
      <c r="G121" s="44">
        <f>[1]!LSRMS(LSRM_Name,0,$A121,G$113)</f>
        <v>299793.31373110146</v>
      </c>
      <c r="H121" s="44">
        <f>[1]!LSRMS(LSRM_Name,0,$A121,H$113)</f>
        <v>238794.84610170612</v>
      </c>
      <c r="I121" s="44">
        <f>[1]!LSRMS(LSRM_Name,0,$A121,I$113)</f>
        <v>182188.14587449716</v>
      </c>
      <c r="J121" s="44">
        <f>[1]!LSRMS(LSRM_Name,0,$A121,J$113)</f>
        <v>211259.12163940931</v>
      </c>
      <c r="K121" s="44">
        <f>[1]!LSRMS(LSRM_Name,0,$A121,K$113)</f>
        <v>132896.45186342485</v>
      </c>
      <c r="L121" s="67">
        <f t="shared" si="107"/>
        <v>3525177.4360137223</v>
      </c>
      <c r="M121" s="67">
        <f t="shared" si="108"/>
        <v>1638793.4360137223</v>
      </c>
      <c r="N121" s="67">
        <f>[1]!LSRMUltimate(LSRM_Name,0,$A121,0)-L45</f>
        <v>1294637.8625108884</v>
      </c>
      <c r="O121" s="67">
        <f t="shared" si="111"/>
        <v>344155.57350283395</v>
      </c>
      <c r="Q121" s="24">
        <f t="shared" si="112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-765694</v>
      </c>
      <c r="U121" s="44">
        <f>[1]!LSRMS(LSRM_Name,1,$A121,U$113)</f>
        <v>-565128.06715734908</v>
      </c>
      <c r="V121" s="44">
        <f>[1]!LSRMS(LSRM_Name,1,$A121,V$113)</f>
        <v>-148193.91649237985</v>
      </c>
      <c r="W121" s="44">
        <f>[1]!LSRMS(LSRM_Name,1,$A121,W$113)</f>
        <v>-69536.494025013089</v>
      </c>
      <c r="X121" s="44">
        <f>[1]!LSRMS(LSRM_Name,1,$A121,X$113)</f>
        <v>-60633.422632066395</v>
      </c>
      <c r="Y121" s="44">
        <f>[1]!LSRMS(LSRM_Name,1,$A121,Y$113)</f>
        <v>-35500.993843838689</v>
      </c>
      <c r="Z121" s="44">
        <f>[1]!LSRMS(LSRM_Name,1,$A121,Z$113)</f>
        <v>-29170.255683879343</v>
      </c>
      <c r="AA121" s="44">
        <f>[1]!LSRMS(LSRM_Name,1,$A121,AA$113)</f>
        <v>-17877.994902150404</v>
      </c>
      <c r="AB121" s="67">
        <f t="shared" si="109"/>
        <v>3099208.8552633235</v>
      </c>
      <c r="AC121" s="67">
        <f t="shared" si="110"/>
        <v>-926041.14473667648</v>
      </c>
      <c r="AD121" s="67">
        <f>[1]!LSRMUltimate(LSRM_Name,1,$A121,0)-AB45</f>
        <v>-878992.89415064687</v>
      </c>
      <c r="AE121" s="67">
        <f t="shared" si="113"/>
        <v>-47048.250586029608</v>
      </c>
    </row>
    <row r="122" spans="1:31" x14ac:dyDescent="0.2">
      <c r="A122" s="24">
        <f t="shared" si="106"/>
        <v>8</v>
      </c>
      <c r="B122" s="44">
        <f>[1]!LSRMS(LSRM_Name,0,$A122,B$113)</f>
        <v>1001238</v>
      </c>
      <c r="C122" s="44">
        <f>[1]!LSRMS(LSRM_Name,0,$A122,C$113)</f>
        <v>749772</v>
      </c>
      <c r="D122" s="44">
        <f>[1]!LSRMS(LSRM_Name,0,$A122,D$113)</f>
        <v>399565.41247886029</v>
      </c>
      <c r="E122" s="44">
        <f>[1]!LSRMS(LSRM_Name,0,$A122,E$113)</f>
        <v>340554.81074409629</v>
      </c>
      <c r="F122" s="44">
        <f>[1]!LSRMS(LSRM_Name,0,$A122,F$113)</f>
        <v>345915.45218600694</v>
      </c>
      <c r="G122" s="44">
        <f>[1]!LSRMS(LSRM_Name,0,$A122,G$113)</f>
        <v>358621.67880347354</v>
      </c>
      <c r="H122" s="44">
        <f>[1]!LSRMS(LSRM_Name,0,$A122,H$113)</f>
        <v>285653.49751403317</v>
      </c>
      <c r="I122" s="44">
        <f>[1]!LSRMS(LSRM_Name,0,$A122,I$113)</f>
        <v>217938.87901785484</v>
      </c>
      <c r="J122" s="44">
        <f>[1]!LSRMS(LSRM_Name,0,$A122,J$113)</f>
        <v>252714.44490195255</v>
      </c>
      <c r="K122" s="44">
        <f>[1]!LSRMS(LSRM_Name,0,$A122,K$113)</f>
        <v>158974.68853169458</v>
      </c>
      <c r="L122" s="67">
        <f t="shared" si="107"/>
        <v>4110948.864177973</v>
      </c>
      <c r="M122" s="67">
        <f t="shared" si="108"/>
        <v>2359938.864177973</v>
      </c>
      <c r="N122" s="67">
        <f>[1]!LSRMUltimate(LSRM_Name,0,$A122,0)-L46</f>
        <v>1948249.730744326</v>
      </c>
      <c r="O122" s="67">
        <f t="shared" si="111"/>
        <v>411689.13343364699</v>
      </c>
      <c r="Q122" s="24">
        <f t="shared" si="112"/>
        <v>8</v>
      </c>
      <c r="R122" s="44">
        <f>[1]!LSRMS(LSRM_Name,1,$A122,R$113)</f>
        <v>2761163</v>
      </c>
      <c r="S122" s="44">
        <f>[1]!LSRMS(LSRM_Name,1,$A122,S$113)</f>
        <v>2743188</v>
      </c>
      <c r="T122" s="44">
        <f>[1]!LSRMS(LSRM_Name,1,$A122,T$113)</f>
        <v>-594559.41992406698</v>
      </c>
      <c r="U122" s="44">
        <f>[1]!LSRMS(LSRM_Name,1,$A122,U$113)</f>
        <v>-453604.98184343992</v>
      </c>
      <c r="V122" s="44">
        <f>[1]!LSRMS(LSRM_Name,1,$A122,V$113)</f>
        <v>-118949.14216164329</v>
      </c>
      <c r="W122" s="44">
        <f>[1]!LSRMS(LSRM_Name,1,$A122,W$113)</f>
        <v>-55814.074619107952</v>
      </c>
      <c r="X122" s="44">
        <f>[1]!LSRMS(LSRM_Name,1,$A122,X$113)</f>
        <v>-48667.946560272758</v>
      </c>
      <c r="Y122" s="44">
        <f>[1]!LSRMS(LSRM_Name,1,$A122,Y$113)</f>
        <v>-28495.182957308029</v>
      </c>
      <c r="Z122" s="44">
        <f>[1]!LSRMS(LSRM_Name,1,$A122,Z$113)</f>
        <v>-23413.760647939038</v>
      </c>
      <c r="AA122" s="44">
        <f>[1]!LSRMS(LSRM_Name,1,$A122,AA$113)</f>
        <v>-14349.928846710594</v>
      </c>
      <c r="AB122" s="67">
        <f t="shared" si="109"/>
        <v>4166496.5624395106</v>
      </c>
      <c r="AC122" s="67">
        <f t="shared" si="110"/>
        <v>-1337854.4375604894</v>
      </c>
      <c r="AD122" s="67">
        <f>[1]!LSRMUltimate(LSRM_Name,1,$A122,0)-AB46</f>
        <v>-1300090.7480658395</v>
      </c>
      <c r="AE122" s="67">
        <f t="shared" si="113"/>
        <v>-37763.68949464988</v>
      </c>
    </row>
    <row r="123" spans="1:31" x14ac:dyDescent="0.2">
      <c r="A123" s="24">
        <f t="shared" si="106"/>
        <v>9</v>
      </c>
      <c r="B123" s="44">
        <f>[1]!LSRMS(LSRM_Name,0,$A123,B$113)</f>
        <v>1683860</v>
      </c>
      <c r="C123" s="44">
        <f>[1]!LSRMS(LSRM_Name,0,$A123,C$113)</f>
        <v>197265.90125976791</v>
      </c>
      <c r="D123" s="44">
        <f>[1]!LSRMS(LSRM_Name,0,$A123,D$113)</f>
        <v>301736.42704669066</v>
      </c>
      <c r="E123" s="44">
        <f>[1]!LSRMS(LSRM_Name,0,$A123,E$113)</f>
        <v>257173.89092811468</v>
      </c>
      <c r="F123" s="44">
        <f>[1]!LSRMS(LSRM_Name,0,$A123,F$113)</f>
        <v>261222.04110539288</v>
      </c>
      <c r="G123" s="44">
        <f>[1]!LSRMS(LSRM_Name,0,$A123,G$113)</f>
        <v>270817.2946009711</v>
      </c>
      <c r="H123" s="44">
        <f>[1]!LSRMS(LSRM_Name,0,$A123,H$113)</f>
        <v>215714.5313918663</v>
      </c>
      <c r="I123" s="44">
        <f>[1]!LSRMS(LSRM_Name,0,$A123,I$113)</f>
        <v>164579.05668421104</v>
      </c>
      <c r="J123" s="44">
        <f>[1]!LSRMS(LSRM_Name,0,$A123,J$113)</f>
        <v>190840.22612151707</v>
      </c>
      <c r="K123" s="44">
        <f>[1]!LSRMS(LSRM_Name,0,$A123,K$113)</f>
        <v>120051.56855500322</v>
      </c>
      <c r="L123" s="67">
        <f t="shared" si="107"/>
        <v>3663260.9376935344</v>
      </c>
      <c r="M123" s="67">
        <f t="shared" si="108"/>
        <v>1979400.9376935344</v>
      </c>
      <c r="N123" s="67">
        <f>[1]!LSRMUltimate(LSRM_Name,0,$A123,0)-L47</f>
        <v>1668509.1430170145</v>
      </c>
      <c r="O123" s="67">
        <f t="shared" si="111"/>
        <v>310891.79467651993</v>
      </c>
      <c r="Q123" s="24">
        <f t="shared" si="112"/>
        <v>9</v>
      </c>
      <c r="R123" s="44">
        <f>[1]!LSRMS(LSRM_Name,1,$A123,R$113)</f>
        <v>6090752</v>
      </c>
      <c r="S123" s="44">
        <f>[1]!LSRMS(LSRM_Name,1,$A123,S$113)</f>
        <v>1979968.8680857115</v>
      </c>
      <c r="T123" s="44">
        <f>[1]!LSRMS(LSRM_Name,1,$A123,T$113)</f>
        <v>-722971.64572885062</v>
      </c>
      <c r="U123" s="44">
        <f>[1]!LSRMS(LSRM_Name,1,$A123,U$113)</f>
        <v>-551574.03826187772</v>
      </c>
      <c r="V123" s="44">
        <f>[1]!LSRMS(LSRM_Name,1,$A123,V$113)</f>
        <v>-144639.63429865625</v>
      </c>
      <c r="W123" s="44">
        <f>[1]!LSRMS(LSRM_Name,1,$A123,W$113)</f>
        <v>-67868.73108050802</v>
      </c>
      <c r="X123" s="44">
        <f>[1]!LSRMS(LSRM_Name,1,$A123,X$113)</f>
        <v>-59179.190909830002</v>
      </c>
      <c r="Y123" s="44">
        <f>[1]!LSRMS(LSRM_Name,1,$A123,Y$113)</f>
        <v>-34649.538175041824</v>
      </c>
      <c r="Z123" s="44">
        <f>[1]!LSRMS(LSRM_Name,1,$A123,Z$113)</f>
        <v>-28470.636409231807</v>
      </c>
      <c r="AA123" s="44">
        <f>[1]!LSRMS(LSRM_Name,1,$A123,AA$113)</f>
        <v>-17449.20915679586</v>
      </c>
      <c r="AB123" s="67">
        <f t="shared" si="109"/>
        <v>6443918.2440649206</v>
      </c>
      <c r="AC123" s="67">
        <f t="shared" si="110"/>
        <v>353166.24406492058</v>
      </c>
      <c r="AD123" s="67">
        <f>[1]!LSRMUltimate(LSRM_Name,1,$A123,0)-AB47</f>
        <v>399086.08963094745</v>
      </c>
      <c r="AE123" s="67">
        <f t="shared" si="113"/>
        <v>-45919.845566026866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35783213.881013885</v>
      </c>
      <c r="M124" s="68">
        <f t="shared" ref="M124" si="114">SUM(M114:M123)</f>
        <v>11124503.881013894</v>
      </c>
      <c r="N124" s="68">
        <f t="shared" ref="N124" si="115">SUM(N114:N123)</f>
        <v>7190555.6916407254</v>
      </c>
      <c r="O124" s="68">
        <f t="shared" ref="O124" si="116">SUM(O114:O123)</f>
        <v>3933948.1893731672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36428722.389675818</v>
      </c>
      <c r="AC124" s="68">
        <f t="shared" ref="AC124" si="117">SUM(AC114:AC123)</f>
        <v>-2861262.6103241798</v>
      </c>
      <c r="AD124" s="68">
        <f t="shared" ref="AD124" si="118">SUM(AD114:AD123)</f>
        <v>-2370019.1143066939</v>
      </c>
      <c r="AE124" s="68">
        <f t="shared" ref="AE124" si="119">SUM(AE114:AE123)</f>
        <v>-491243.49601748586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4" t="s">
        <v>138</v>
      </c>
      <c r="B127" s="167"/>
    </row>
    <row r="128" spans="1:31" x14ac:dyDescent="0.2">
      <c r="A128" s="28" t="s">
        <v>6</v>
      </c>
      <c r="B128" s="29" t="s">
        <v>7</v>
      </c>
      <c r="C128" s="108">
        <f t="shared" ref="C128:K128" si="120">B37</f>
        <v>0</v>
      </c>
      <c r="D128" s="108">
        <f t="shared" si="120"/>
        <v>1</v>
      </c>
      <c r="E128" s="108">
        <f t="shared" si="120"/>
        <v>2</v>
      </c>
      <c r="F128" s="108">
        <f t="shared" si="120"/>
        <v>3</v>
      </c>
      <c r="G128" s="108">
        <f t="shared" si="120"/>
        <v>4</v>
      </c>
      <c r="H128" s="108">
        <f t="shared" si="120"/>
        <v>5</v>
      </c>
      <c r="I128" s="108">
        <f t="shared" si="120"/>
        <v>6</v>
      </c>
      <c r="J128" s="108">
        <f t="shared" si="120"/>
        <v>7</v>
      </c>
      <c r="K128" s="108">
        <f t="shared" si="120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5252.384195693684</v>
      </c>
      <c r="D129" s="44">
        <f>IF(COLUMN(D129)&lt;=COLUMN($L$128)-LSRM_K,[1]!LSRMDefaultsigma(LSRM_Name,$A129,$B129,D$128),0)</f>
        <v>10080.468714222363</v>
      </c>
      <c r="E129" s="44">
        <f>IF(COLUMN(E129)&lt;=COLUMN($L$128)-LSRM_K,[1]!LSRMDefaultsigma(LSRM_Name,$A129,$B129,E$128),0)</f>
        <v>9094.3247776611479</v>
      </c>
      <c r="F129" s="44">
        <f>IF(COLUMN(F129)&lt;=COLUMN($L$128)-LSRM_K,[1]!LSRMDefaultsigma(LSRM_Name,$A129,$B129,F$128),0)</f>
        <v>1374.0607827170797</v>
      </c>
      <c r="G129" s="44">
        <f>IF(COLUMN(G129)&lt;=COLUMN($L$128)-LSRM_K,[1]!LSRMDefaultsigma(LSRM_Name,$A129,$B129,G$128),0)</f>
        <v>2563.4411091609782</v>
      </c>
      <c r="H129" s="44">
        <f>IF(COLUMN(H129)&lt;=COLUMN($L$128)-LSRM_K,[1]!LSRMDefaultsigma(LSRM_Name,$A129,$B129,H$128),0)</f>
        <v>5836.9048141972717</v>
      </c>
      <c r="I129" s="44">
        <f>IF(COLUMN(I129)&lt;=COLUMN($L$128)-LSRM_K,[1]!LSRMDefaultsigma(LSRM_Name,$A129,$B129,I$128),0)</f>
        <v>1432.6099067148505</v>
      </c>
      <c r="J129" s="44">
        <f>IF(COLUMN(J129)&lt;=COLUMN($L$128)-LSRM_K,[1]!LSRMDefaultsigma(LSRM_Name,$A129,$B129,J$128),0)</f>
        <v>1432.6099067148505</v>
      </c>
      <c r="K129" s="44"/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2205.4085370376761</v>
      </c>
      <c r="D130" s="44">
        <f>IF(COLUMN(D130)&lt;=COLUMN($L$128)-LSRM_K,[1]!LSRMDefaultsigma(LSRM_Name,$A130,$B130,D$128),0)</f>
        <v>1644.2609904545088</v>
      </c>
      <c r="E130" s="44">
        <f>IF(COLUMN(E130)&lt;=COLUMN($L$128)-LSRM_K,[1]!LSRMDefaultsigma(LSRM_Name,$A130,$B130,E$128),0)</f>
        <v>1994.3622650787206</v>
      </c>
      <c r="F130" s="44">
        <f>IF(COLUMN(F130)&lt;=COLUMN($L$128)-LSRM_K,[1]!LSRMDefaultsigma(LSRM_Name,$A130,$B130,F$128),0)</f>
        <v>-163.31524751192794</v>
      </c>
      <c r="G130" s="44">
        <f>IF(COLUMN(G130)&lt;=COLUMN($L$128)-LSRM_K,[1]!LSRMDefaultsigma(LSRM_Name,$A130,$B130,G$128),0)</f>
        <v>-196.93844055299405</v>
      </c>
      <c r="H130" s="44">
        <f>IF(COLUMN(H130)&lt;=COLUMN($L$128)-LSRM_K,[1]!LSRMDefaultsigma(LSRM_Name,$A130,$B130,H$128),0)</f>
        <v>2.8353507516600795</v>
      </c>
      <c r="I130" s="44">
        <f>IF(COLUMN(I130)&lt;=COLUMN($L$128)-LSRM_K,[1]!LSRMDefaultsigma(LSRM_Name,$A130,$B130,I$128),0)</f>
        <v>-61.261623321937819</v>
      </c>
      <c r="J130" s="44">
        <f>IF(COLUMN(J130)&lt;=COLUMN($L$128)-LSRM_K,[1]!LSRMDefaultsigma(LSRM_Name,$A130,$B130,J$128),0)</f>
        <v>-61.261623321937819</v>
      </c>
      <c r="K130" s="44"/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2205.4085370376761</v>
      </c>
      <c r="D131" s="44">
        <f>IF(COLUMN(D131)&lt;=COLUMN($L$128)-LSRM_K,[1]!LSRMDefaultsigma(LSRM_Name,$A131,$B131,D$128),0)</f>
        <v>1644.2609904545088</v>
      </c>
      <c r="E131" s="44">
        <f>IF(COLUMN(E131)&lt;=COLUMN($L$128)-LSRM_K,[1]!LSRMDefaultsigma(LSRM_Name,$A131,$B131,E$128),0)</f>
        <v>1994.3622650787206</v>
      </c>
      <c r="F131" s="44">
        <f>IF(COLUMN(F131)&lt;=COLUMN($L$128)-LSRM_K,[1]!LSRMDefaultsigma(LSRM_Name,$A131,$B131,F$128),0)</f>
        <v>-163.31524751192794</v>
      </c>
      <c r="G131" s="44">
        <f>IF(COLUMN(G131)&lt;=COLUMN($L$128)-LSRM_K,[1]!LSRMDefaultsigma(LSRM_Name,$A131,$B131,G$128),0)</f>
        <v>-196.93844055299405</v>
      </c>
      <c r="H131" s="44">
        <f>IF(COLUMN(H131)&lt;=COLUMN($L$128)-LSRM_K,[1]!LSRMDefaultsigma(LSRM_Name,$A131,$B131,H$128),0)</f>
        <v>2.8353507516600795</v>
      </c>
      <c r="I131" s="44">
        <f>IF(COLUMN(I131)&lt;=COLUMN($L$128)-LSRM_K,[1]!LSRMDefaultsigma(LSRM_Name,$A131,$B131,I$128),0)</f>
        <v>-61.261623321937819</v>
      </c>
      <c r="J131" s="44">
        <f>IF(COLUMN(J131)&lt;=COLUMN($L$128)-LSRM_K,[1]!LSRMDefaultsigma(LSRM_Name,$A131,$B131,J$128),0)</f>
        <v>-61.261623321937819</v>
      </c>
      <c r="K131" s="44"/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27831.884839859205</v>
      </c>
      <c r="D132" s="44">
        <f>IF(COLUMN(D132)&lt;=COLUMN($L$128)-LSRM_K,[1]!LSRMDefaultsigma(LSRM_Name,$A132,$B132,D$128),0)</f>
        <v>6387.5058994068759</v>
      </c>
      <c r="E132" s="44">
        <f>IF(COLUMN(E132)&lt;=COLUMN($L$128)-LSRM_K,[1]!LSRMDefaultsigma(LSRM_Name,$A132,$B132,E$128),0)</f>
        <v>5598.2852044957435</v>
      </c>
      <c r="F132" s="44">
        <f>IF(COLUMN(F132)&lt;=COLUMN($L$128)-LSRM_K,[1]!LSRMDefaultsigma(LSRM_Name,$A132,$B132,F$128),0)</f>
        <v>499.5480832088827</v>
      </c>
      <c r="G132" s="44">
        <f>IF(COLUMN(G132)&lt;=COLUMN($L$128)-LSRM_K,[1]!LSRMDefaultsigma(LSRM_Name,$A132,$B132,G$128),0)</f>
        <v>243.98935296730798</v>
      </c>
      <c r="H132" s="44">
        <f>IF(COLUMN(H132)&lt;=COLUMN($L$128)-LSRM_K,[1]!LSRMDefaultsigma(LSRM_Name,$A132,$B132,H$128),0)</f>
        <v>11.4435697566973</v>
      </c>
      <c r="I132" s="44">
        <f>IF(COLUMN(I132)&lt;=COLUMN($L$128)-LSRM_K,[1]!LSRMDefaultsigma(LSRM_Name,$A132,$B132,I$128),0)</f>
        <v>10.760597520898411</v>
      </c>
      <c r="J132" s="44">
        <f>IF(COLUMN(J132)&lt;=COLUMN($L$128)-LSRM_K,[1]!LSRMDefaultsigma(LSRM_Name,$A132,$B132,J$128),0)</f>
        <v>10.760597520898411</v>
      </c>
      <c r="K132" s="44"/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4" t="s">
        <v>138</v>
      </c>
      <c r="B135" s="167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28" t="s">
        <v>6</v>
      </c>
      <c r="B136" s="29" t="s">
        <v>7</v>
      </c>
      <c r="C136" s="108">
        <f>B37</f>
        <v>0</v>
      </c>
      <c r="D136" s="108">
        <f t="shared" ref="D136:K136" si="121">C37</f>
        <v>1</v>
      </c>
      <c r="E136" s="108">
        <f t="shared" si="121"/>
        <v>2</v>
      </c>
      <c r="F136" s="108">
        <f t="shared" si="121"/>
        <v>3</v>
      </c>
      <c r="G136" s="108">
        <f t="shared" si="121"/>
        <v>4</v>
      </c>
      <c r="H136" s="108">
        <f t="shared" si="121"/>
        <v>5</v>
      </c>
      <c r="I136" s="108">
        <f t="shared" si="121"/>
        <v>6</v>
      </c>
      <c r="J136" s="108">
        <f t="shared" si="121"/>
        <v>7</v>
      </c>
      <c r="K136" s="108">
        <f t="shared" si="121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98"/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98"/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98"/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98"/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4" t="s">
        <v>138</v>
      </c>
      <c r="B143" s="167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75" t="s">
        <v>6</v>
      </c>
      <c r="B144" s="29" t="s">
        <v>7</v>
      </c>
      <c r="C144" s="108">
        <f>B37</f>
        <v>0</v>
      </c>
      <c r="D144" s="108">
        <f t="shared" ref="D144:K144" si="122">C37</f>
        <v>1</v>
      </c>
      <c r="E144" s="108">
        <f t="shared" si="122"/>
        <v>2</v>
      </c>
      <c r="F144" s="108">
        <f t="shared" si="122"/>
        <v>3</v>
      </c>
      <c r="G144" s="108">
        <f t="shared" si="122"/>
        <v>4</v>
      </c>
      <c r="H144" s="108">
        <f t="shared" si="122"/>
        <v>5</v>
      </c>
      <c r="I144" s="108">
        <f t="shared" si="122"/>
        <v>6</v>
      </c>
      <c r="J144" s="108">
        <f t="shared" si="122"/>
        <v>7</v>
      </c>
      <c r="K144" s="108">
        <f t="shared" si="122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/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/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/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/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123">B37</f>
        <v>0</v>
      </c>
      <c r="C151" s="108">
        <f t="shared" si="123"/>
        <v>1</v>
      </c>
      <c r="D151" s="108">
        <f t="shared" si="123"/>
        <v>2</v>
      </c>
      <c r="E151" s="108">
        <f t="shared" si="123"/>
        <v>3</v>
      </c>
      <c r="F151" s="108">
        <f t="shared" si="123"/>
        <v>4</v>
      </c>
      <c r="G151" s="108">
        <f t="shared" si="123"/>
        <v>5</v>
      </c>
      <c r="H151" s="108">
        <f t="shared" si="123"/>
        <v>6</v>
      </c>
      <c r="I151" s="108">
        <f t="shared" si="123"/>
        <v>7</v>
      </c>
      <c r="J151" s="108">
        <f t="shared" si="123"/>
        <v>8</v>
      </c>
      <c r="K151" s="4"/>
    </row>
    <row r="152" spans="1:27" ht="10.199999999999999" hidden="1" customHeight="1" outlineLevel="1" x14ac:dyDescent="0.2">
      <c r="A152" s="24">
        <f t="shared" ref="A152:A161" si="124">A38</f>
        <v>0</v>
      </c>
      <c r="B152" s="71">
        <f>IF(COLUMN(B152)&lt;COLUMN($L$151)-LSRM_K,[1]!LSRMEigenvalue(LSRM_Name,$A152,B$151,0),0)</f>
        <v>8038736407.6165085</v>
      </c>
      <c r="C152" s="71">
        <f>IF(COLUMN(C152)&lt;COLUMN($L$151)-LSRM_K,[1]!LSRMEigenvalue(LSRM_Name,$A152,C$151,0),0)</f>
        <v>8190488311.2576561</v>
      </c>
      <c r="D152" s="71">
        <f>IF(COLUMN(D152)&lt;COLUMN($L$151)-LSRM_K,[1]!LSRMEigenvalue(LSRM_Name,$A152,D$151,0),0)</f>
        <v>10130089242.419981</v>
      </c>
      <c r="E152" s="71">
        <f>IF(COLUMN(E152)&lt;COLUMN($L$151)-LSRM_K,[1]!LSRMEigenvalue(LSRM_Name,$A152,E$151,0),0)</f>
        <v>1295924780.1386719</v>
      </c>
      <c r="F152" s="71">
        <f>IF(COLUMN(F152)&lt;COLUMN($L$151)-LSRM_K,[1]!LSRMEigenvalue(LSRM_Name,$A152,F$151,0),0)</f>
        <v>642772382.44567955</v>
      </c>
      <c r="G152" s="71">
        <f>IF(COLUMN(G152)&lt;COLUMN($L$151)-LSRM_K,[1]!LSRMEigenvalue(LSRM_Name,$A152,G$151,0),0)</f>
        <v>39425501.48913347</v>
      </c>
      <c r="H152" s="71">
        <f>IF(COLUMN(H152)&lt;COLUMN($L$151)-LSRM_K,[1]!LSRMEigenvalue(LSRM_Name,$A152,H$151,0),0)</f>
        <v>363104.53935923305</v>
      </c>
      <c r="I152" s="71">
        <f>IF(COLUMN(I152)&lt;COLUMN($L$151)-LSRM_K,[1]!LSRMEigenvalue(LSRM_Name,$A152,I$151,0),0)</f>
        <v>106189.4155444674</v>
      </c>
      <c r="J152" s="71"/>
      <c r="K152" s="4"/>
    </row>
    <row r="153" spans="1:27" ht="10.199999999999999" hidden="1" customHeight="1" outlineLevel="1" x14ac:dyDescent="0.2">
      <c r="A153" s="24">
        <f t="shared" si="124"/>
        <v>1</v>
      </c>
      <c r="B153" s="71">
        <f>IF(COLUMN(B153)&lt;COLUMN($L$151)-LSRM_K,[1]!LSRMEigenvalue(LSRM_Name,$A153,B$151,0),0)</f>
        <v>5275538210.386837</v>
      </c>
      <c r="C153" s="71">
        <f>IF(COLUMN(C153)&lt;COLUMN($L$151)-LSRM_K,[1]!LSRMEigenvalue(LSRM_Name,$A153,C$151,0),0)</f>
        <v>6216187776.5516043</v>
      </c>
      <c r="D153" s="71">
        <f>IF(COLUMN(D153)&lt;COLUMN($L$151)-LSRM_K,[1]!LSRMEigenvalue(LSRM_Name,$A153,D$151,0),0)</f>
        <v>6904907500.3650007</v>
      </c>
      <c r="E153" s="71">
        <f>IF(COLUMN(E153)&lt;COLUMN($L$151)-LSRM_K,[1]!LSRMEigenvalue(LSRM_Name,$A153,E$151,0),0)</f>
        <v>840090867.89146614</v>
      </c>
      <c r="F153" s="71">
        <f>IF(COLUMN(F153)&lt;COLUMN($L$151)-LSRM_K,[1]!LSRMEigenvalue(LSRM_Name,$A153,F$151,0),0)</f>
        <v>464824490.29386675</v>
      </c>
      <c r="G153" s="71">
        <f>IF(COLUMN(G153)&lt;COLUMN($L$151)-LSRM_K,[1]!LSRMEigenvalue(LSRM_Name,$A153,G$151,0),0)</f>
        <v>29075331.533729497</v>
      </c>
      <c r="H153" s="71">
        <f>IF(COLUMN(H153)&lt;COLUMN($L$151)-LSRM_K,[1]!LSRMEigenvalue(LSRM_Name,$A153,H$151,0),0)</f>
        <v>-399999.74032598053</v>
      </c>
      <c r="I153" s="71">
        <f>IF(COLUMN(I153)&lt;COLUMN($L$151)-LSRM_K,[1]!LSRMEigenvalue(LSRM_Name,$A153,I$151,0),0)</f>
        <v>-330409.58509324014</v>
      </c>
      <c r="J153" s="71"/>
      <c r="K153" s="4"/>
    </row>
    <row r="154" spans="1:27" ht="10.199999999999999" hidden="1" customHeight="1" outlineLevel="1" x14ac:dyDescent="0.2">
      <c r="A154" s="24">
        <f t="shared" si="124"/>
        <v>2</v>
      </c>
      <c r="B154" s="71">
        <f>IF(COLUMN(B154)&lt;COLUMN($L$151)-LSRM_K,[1]!LSRMEigenvalue(LSRM_Name,$A154,B$151,0),0)</f>
        <v>7372838876.4016428</v>
      </c>
      <c r="C154" s="71">
        <f>IF(COLUMN(C154)&lt;COLUMN($L$151)-LSRM_K,[1]!LSRMEigenvalue(LSRM_Name,$A154,C$151,0),0)</f>
        <v>8590347984.5527058</v>
      </c>
      <c r="D154" s="71">
        <f>IF(COLUMN(D154)&lt;COLUMN($L$151)-LSRM_K,[1]!LSRMEigenvalue(LSRM_Name,$A154,D$151,0),0)</f>
        <v>10640050858.189877</v>
      </c>
      <c r="E154" s="71">
        <f>IF(COLUMN(E154)&lt;COLUMN($L$151)-LSRM_K,[1]!LSRMEigenvalue(LSRM_Name,$A154,E$151,0),0)</f>
        <v>1113294556.0203631</v>
      </c>
      <c r="F154" s="71">
        <f>IF(COLUMN(F154)&lt;COLUMN($L$151)-LSRM_K,[1]!LSRMEigenvalue(LSRM_Name,$A154,F$151,0),0)</f>
        <v>535507171.69071597</v>
      </c>
      <c r="G154" s="71">
        <f>IF(COLUMN(G154)&lt;COLUMN($L$151)-LSRM_K,[1]!LSRMEigenvalue(LSRM_Name,$A154,G$151,0),0)</f>
        <v>32189976.96777292</v>
      </c>
      <c r="H154" s="71">
        <f>IF(COLUMN(H154)&lt;COLUMN($L$151)-LSRM_K,[1]!LSRMEigenvalue(LSRM_Name,$A154,H$151,0),0)</f>
        <v>2661625.7141629658</v>
      </c>
      <c r="I154" s="71">
        <f>IF(COLUMN(I154)&lt;COLUMN($L$151)-LSRM_K,[1]!LSRMEigenvalue(LSRM_Name,$A154,I$151,0),0)</f>
        <v>119386.81752312022</v>
      </c>
      <c r="J154" s="71"/>
      <c r="K154" s="4"/>
    </row>
    <row r="155" spans="1:27" ht="10.199999999999999" hidden="1" customHeight="1" outlineLevel="1" x14ac:dyDescent="0.2">
      <c r="A155" s="24">
        <f t="shared" si="124"/>
        <v>3</v>
      </c>
      <c r="B155" s="71">
        <f>IF(COLUMN(B155)&lt;COLUMN($L$151)-LSRM_K,[1]!LSRMEigenvalue(LSRM_Name,$A155,B$151,0),0)</f>
        <v>6951831448.5898933</v>
      </c>
      <c r="C155" s="71">
        <f>IF(COLUMN(C155)&lt;COLUMN($L$151)-LSRM_K,[1]!LSRMEigenvalue(LSRM_Name,$A155,C$151,0),0)</f>
        <v>7979129823.838583</v>
      </c>
      <c r="D155" s="71">
        <f>IF(COLUMN(D155)&lt;COLUMN($L$151)-LSRM_K,[1]!LSRMEigenvalue(LSRM_Name,$A155,D$151,0),0)</f>
        <v>9629381471.4348049</v>
      </c>
      <c r="E155" s="71">
        <f>IF(COLUMN(E155)&lt;COLUMN($L$151)-LSRM_K,[1]!LSRMEigenvalue(LSRM_Name,$A155,E$151,0),0)</f>
        <v>1106981233.7022054</v>
      </c>
      <c r="F155" s="71">
        <f>IF(COLUMN(F155)&lt;COLUMN($L$151)-LSRM_K,[1]!LSRMEigenvalue(LSRM_Name,$A155,F$151,0),0)</f>
        <v>552760323.14697671</v>
      </c>
      <c r="G155" s="71">
        <f>IF(COLUMN(G155)&lt;COLUMN($L$151)-LSRM_K,[1]!LSRMEigenvalue(LSRM_Name,$A155,G$151,0),0)</f>
        <v>133656165.32593788</v>
      </c>
      <c r="H155" s="71">
        <f>IF(COLUMN(H155)&lt;COLUMN($L$151)-LSRM_K,[1]!LSRMEigenvalue(LSRM_Name,$A155,H$151,0),0)</f>
        <v>574171.97469427972</v>
      </c>
      <c r="I155" s="71">
        <f>IF(COLUMN(I155)&lt;COLUMN($L$151)-LSRM_K,[1]!LSRMEigenvalue(LSRM_Name,$A155,I$151,0),0)</f>
        <v>117086.76881626796</v>
      </c>
      <c r="J155" s="71"/>
      <c r="K155" s="4"/>
    </row>
    <row r="156" spans="1:27" ht="10.199999999999999" hidden="1" customHeight="1" outlineLevel="1" x14ac:dyDescent="0.2">
      <c r="A156" s="24">
        <f t="shared" si="124"/>
        <v>4</v>
      </c>
      <c r="B156" s="71">
        <f>IF(COLUMN(B156)&lt;COLUMN($L$151)-LSRM_K,[1]!LSRMEigenvalue(LSRM_Name,$A156,B$151,0),0)</f>
        <v>5340429683.9799223</v>
      </c>
      <c r="C156" s="71">
        <f>IF(COLUMN(C156)&lt;COLUMN($L$151)-LSRM_K,[1]!LSRMEigenvalue(LSRM_Name,$A156,C$151,0),0)</f>
        <v>6045036349.4601068</v>
      </c>
      <c r="D156" s="71">
        <f>IF(COLUMN(D156)&lt;COLUMN($L$151)-LSRM_K,[1]!LSRMEigenvalue(LSRM_Name,$A156,D$151,0),0)</f>
        <v>6982186294.0055399</v>
      </c>
      <c r="E156" s="71">
        <f>IF(COLUMN(E156)&lt;COLUMN($L$151)-LSRM_K,[1]!LSRMEigenvalue(LSRM_Name,$A156,E$151,0),0)</f>
        <v>960577387.47676086</v>
      </c>
      <c r="F156" s="71">
        <f>IF(COLUMN(F156)&lt;COLUMN($L$151)-LSRM_K,[1]!LSRMEigenvalue(LSRM_Name,$A156,F$151,0),0)</f>
        <v>2038232829.3842149</v>
      </c>
      <c r="G156" s="71">
        <f>IF(COLUMN(G156)&lt;COLUMN($L$151)-LSRM_K,[1]!LSRMEigenvalue(LSRM_Name,$A156,G$151,0),0)</f>
        <v>31763159.353918966</v>
      </c>
      <c r="H156" s="71">
        <f>IF(COLUMN(H156)&lt;COLUMN($L$151)-LSRM_K,[1]!LSRMEigenvalue(LSRM_Name,$A156,H$151,0),0)</f>
        <v>-311018.39962163771</v>
      </c>
      <c r="I156" s="71">
        <f>IF(COLUMN(I156)&lt;COLUMN($L$151)-LSRM_K,[1]!LSRMEigenvalue(LSRM_Name,$A156,I$151,0),0)</f>
        <v>-63432.31545675503</v>
      </c>
      <c r="J156" s="71"/>
      <c r="K156" s="4"/>
    </row>
    <row r="157" spans="1:27" ht="10.199999999999999" hidden="1" customHeight="1" outlineLevel="1" x14ac:dyDescent="0.2">
      <c r="A157" s="24">
        <f t="shared" si="124"/>
        <v>5</v>
      </c>
      <c r="B157" s="71">
        <f>IF(COLUMN(B157)&lt;COLUMN($L$151)-LSRM_K,[1]!LSRMEigenvalue(LSRM_Name,$A157,B$151,0),0)</f>
        <v>6715673346.5384512</v>
      </c>
      <c r="C157" s="71">
        <f>IF(COLUMN(C157)&lt;COLUMN($L$151)-LSRM_K,[1]!LSRMEigenvalue(LSRM_Name,$A157,C$151,0),0)</f>
        <v>7478715921.8626537</v>
      </c>
      <c r="D157" s="71">
        <f>IF(COLUMN(D157)&lt;COLUMN($L$151)-LSRM_K,[1]!LSRMEigenvalue(LSRM_Name,$A157,D$151,0),0)</f>
        <v>9622537784.4714622</v>
      </c>
      <c r="E157" s="71">
        <f>IF(COLUMN(E157)&lt;COLUMN($L$151)-LSRM_K,[1]!LSRMEigenvalue(LSRM_Name,$A157,E$151,0),0)</f>
        <v>4631005719.9500036</v>
      </c>
      <c r="F157" s="71">
        <f>IF(COLUMN(F157)&lt;COLUMN($L$151)-LSRM_K,[1]!LSRMEigenvalue(LSRM_Name,$A157,F$151,0),0)</f>
        <v>575582277.2686919</v>
      </c>
      <c r="G157" s="71">
        <f>IF(COLUMN(G157)&lt;COLUMN($L$151)-LSRM_K,[1]!LSRMEigenvalue(LSRM_Name,$A157,G$151,0),0)</f>
        <v>34985533.351590417</v>
      </c>
      <c r="H157" s="71">
        <f>IF(COLUMN(H157)&lt;COLUMN($L$151)-LSRM_K,[1]!LSRMEigenvalue(LSRM_Name,$A157,H$151,0),0)</f>
        <v>453496.07445275033</v>
      </c>
      <c r="I157" s="71">
        <f>IF(COLUMN(I157)&lt;COLUMN($L$151)-LSRM_K,[1]!LSRMEigenvalue(LSRM_Name,$A157,I$151,0),0)</f>
        <v>100262.21377727484</v>
      </c>
      <c r="J157" s="71"/>
      <c r="K157" s="4"/>
    </row>
    <row r="158" spans="1:27" hidden="1" outlineLevel="1" x14ac:dyDescent="0.2">
      <c r="A158" s="24">
        <f t="shared" si="124"/>
        <v>6</v>
      </c>
      <c r="B158" s="71">
        <f>IF(COLUMN(B158)&lt;COLUMN($L$151)-LSRM_K,[1]!LSRMEigenvalue(LSRM_Name,$A158,B$151,0),0)</f>
        <v>6263587005.2902441</v>
      </c>
      <c r="C158" s="71">
        <f>IF(COLUMN(C158)&lt;COLUMN($L$151)-LSRM_K,[1]!LSRMEigenvalue(LSRM_Name,$A158,C$151,0),0)</f>
        <v>6493127503.4368134</v>
      </c>
      <c r="D158" s="71">
        <f>IF(COLUMN(D158)&lt;COLUMN($L$151)-LSRM_K,[1]!LSRMEigenvalue(LSRM_Name,$A158,D$151,0),0)</f>
        <v>29907607862.556828</v>
      </c>
      <c r="E158" s="71">
        <f>IF(COLUMN(E158)&lt;COLUMN($L$151)-LSRM_K,[1]!LSRMEigenvalue(LSRM_Name,$A158,E$151,0),0)</f>
        <v>935225128.00845587</v>
      </c>
      <c r="F158" s="71">
        <f>IF(COLUMN(F158)&lt;COLUMN($L$151)-LSRM_K,[1]!LSRMEigenvalue(LSRM_Name,$A158,F$151,0),0)</f>
        <v>521152989.29573262</v>
      </c>
      <c r="G158" s="71">
        <f>IF(COLUMN(G158)&lt;COLUMN($L$151)-LSRM_K,[1]!LSRMEigenvalue(LSRM_Name,$A158,G$151,0),0)</f>
        <v>33631169.160496034</v>
      </c>
      <c r="H158" s="71">
        <f>IF(COLUMN(H158)&lt;COLUMN($L$151)-LSRM_K,[1]!LSRMEigenvalue(LSRM_Name,$A158,H$151,0),0)</f>
        <v>-1513107.0961186276</v>
      </c>
      <c r="I158" s="71">
        <f>IF(COLUMN(I158)&lt;COLUMN($L$151)-LSRM_K,[1]!LSRMEigenvalue(LSRM_Name,$A158,I$151,0),0)</f>
        <v>-363670.84587095125</v>
      </c>
      <c r="J158" s="71"/>
      <c r="K158" s="4"/>
    </row>
    <row r="159" spans="1:27" hidden="1" outlineLevel="1" x14ac:dyDescent="0.2">
      <c r="A159" s="24">
        <f t="shared" si="124"/>
        <v>7</v>
      </c>
      <c r="B159" s="71">
        <f>IF(COLUMN(B159)&lt;COLUMN($L$151)-LSRM_K,[1]!LSRMEigenvalue(LSRM_Name,$A159,B$151,0),0)</f>
        <v>6058330490.2845201</v>
      </c>
      <c r="C159" s="71">
        <f>IF(COLUMN(C159)&lt;COLUMN($L$151)-LSRM_K,[1]!LSRMEigenvalue(LSRM_Name,$A159,C$151,0),0)</f>
        <v>25569317719.446987</v>
      </c>
      <c r="D159" s="71">
        <f>IF(COLUMN(D159)&lt;COLUMN($L$151)-LSRM_K,[1]!LSRMEigenvalue(LSRM_Name,$A159,D$151,0),0)</f>
        <v>8439883060.843379</v>
      </c>
      <c r="E159" s="71">
        <f>IF(COLUMN(E159)&lt;COLUMN($L$151)-LSRM_K,[1]!LSRMEigenvalue(LSRM_Name,$A159,E$151,0),0)</f>
        <v>1061613752.5063597</v>
      </c>
      <c r="F159" s="71">
        <f>IF(COLUMN(F159)&lt;COLUMN($L$151)-LSRM_K,[1]!LSRMEigenvalue(LSRM_Name,$A159,F$151,0),0)</f>
        <v>558998479.01301527</v>
      </c>
      <c r="G159" s="71">
        <f>IF(COLUMN(G159)&lt;COLUMN($L$151)-LSRM_K,[1]!LSRMEigenvalue(LSRM_Name,$A159,G$151,0),0)</f>
        <v>34904084.172178477</v>
      </c>
      <c r="H159" s="71">
        <f>IF(COLUMN(H159)&lt;COLUMN($L$151)-LSRM_K,[1]!LSRMEigenvalue(LSRM_Name,$A159,H$151,0),0)</f>
        <v>-356916.33642147778</v>
      </c>
      <c r="I159" s="71">
        <f>IF(COLUMN(I159)&lt;COLUMN($L$151)-LSRM_K,[1]!LSRMEigenvalue(LSRM_Name,$A159,I$151,0),0)</f>
        <v>-73289.964547482115</v>
      </c>
      <c r="J159" s="71"/>
      <c r="K159" s="4"/>
    </row>
    <row r="160" spans="1:27" hidden="1" outlineLevel="1" x14ac:dyDescent="0.2">
      <c r="A160" s="24">
        <f t="shared" si="124"/>
        <v>8</v>
      </c>
      <c r="B160" s="71">
        <f>IF(COLUMN(B160)&lt;COLUMN($L$151)-LSRM_K,[1]!LSRMEigenvalue(LSRM_Name,$A160,B$151,0),0)</f>
        <v>26462358515.472389</v>
      </c>
      <c r="C160" s="71">
        <f>IF(COLUMN(C160)&lt;COLUMN($L$151)-LSRM_K,[1]!LSRMEigenvalue(LSRM_Name,$A160,C$151,0),0)</f>
        <v>8637083505.8545094</v>
      </c>
      <c r="D160" s="71">
        <f>IF(COLUMN(D160)&lt;COLUMN($L$151)-LSRM_K,[1]!LSRMEigenvalue(LSRM_Name,$A160,D$151,0),0)</f>
        <v>9684827585.7703915</v>
      </c>
      <c r="E160" s="71">
        <f>IF(COLUMN(E160)&lt;COLUMN($L$151)-LSRM_K,[1]!LSRMEigenvalue(LSRM_Name,$A160,E$151,0),0)</f>
        <v>1021201557.8490131</v>
      </c>
      <c r="F160" s="71">
        <f>IF(COLUMN(F160)&lt;COLUMN($L$151)-LSRM_K,[1]!LSRMEigenvalue(LSRM_Name,$A160,F$151,0),0)</f>
        <v>475260544.31843245</v>
      </c>
      <c r="G160" s="71">
        <f>IF(COLUMN(G160)&lt;COLUMN($L$151)-LSRM_K,[1]!LSRMEigenvalue(LSRM_Name,$A160,G$151,0),0)</f>
        <v>28029038.29226882</v>
      </c>
      <c r="H160" s="71">
        <f>IF(COLUMN(H160)&lt;COLUMN($L$151)-LSRM_K,[1]!LSRMEigenvalue(LSRM_Name,$A160,H$151,0),0)</f>
        <v>569683.51210482582</v>
      </c>
      <c r="I160" s="71">
        <f>IF(COLUMN(I160)&lt;COLUMN($L$151)-LSRM_K,[1]!LSRMEigenvalue(LSRM_Name,$A160,I$151,0),0)</f>
        <v>31878.638547172424</v>
      </c>
      <c r="J160" s="71"/>
      <c r="K160" s="4"/>
    </row>
    <row r="161" spans="1:11" hidden="1" outlineLevel="1" x14ac:dyDescent="0.2">
      <c r="A161" s="24">
        <f t="shared" si="124"/>
        <v>9</v>
      </c>
      <c r="B161" s="71">
        <f>IF(COLUMN(B161)&lt;COLUMN($L$151)-LSRM_K,[1]!LSRMEigenvalue(LSRM_Name,$A161,B$151,0),0)</f>
        <v>5557435160.3652287</v>
      </c>
      <c r="C161" s="71">
        <f>IF(COLUMN(C161)&lt;COLUMN($L$151)-LSRM_K,[1]!LSRMEigenvalue(LSRM_Name,$A161,C$151,0),0)</f>
        <v>5987667741.2699413</v>
      </c>
      <c r="D161" s="71">
        <f>IF(COLUMN(D161)&lt;COLUMN($L$151)-LSRM_K,[1]!LSRMEigenvalue(LSRM_Name,$A161,D$151,0),0)</f>
        <v>7613620700.5396566</v>
      </c>
      <c r="E161" s="71">
        <f>IF(COLUMN(E161)&lt;COLUMN($L$151)-LSRM_K,[1]!LSRMEigenvalue(LSRM_Name,$A161,E$151,0),0)</f>
        <v>986524415.04126108</v>
      </c>
      <c r="F161" s="71">
        <f>IF(COLUMN(F161)&lt;COLUMN($L$151)-LSRM_K,[1]!LSRMEigenvalue(LSRM_Name,$A161,F$151,0),0)</f>
        <v>535931380.01340169</v>
      </c>
      <c r="G161" s="71">
        <f>IF(COLUMN(G161)&lt;COLUMN($L$151)-LSRM_K,[1]!LSRMEigenvalue(LSRM_Name,$A161,G$151,0),0)</f>
        <v>34060636.04535535</v>
      </c>
      <c r="H161" s="71">
        <f>IF(COLUMN(H161)&lt;COLUMN($L$151)-LSRM_K,[1]!LSRMEigenvalue(LSRM_Name,$A161,H$151,0),0)</f>
        <v>-965667.96058686951</v>
      </c>
      <c r="I161" s="71">
        <f>IF(COLUMN(I161)&lt;COLUMN($L$151)-LSRM_K,[1]!LSRMEigenvalue(LSRM_Name,$A161,I$151,0),0)</f>
        <v>-223005.08252885801</v>
      </c>
      <c r="J161" s="71"/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125">B37</f>
        <v>0</v>
      </c>
      <c r="C164" s="108">
        <f t="shared" si="125"/>
        <v>1</v>
      </c>
      <c r="D164" s="108">
        <f t="shared" si="125"/>
        <v>2</v>
      </c>
      <c r="E164" s="108">
        <f t="shared" si="125"/>
        <v>3</v>
      </c>
      <c r="F164" s="108">
        <f t="shared" si="125"/>
        <v>4</v>
      </c>
      <c r="G164" s="108">
        <f t="shared" si="125"/>
        <v>5</v>
      </c>
      <c r="H164" s="108">
        <f t="shared" si="125"/>
        <v>6</v>
      </c>
      <c r="I164" s="108">
        <f t="shared" si="125"/>
        <v>7</v>
      </c>
      <c r="J164" s="108">
        <f t="shared" si="125"/>
        <v>8</v>
      </c>
      <c r="K164" s="4"/>
    </row>
    <row r="165" spans="1:11" hidden="1" outlineLevel="1" x14ac:dyDescent="0.2">
      <c r="A165" s="24">
        <f t="shared" ref="A165:A174" si="126">A38</f>
        <v>0</v>
      </c>
      <c r="B165" s="71">
        <f>IF(COLUMN(B165)&lt;COLUMN($L$164)-LSRM_K,[1]!LSRMEigenvalue(LSRM_Name,$A165,B$151,1),0)</f>
        <v>106257483752.11865</v>
      </c>
      <c r="C165" s="71">
        <f>IF(COLUMN(C165)&lt;COLUMN($L$164)-LSRM_K,[1]!LSRMEigenvalue(LSRM_Name,$A165,C$151,1),0)</f>
        <v>46262446176.318207</v>
      </c>
      <c r="D165" s="71">
        <f>IF(COLUMN(D165)&lt;COLUMN($L$164)-LSRM_K,[1]!LSRMEigenvalue(LSRM_Name,$A165,D$151,1),0)</f>
        <v>32868532455.640358</v>
      </c>
      <c r="E165" s="71">
        <f>IF(COLUMN(E165)&lt;COLUMN($L$164)-LSRM_K,[1]!LSRMEigenvalue(LSRM_Name,$A165,E$151,1),0)</f>
        <v>4477597588.6101294</v>
      </c>
      <c r="F165" s="71">
        <f>IF(COLUMN(F165)&lt;COLUMN($L$164)-LSRM_K,[1]!LSRMEigenvalue(LSRM_Name,$A165,F$151,1),0)</f>
        <v>6493364092.4641113</v>
      </c>
      <c r="G165" s="71">
        <f>IF(COLUMN(G165)&lt;COLUMN($L$164)-LSRM_K,[1]!LSRMEigenvalue(LSRM_Name,$A165,G$151,1),0)</f>
        <v>16064338600.644806</v>
      </c>
      <c r="H165" s="71">
        <f>IF(COLUMN(H165)&lt;COLUMN($L$164)-LSRM_K,[1]!LSRMEigenvalue(LSRM_Name,$A165,H$151,1),0)</f>
        <v>6126327056.012785</v>
      </c>
      <c r="I165" s="71">
        <f>IF(COLUMN(I165)&lt;COLUMN($L$164)-LSRM_K,[1]!LSRMEigenvalue(LSRM_Name,$A165,I$151,1),0)</f>
        <v>28802736669.070679</v>
      </c>
      <c r="J165" s="71"/>
      <c r="K165" s="4"/>
    </row>
    <row r="166" spans="1:11" hidden="1" outlineLevel="1" x14ac:dyDescent="0.2">
      <c r="A166" s="24">
        <f t="shared" si="126"/>
        <v>1</v>
      </c>
      <c r="B166" s="71">
        <f>IF(COLUMN(B166)&lt;COLUMN($L$164)-LSRM_K,[1]!LSRMEigenvalue(LSRM_Name,$A166,B$151,1),0)</f>
        <v>83444752649.735153</v>
      </c>
      <c r="C166" s="71">
        <f>IF(COLUMN(C166)&lt;COLUMN($L$164)-LSRM_K,[1]!LSRMEigenvalue(LSRM_Name,$A166,C$151,1),0)</f>
        <v>40798262129.03363</v>
      </c>
      <c r="D166" s="71">
        <f>IF(COLUMN(D166)&lt;COLUMN($L$164)-LSRM_K,[1]!LSRMEigenvalue(LSRM_Name,$A166,D$151,1),0)</f>
        <v>26014256638.011505</v>
      </c>
      <c r="E166" s="71">
        <f>IF(COLUMN(E166)&lt;COLUMN($L$164)-LSRM_K,[1]!LSRMEigenvalue(LSRM_Name,$A166,E$151,1),0)</f>
        <v>2929033416.6919937</v>
      </c>
      <c r="F166" s="71">
        <f>IF(COLUMN(F166)&lt;COLUMN($L$164)-LSRM_K,[1]!LSRMEigenvalue(LSRM_Name,$A166,F$151,1),0)</f>
        <v>4105375692.437429</v>
      </c>
      <c r="G166" s="71">
        <f>IF(COLUMN(G166)&lt;COLUMN($L$164)-LSRM_K,[1]!LSRMEigenvalue(LSRM_Name,$A166,G$151,1),0)</f>
        <v>10636001865.638765</v>
      </c>
      <c r="H166" s="71">
        <f>IF(COLUMN(H166)&lt;COLUMN($L$164)-LSRM_K,[1]!LSRMEigenvalue(LSRM_Name,$A166,H$151,1),0)</f>
        <v>3984944489.8198195</v>
      </c>
      <c r="I166" s="71">
        <f>IF(COLUMN(I166)&lt;COLUMN($L$164)-LSRM_K,[1]!LSRMEigenvalue(LSRM_Name,$A166,I$151,1),0)</f>
        <v>73462332214.35199</v>
      </c>
      <c r="J166" s="71"/>
      <c r="K166" s="4"/>
    </row>
    <row r="167" spans="1:11" hidden="1" outlineLevel="1" x14ac:dyDescent="0.2">
      <c r="A167" s="24">
        <f t="shared" si="126"/>
        <v>2</v>
      </c>
      <c r="B167" s="71">
        <f>IF(COLUMN(B167)&lt;COLUMN($L$164)-LSRM_K,[1]!LSRMEigenvalue(LSRM_Name,$A167,B$151,1),0)</f>
        <v>91013311552.2323</v>
      </c>
      <c r="C167" s="71">
        <f>IF(COLUMN(C167)&lt;COLUMN($L$164)-LSRM_K,[1]!LSRMEigenvalue(LSRM_Name,$A167,C$151,1),0)</f>
        <v>42856908201.422974</v>
      </c>
      <c r="D167" s="71">
        <f>IF(COLUMN(D167)&lt;COLUMN($L$164)-LSRM_K,[1]!LSRMEigenvalue(LSRM_Name,$A167,D$151,1),0)</f>
        <v>29518049056.887718</v>
      </c>
      <c r="E167" s="71">
        <f>IF(COLUMN(E167)&lt;COLUMN($L$164)-LSRM_K,[1]!LSRMEigenvalue(LSRM_Name,$A167,E$151,1),0)</f>
        <v>4011761095.7189293</v>
      </c>
      <c r="F167" s="71">
        <f>IF(COLUMN(F167)&lt;COLUMN($L$164)-LSRM_K,[1]!LSRMEigenvalue(LSRM_Name,$A167,F$151,1),0)</f>
        <v>6090266662.9129372</v>
      </c>
      <c r="G167" s="71">
        <f>IF(COLUMN(G167)&lt;COLUMN($L$164)-LSRM_K,[1]!LSRMEigenvalue(LSRM_Name,$A167,G$151,1),0)</f>
        <v>16189172574.074898</v>
      </c>
      <c r="H167" s="71">
        <f>IF(COLUMN(H167)&lt;COLUMN($L$164)-LSRM_K,[1]!LSRMEigenvalue(LSRM_Name,$A167,H$151,1),0)</f>
        <v>22719297069.631226</v>
      </c>
      <c r="I167" s="71">
        <f>IF(COLUMN(I167)&lt;COLUMN($L$164)-LSRM_K,[1]!LSRMEigenvalue(LSRM_Name,$A167,I$151,1),0)</f>
        <v>25549769553.493084</v>
      </c>
      <c r="J167" s="71"/>
      <c r="K167" s="4"/>
    </row>
    <row r="168" spans="1:11" hidden="1" outlineLevel="1" x14ac:dyDescent="0.2">
      <c r="A168" s="24">
        <f t="shared" si="126"/>
        <v>3</v>
      </c>
      <c r="B168" s="71">
        <f>IF(COLUMN(B168)&lt;COLUMN($L$164)-LSRM_K,[1]!LSRMEigenvalue(LSRM_Name,$A168,B$151,1),0)</f>
        <v>92706192002.814972</v>
      </c>
      <c r="C168" s="71">
        <f>IF(COLUMN(C168)&lt;COLUMN($L$164)-LSRM_K,[1]!LSRMEigenvalue(LSRM_Name,$A168,C$151,1),0)</f>
        <v>46863976964.362518</v>
      </c>
      <c r="D168" s="71">
        <f>IF(COLUMN(D168)&lt;COLUMN($L$164)-LSRM_K,[1]!LSRMEigenvalue(LSRM_Name,$A168,D$151,1),0)</f>
        <v>30865715555.727749</v>
      </c>
      <c r="E168" s="71">
        <f>IF(COLUMN(E168)&lt;COLUMN($L$164)-LSRM_K,[1]!LSRMEigenvalue(LSRM_Name,$A168,E$151,1),0)</f>
        <v>3835603875.4797597</v>
      </c>
      <c r="F168" s="71">
        <f>IF(COLUMN(F168)&lt;COLUMN($L$164)-LSRM_K,[1]!LSRMEigenvalue(LSRM_Name,$A168,F$151,1),0)</f>
        <v>5615781840.6499462</v>
      </c>
      <c r="G168" s="71">
        <f>IF(COLUMN(G168)&lt;COLUMN($L$164)-LSRM_K,[1]!LSRMEigenvalue(LSRM_Name,$A168,G$151,1),0)</f>
        <v>58422035852.042778</v>
      </c>
      <c r="H168" s="71">
        <f>IF(COLUMN(H168)&lt;COLUMN($L$164)-LSRM_K,[1]!LSRMEigenvalue(LSRM_Name,$A168,H$151,1),0)</f>
        <v>5600307697.5643339</v>
      </c>
      <c r="I168" s="71">
        <f>IF(COLUMN(I168)&lt;COLUMN($L$164)-LSRM_K,[1]!LSRMEigenvalue(LSRM_Name,$A168,I$151,1),0)</f>
        <v>25804038379.649025</v>
      </c>
      <c r="J168" s="71"/>
      <c r="K168" s="4"/>
    </row>
    <row r="169" spans="1:11" hidden="1" outlineLevel="1" x14ac:dyDescent="0.2">
      <c r="A169" s="24">
        <f t="shared" si="126"/>
        <v>4</v>
      </c>
      <c r="B169" s="71">
        <f>IF(COLUMN(B169)&lt;COLUMN($L$164)-LSRM_K,[1]!LSRMEigenvalue(LSRM_Name,$A169,B$151,1),0)</f>
        <v>87480762055.721863</v>
      </c>
      <c r="C169" s="71">
        <f>IF(COLUMN(C169)&lt;COLUMN($L$164)-LSRM_K,[1]!LSRMEigenvalue(LSRM_Name,$A169,C$151,1),0)</f>
        <v>40866983180.48317</v>
      </c>
      <c r="D169" s="71">
        <f>IF(COLUMN(D169)&lt;COLUMN($L$164)-LSRM_K,[1]!LSRMEigenvalue(LSRM_Name,$A169,D$151,1),0)</f>
        <v>26441266146.276237</v>
      </c>
      <c r="E169" s="71">
        <f>IF(COLUMN(E169)&lt;COLUMN($L$164)-LSRM_K,[1]!LSRMEigenvalue(LSRM_Name,$A169,E$151,1),0)</f>
        <v>3310563058.9560061</v>
      </c>
      <c r="F169" s="71">
        <f>IF(COLUMN(F169)&lt;COLUMN($L$164)-LSRM_K,[1]!LSRMEigenvalue(LSRM_Name,$A169,F$151,1),0)</f>
        <v>18247749856.305832</v>
      </c>
      <c r="G169" s="71">
        <f>IF(COLUMN(G169)&lt;COLUMN($L$164)-LSRM_K,[1]!LSRMEigenvalue(LSRM_Name,$A169,G$151,1),0)</f>
        <v>11873638156.949295</v>
      </c>
      <c r="H169" s="71">
        <f>IF(COLUMN(H169)&lt;COLUMN($L$164)-LSRM_K,[1]!LSRMEigenvalue(LSRM_Name,$A169,H$151,1),0)</f>
        <v>4423614816.8373623</v>
      </c>
      <c r="I169" s="71">
        <f>IF(COLUMN(I169)&lt;COLUMN($L$164)-LSRM_K,[1]!LSRMEigenvalue(LSRM_Name,$A169,I$151,1),0)</f>
        <v>20348106764.113663</v>
      </c>
      <c r="J169" s="71"/>
      <c r="K169" s="4"/>
    </row>
    <row r="170" spans="1:11" hidden="1" outlineLevel="1" x14ac:dyDescent="0.2">
      <c r="A170" s="24">
        <f t="shared" si="126"/>
        <v>5</v>
      </c>
      <c r="B170" s="71">
        <f>IF(COLUMN(B170)&lt;COLUMN($L$164)-LSRM_K,[1]!LSRMEigenvalue(LSRM_Name,$A170,B$151,1),0)</f>
        <v>102028113716.28725</v>
      </c>
      <c r="C170" s="71">
        <f>IF(COLUMN(C170)&lt;COLUMN($L$164)-LSRM_K,[1]!LSRMEigenvalue(LSRM_Name,$A170,C$151,1),0)</f>
        <v>46455113928.100479</v>
      </c>
      <c r="D170" s="71">
        <f>IF(COLUMN(D170)&lt;COLUMN($L$164)-LSRM_K,[1]!LSRMEigenvalue(LSRM_Name,$A170,D$151,1),0)</f>
        <v>31044792997.692551</v>
      </c>
      <c r="E170" s="71">
        <f>IF(COLUMN(E170)&lt;COLUMN($L$164)-LSRM_K,[1]!LSRMEigenvalue(LSRM_Name,$A170,E$151,1),0)</f>
        <v>16150722535.532892</v>
      </c>
      <c r="F170" s="71">
        <f>IF(COLUMN(F170)&lt;COLUMN($L$164)-LSRM_K,[1]!LSRMEigenvalue(LSRM_Name,$A170,F$151,1),0)</f>
        <v>5829849010.1281662</v>
      </c>
      <c r="G170" s="71">
        <f>IF(COLUMN(G170)&lt;COLUMN($L$164)-LSRM_K,[1]!LSRMEigenvalue(LSRM_Name,$A170,G$151,1),0)</f>
        <v>15089537740.831762</v>
      </c>
      <c r="H170" s="71">
        <f>IF(COLUMN(H170)&lt;COLUMN($L$164)-LSRM_K,[1]!LSRMEigenvalue(LSRM_Name,$A170,H$151,1),0)</f>
        <v>5613744724.8236761</v>
      </c>
      <c r="I170" s="71">
        <f>IF(COLUMN(I170)&lt;COLUMN($L$164)-LSRM_K,[1]!LSRMEigenvalue(LSRM_Name,$A170,I$151,1),0)</f>
        <v>25856966786.608551</v>
      </c>
      <c r="J170" s="71"/>
      <c r="K170" s="4"/>
    </row>
    <row r="171" spans="1:11" hidden="1" outlineLevel="1" x14ac:dyDescent="0.2">
      <c r="A171" s="24">
        <f t="shared" si="126"/>
        <v>6</v>
      </c>
      <c r="B171" s="71">
        <f>IF(COLUMN(B171)&lt;COLUMN($L$164)-LSRM_K,[1]!LSRMEigenvalue(LSRM_Name,$A171,B$151,1),0)</f>
        <v>92503592100.636932</v>
      </c>
      <c r="C171" s="71">
        <f>IF(COLUMN(C171)&lt;COLUMN($L$164)-LSRM_K,[1]!LSRMEigenvalue(LSRM_Name,$A171,C$151,1),0)</f>
        <v>44426091590.117683</v>
      </c>
      <c r="D171" s="71">
        <f>IF(COLUMN(D171)&lt;COLUMN($L$164)-LSRM_K,[1]!LSRMEigenvalue(LSRM_Name,$A171,D$151,1),0)</f>
        <v>109780378263.31577</v>
      </c>
      <c r="E171" s="71">
        <f>IF(COLUMN(E171)&lt;COLUMN($L$164)-LSRM_K,[1]!LSRMEigenvalue(LSRM_Name,$A171,E$151,1),0)</f>
        <v>3285120568.2362118</v>
      </c>
      <c r="F171" s="71">
        <f>IF(COLUMN(F171)&lt;COLUMN($L$164)-LSRM_K,[1]!LSRMEigenvalue(LSRM_Name,$A171,F$151,1),0)</f>
        <v>4331963658.6555033</v>
      </c>
      <c r="G171" s="71">
        <f>IF(COLUMN(G171)&lt;COLUMN($L$164)-LSRM_K,[1]!LSRMEigenvalue(LSRM_Name,$A171,G$151,1),0)</f>
        <v>10948629969.217113</v>
      </c>
      <c r="H171" s="71">
        <f>IF(COLUMN(H171)&lt;COLUMN($L$164)-LSRM_K,[1]!LSRMEigenvalue(LSRM_Name,$A171,H$151,1),0)</f>
        <v>4085980664.6351061</v>
      </c>
      <c r="I171" s="71">
        <f>IF(COLUMN(I171)&lt;COLUMN($L$164)-LSRM_K,[1]!LSRMEigenvalue(LSRM_Name,$A171,I$151,1),0)</f>
        <v>18764906384.474075</v>
      </c>
      <c r="J171" s="71"/>
      <c r="K171" s="4"/>
    </row>
    <row r="172" spans="1:11" hidden="1" outlineLevel="1" x14ac:dyDescent="0.2">
      <c r="A172" s="24">
        <f t="shared" si="126"/>
        <v>7</v>
      </c>
      <c r="B172" s="71">
        <f>IF(COLUMN(B172)&lt;COLUMN($L$164)-LSRM_K,[1]!LSRMEigenvalue(LSRM_Name,$A172,B$151,1),0)</f>
        <v>97443791563.848373</v>
      </c>
      <c r="C172" s="71">
        <f>IF(COLUMN(C172)&lt;COLUMN($L$164)-LSRM_K,[1]!LSRMEigenvalue(LSRM_Name,$A172,C$151,1),0)</f>
        <v>168333982530.10352</v>
      </c>
      <c r="D172" s="71">
        <f>IF(COLUMN(D172)&lt;COLUMN($L$164)-LSRM_K,[1]!LSRMEigenvalue(LSRM_Name,$A172,D$151,1),0)</f>
        <v>29923745908.821907</v>
      </c>
      <c r="E172" s="71">
        <f>IF(COLUMN(E172)&lt;COLUMN($L$164)-LSRM_K,[1]!LSRMEigenvalue(LSRM_Name,$A172,E$151,1),0)</f>
        <v>3654836722.2207327</v>
      </c>
      <c r="F172" s="71">
        <f>IF(COLUMN(F172)&lt;COLUMN($L$164)-LSRM_K,[1]!LSRMEigenvalue(LSRM_Name,$A172,F$151,1),0)</f>
        <v>5085593062.5360661</v>
      </c>
      <c r="G172" s="71">
        <f>IF(COLUMN(G172)&lt;COLUMN($L$164)-LSRM_K,[1]!LSRMEigenvalue(LSRM_Name,$A172,G$151,1),0)</f>
        <v>13020549479.918516</v>
      </c>
      <c r="H172" s="71">
        <f>IF(COLUMN(H172)&lt;COLUMN($L$164)-LSRM_K,[1]!LSRMEigenvalue(LSRM_Name,$A172,H$151,1),0)</f>
        <v>4851017797.8306313</v>
      </c>
      <c r="I172" s="71">
        <f>IF(COLUMN(I172)&lt;COLUMN($L$164)-LSRM_K,[1]!LSRMEigenvalue(LSRM_Name,$A172,I$151,1),0)</f>
        <v>22313625445.680992</v>
      </c>
      <c r="J172" s="71"/>
      <c r="K172" s="4"/>
    </row>
    <row r="173" spans="1:11" hidden="1" outlineLevel="1" x14ac:dyDescent="0.2">
      <c r="A173" s="24">
        <f t="shared" si="126"/>
        <v>8</v>
      </c>
      <c r="B173" s="71">
        <f>IF(COLUMN(B173)&lt;COLUMN($L$164)-LSRM_K,[1]!LSRMEigenvalue(LSRM_Name,$A173,B$151,1),0)</f>
        <v>349059387694.82959</v>
      </c>
      <c r="C173" s="71">
        <f>IF(COLUMN(C173)&lt;COLUMN($L$164)-LSRM_K,[1]!LSRMEigenvalue(LSRM_Name,$A173,C$151,1),0)</f>
        <v>37551599608.197937</v>
      </c>
      <c r="D173" s="71">
        <f>IF(COLUMN(D173)&lt;COLUMN($L$164)-LSRM_K,[1]!LSRMEigenvalue(LSRM_Name,$A173,D$151,1),0)</f>
        <v>26194822223.549835</v>
      </c>
      <c r="E173" s="71">
        <f>IF(COLUMN(E173)&lt;COLUMN($L$164)-LSRM_K,[1]!LSRMEigenvalue(LSRM_Name,$A173,E$151,1),0)</f>
        <v>3806633989.0122695</v>
      </c>
      <c r="F173" s="71">
        <f>IF(COLUMN(F173)&lt;COLUMN($L$164)-LSRM_K,[1]!LSRMEigenvalue(LSRM_Name,$A173,F$151,1),0)</f>
        <v>5935371878.5471134</v>
      </c>
      <c r="G173" s="71">
        <f>IF(COLUMN(G173)&lt;COLUMN($L$164)-LSRM_K,[1]!LSRMEigenvalue(LSRM_Name,$A173,G$151,1),0)</f>
        <v>15575415717.326286</v>
      </c>
      <c r="H173" s="71">
        <f>IF(COLUMN(H173)&lt;COLUMN($L$164)-LSRM_K,[1]!LSRMEigenvalue(LSRM_Name,$A173,H$151,1),0)</f>
        <v>5783702992.4981308</v>
      </c>
      <c r="I173" s="71">
        <f>IF(COLUMN(I173)&lt;COLUMN($L$164)-LSRM_K,[1]!LSRMEigenvalue(LSRM_Name,$A173,I$151,1),0)</f>
        <v>26686433811.26965</v>
      </c>
      <c r="J173" s="71"/>
      <c r="K173" s="4"/>
    </row>
    <row r="174" spans="1:11" hidden="1" outlineLevel="1" x14ac:dyDescent="0.2">
      <c r="A174" s="24">
        <f t="shared" si="126"/>
        <v>9</v>
      </c>
      <c r="B174" s="71">
        <f>IF(COLUMN(B174)&lt;COLUMN($L$164)-LSRM_K,[1]!LSRMEigenvalue(LSRM_Name,$A174,B$151,1),0)</f>
        <v>96239370281.534637</v>
      </c>
      <c r="C174" s="71">
        <f>IF(COLUMN(C174)&lt;COLUMN($L$164)-LSRM_K,[1]!LSRMEigenvalue(LSRM_Name,$A174,C$151,1),0)</f>
        <v>43909186054.003693</v>
      </c>
      <c r="D174" s="71">
        <f>IF(COLUMN(D174)&lt;COLUMN($L$164)-LSRM_K,[1]!LSRMEigenvalue(LSRM_Name,$A174,D$151,1),0)</f>
        <v>28890673226.446388</v>
      </c>
      <c r="E174" s="71">
        <f>IF(COLUMN(E174)&lt;COLUMN($L$164)-LSRM_K,[1]!LSRMEigenvalue(LSRM_Name,$A174,E$151,1),0)</f>
        <v>3424385869.7715073</v>
      </c>
      <c r="F174" s="71">
        <f>IF(COLUMN(F174)&lt;COLUMN($L$164)-LSRM_K,[1]!LSRMEigenvalue(LSRM_Name,$A174,F$151,1),0)</f>
        <v>4626164234.6267624</v>
      </c>
      <c r="G174" s="71">
        <f>IF(COLUMN(G174)&lt;COLUMN($L$164)-LSRM_K,[1]!LSRMEigenvalue(LSRM_Name,$A174,G$151,1),0)</f>
        <v>11762102278.457092</v>
      </c>
      <c r="H174" s="71">
        <f>IF(COLUMN(H174)&lt;COLUMN($L$164)-LSRM_K,[1]!LSRMEigenvalue(LSRM_Name,$A174,H$151,1),0)</f>
        <v>4386160471.1997585</v>
      </c>
      <c r="I174" s="71">
        <f>IF(COLUMN(I174)&lt;COLUMN($L$164)-LSRM_K,[1]!LSRMEigenvalue(LSRM_Name,$A174,I$151,1),0)</f>
        <v>20158143005.560997</v>
      </c>
      <c r="J174" s="71"/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127">B37</f>
        <v>0</v>
      </c>
      <c r="C177" s="108">
        <f t="shared" si="127"/>
        <v>1</v>
      </c>
      <c r="D177" s="108">
        <f t="shared" si="127"/>
        <v>2</v>
      </c>
      <c r="E177" s="108">
        <f t="shared" si="127"/>
        <v>3</v>
      </c>
      <c r="F177" s="108">
        <f t="shared" si="127"/>
        <v>4</v>
      </c>
      <c r="G177" s="108">
        <f t="shared" si="127"/>
        <v>5</v>
      </c>
      <c r="H177" s="108">
        <f t="shared" si="127"/>
        <v>6</v>
      </c>
      <c r="I177" s="108">
        <f t="shared" si="127"/>
        <v>7</v>
      </c>
      <c r="J177" s="108">
        <f t="shared" si="127"/>
        <v>8</v>
      </c>
      <c r="K177" s="4"/>
    </row>
    <row r="178" spans="1:23" hidden="1" outlineLevel="1" x14ac:dyDescent="0.2">
      <c r="A178" s="24">
        <f t="shared" ref="A178:A187" si="128">A38</f>
        <v>0</v>
      </c>
      <c r="B178" s="121">
        <f>IF(ISNUMBER(B152/B165),B152/B165,0)</f>
        <v>7.5653366932437127E-2</v>
      </c>
      <c r="C178" s="121">
        <f t="shared" ref="C178:I178" si="129">IF(ISNUMBER(C152/C165),C152/C165,0)</f>
        <v>0.17704399546970725</v>
      </c>
      <c r="D178" s="121">
        <f t="shared" si="129"/>
        <v>0.30820022938631753</v>
      </c>
      <c r="E178" s="121">
        <f t="shared" si="129"/>
        <v>0.28942412856286487</v>
      </c>
      <c r="F178" s="121">
        <f t="shared" si="129"/>
        <v>9.8989117704280663E-2</v>
      </c>
      <c r="G178" s="121">
        <f t="shared" si="129"/>
        <v>2.454225005413604E-3</v>
      </c>
      <c r="H178" s="121">
        <f t="shared" si="129"/>
        <v>5.926953230530814E-5</v>
      </c>
      <c r="I178" s="121">
        <f t="shared" si="129"/>
        <v>3.6867821542283193E-6</v>
      </c>
      <c r="J178" s="121"/>
      <c r="K178" s="4"/>
    </row>
    <row r="179" spans="1:23" hidden="1" outlineLevel="1" x14ac:dyDescent="0.2">
      <c r="A179" s="24">
        <f t="shared" si="128"/>
        <v>1</v>
      </c>
      <c r="B179" s="121">
        <f t="shared" ref="B179:I187" si="130">IF(ISNUMBER(B153/B166),B153/B166,0)</f>
        <v>6.3221928795585941E-2</v>
      </c>
      <c r="C179" s="121">
        <f t="shared" si="130"/>
        <v>0.15236403347013949</v>
      </c>
      <c r="D179" s="121">
        <f t="shared" si="130"/>
        <v>0.26542782276836963</v>
      </c>
      <c r="E179" s="121">
        <f t="shared" si="130"/>
        <v>0.28681505069349877</v>
      </c>
      <c r="F179" s="121">
        <f t="shared" si="130"/>
        <v>0.11322337469628579</v>
      </c>
      <c r="G179" s="121">
        <f t="shared" si="130"/>
        <v>2.7336711577366129E-3</v>
      </c>
      <c r="H179" s="121">
        <f t="shared" si="130"/>
        <v>-1.0037774462049449E-4</v>
      </c>
      <c r="I179" s="121">
        <f t="shared" si="130"/>
        <v>-4.4976735033289557E-6</v>
      </c>
      <c r="J179" s="121"/>
      <c r="K179" s="4"/>
    </row>
    <row r="180" spans="1:23" hidden="1" outlineLevel="1" x14ac:dyDescent="0.2">
      <c r="A180" s="24">
        <f t="shared" si="128"/>
        <v>2</v>
      </c>
      <c r="B180" s="121">
        <f t="shared" si="130"/>
        <v>8.1008357466153619E-2</v>
      </c>
      <c r="C180" s="121">
        <f t="shared" si="130"/>
        <v>0.20044255045601916</v>
      </c>
      <c r="D180" s="121">
        <f t="shared" si="130"/>
        <v>0.360459149508295</v>
      </c>
      <c r="E180" s="121">
        <f t="shared" si="130"/>
        <v>0.27750769037777279</v>
      </c>
      <c r="F180" s="121">
        <f t="shared" si="130"/>
        <v>8.7928361979898298E-2</v>
      </c>
      <c r="G180" s="121">
        <f t="shared" si="130"/>
        <v>1.9883645578849083E-3</v>
      </c>
      <c r="H180" s="121">
        <f t="shared" si="130"/>
        <v>1.1715264367579171E-4</v>
      </c>
      <c r="I180" s="121">
        <f t="shared" si="130"/>
        <v>4.6727160209082212E-6</v>
      </c>
      <c r="J180" s="121"/>
      <c r="K180" s="4"/>
    </row>
    <row r="181" spans="1:23" hidden="1" outlineLevel="1" x14ac:dyDescent="0.2">
      <c r="A181" s="24">
        <f t="shared" si="128"/>
        <v>3</v>
      </c>
      <c r="B181" s="121">
        <f t="shared" si="130"/>
        <v>7.498777911597107E-2</v>
      </c>
      <c r="C181" s="121">
        <f t="shared" si="130"/>
        <v>0.17026147460567151</v>
      </c>
      <c r="D181" s="121">
        <f t="shared" si="130"/>
        <v>0.31197661541489458</v>
      </c>
      <c r="E181" s="121">
        <f t="shared" si="130"/>
        <v>0.28860676692369425</v>
      </c>
      <c r="F181" s="121">
        <f t="shared" si="130"/>
        <v>9.8429807074379275E-2</v>
      </c>
      <c r="G181" s="121">
        <f t="shared" si="130"/>
        <v>2.2877697323734135E-3</v>
      </c>
      <c r="H181" s="121">
        <f t="shared" si="130"/>
        <v>1.0252507642463942E-4</v>
      </c>
      <c r="I181" s="121">
        <f t="shared" si="130"/>
        <v>4.5375366093320974E-6</v>
      </c>
      <c r="J181" s="121"/>
      <c r="K181" s="4"/>
    </row>
    <row r="182" spans="1:23" hidden="1" outlineLevel="1" x14ac:dyDescent="0.2">
      <c r="A182" s="24">
        <f t="shared" si="128"/>
        <v>4</v>
      </c>
      <c r="B182" s="121">
        <f t="shared" si="130"/>
        <v>6.1046904010487187E-2</v>
      </c>
      <c r="C182" s="121">
        <f t="shared" si="130"/>
        <v>0.14791980907333119</v>
      </c>
      <c r="D182" s="121">
        <f t="shared" si="130"/>
        <v>0.26406399207130449</v>
      </c>
      <c r="E182" s="121">
        <f t="shared" si="130"/>
        <v>0.29015529091890524</v>
      </c>
      <c r="F182" s="121">
        <f t="shared" si="130"/>
        <v>0.11169776248767831</v>
      </c>
      <c r="G182" s="121">
        <f t="shared" si="130"/>
        <v>2.6750991510827633E-3</v>
      </c>
      <c r="H182" s="121">
        <f t="shared" si="130"/>
        <v>-7.0308653103752494E-5</v>
      </c>
      <c r="I182" s="121">
        <f t="shared" si="130"/>
        <v>-3.1173571178929313E-6</v>
      </c>
      <c r="J182" s="121"/>
      <c r="K182" s="4"/>
    </row>
    <row r="183" spans="1:23" hidden="1" outlineLevel="1" x14ac:dyDescent="0.2">
      <c r="A183" s="24">
        <f t="shared" si="128"/>
        <v>5</v>
      </c>
      <c r="B183" s="121">
        <f t="shared" si="130"/>
        <v>6.5821792660138101E-2</v>
      </c>
      <c r="C183" s="121">
        <f t="shared" si="130"/>
        <v>0.16098800087838799</v>
      </c>
      <c r="D183" s="121">
        <f t="shared" si="130"/>
        <v>0.30995657742625859</v>
      </c>
      <c r="E183" s="121">
        <f t="shared" si="130"/>
        <v>0.28673675185499703</v>
      </c>
      <c r="F183" s="121">
        <f t="shared" si="130"/>
        <v>9.8730220331390367E-2</v>
      </c>
      <c r="G183" s="121">
        <f t="shared" si="130"/>
        <v>2.3185291658684008E-3</v>
      </c>
      <c r="H183" s="121">
        <f t="shared" si="130"/>
        <v>8.0783166439224642E-5</v>
      </c>
      <c r="I183" s="121">
        <f t="shared" si="130"/>
        <v>3.8775705829966539E-6</v>
      </c>
      <c r="J183" s="121"/>
      <c r="K183" s="4"/>
    </row>
    <row r="184" spans="1:23" hidden="1" outlineLevel="1" x14ac:dyDescent="0.2">
      <c r="A184" s="24">
        <f t="shared" si="128"/>
        <v>6</v>
      </c>
      <c r="B184" s="121">
        <f t="shared" si="130"/>
        <v>6.7711824622723127E-2</v>
      </c>
      <c r="C184" s="121">
        <f t="shared" si="130"/>
        <v>0.14615572225761966</v>
      </c>
      <c r="D184" s="121">
        <f t="shared" si="130"/>
        <v>0.27243126991985195</v>
      </c>
      <c r="E184" s="121">
        <f t="shared" si="130"/>
        <v>0.28468517626145462</v>
      </c>
      <c r="F184" s="121">
        <f t="shared" si="130"/>
        <v>0.12030410002504063</v>
      </c>
      <c r="G184" s="121">
        <f t="shared" si="130"/>
        <v>3.0717239741458579E-3</v>
      </c>
      <c r="H184" s="121">
        <f t="shared" si="130"/>
        <v>-3.7031675387376163E-4</v>
      </c>
      <c r="I184" s="121">
        <f t="shared" si="130"/>
        <v>-1.9380370912580168E-5</v>
      </c>
      <c r="J184" s="121"/>
      <c r="K184" s="4"/>
    </row>
    <row r="185" spans="1:23" hidden="1" outlineLevel="1" x14ac:dyDescent="0.2">
      <c r="A185" s="24">
        <f t="shared" si="128"/>
        <v>7</v>
      </c>
      <c r="B185" s="121">
        <f t="shared" si="130"/>
        <v>6.2172565261019254E-2</v>
      </c>
      <c r="C185" s="121">
        <f t="shared" si="130"/>
        <v>0.15189635114154312</v>
      </c>
      <c r="D185" s="121">
        <f t="shared" si="130"/>
        <v>0.28204634160976461</v>
      </c>
      <c r="E185" s="121">
        <f t="shared" si="130"/>
        <v>0.29046817496714533</v>
      </c>
      <c r="F185" s="121">
        <f t="shared" si="130"/>
        <v>0.10991805127527365</v>
      </c>
      <c r="G185" s="121">
        <f t="shared" si="130"/>
        <v>2.6806921033563718E-3</v>
      </c>
      <c r="H185" s="121">
        <f t="shared" si="130"/>
        <v>-7.3575556985400116E-5</v>
      </c>
      <c r="I185" s="121">
        <f t="shared" si="130"/>
        <v>-3.2845386208482793E-6</v>
      </c>
      <c r="J185" s="121"/>
      <c r="K185" s="4"/>
    </row>
    <row r="186" spans="1:23" hidden="1" outlineLevel="1" x14ac:dyDescent="0.2">
      <c r="A186" s="24">
        <f t="shared" si="128"/>
        <v>8</v>
      </c>
      <c r="B186" s="121">
        <f t="shared" si="130"/>
        <v>7.5810476521569747E-2</v>
      </c>
      <c r="C186" s="121">
        <f t="shared" si="130"/>
        <v>0.23000574132583521</v>
      </c>
      <c r="D186" s="121">
        <f t="shared" si="130"/>
        <v>0.36972297437710711</v>
      </c>
      <c r="E186" s="121">
        <f t="shared" si="130"/>
        <v>0.26826891179889623</v>
      </c>
      <c r="F186" s="121">
        <f t="shared" si="130"/>
        <v>8.0072580799228507E-2</v>
      </c>
      <c r="G186" s="121">
        <f t="shared" si="130"/>
        <v>1.7995691929486653E-3</v>
      </c>
      <c r="H186" s="121">
        <f t="shared" si="130"/>
        <v>9.8498057878100822E-5</v>
      </c>
      <c r="I186" s="121">
        <f t="shared" si="130"/>
        <v>1.1945634539490291E-6</v>
      </c>
      <c r="J186" s="121"/>
      <c r="K186" s="4"/>
    </row>
    <row r="187" spans="1:23" hidden="1" outlineLevel="1" x14ac:dyDescent="0.2">
      <c r="A187" s="24">
        <f t="shared" si="128"/>
        <v>9</v>
      </c>
      <c r="B187" s="121">
        <f t="shared" si="130"/>
        <v>5.7745963467006695E-2</v>
      </c>
      <c r="C187" s="121">
        <f t="shared" si="130"/>
        <v>0.13636480835481071</v>
      </c>
      <c r="D187" s="121">
        <f t="shared" si="130"/>
        <v>0.26353213166282963</v>
      </c>
      <c r="E187" s="121">
        <f t="shared" si="130"/>
        <v>0.28808798206701136</v>
      </c>
      <c r="F187" s="121">
        <f t="shared" si="130"/>
        <v>0.11584789316426862</v>
      </c>
      <c r="G187" s="121">
        <f t="shared" si="130"/>
        <v>2.8957949216050598E-3</v>
      </c>
      <c r="H187" s="121">
        <f t="shared" si="130"/>
        <v>-2.2016247853392552E-4</v>
      </c>
      <c r="I187" s="121">
        <f t="shared" si="130"/>
        <v>-1.1062779069844773E-5</v>
      </c>
      <c r="J187" s="121"/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4" t="s">
        <v>99</v>
      </c>
      <c r="F190" s="165"/>
      <c r="G190" s="166"/>
      <c r="H190" s="87" t="s">
        <v>98</v>
      </c>
      <c r="I190" s="164" t="s">
        <v>100</v>
      </c>
      <c r="J190" s="165"/>
      <c r="K190" s="166"/>
      <c r="L190" s="87" t="s">
        <v>101</v>
      </c>
      <c r="M190" s="164" t="s">
        <v>102</v>
      </c>
      <c r="N190" s="165"/>
      <c r="O190" s="166"/>
      <c r="Q190" s="1" t="s">
        <v>108</v>
      </c>
      <c r="R190" s="164" t="s">
        <v>105</v>
      </c>
      <c r="S190" s="166"/>
      <c r="T190" s="164" t="s">
        <v>106</v>
      </c>
      <c r="U190" s="166"/>
      <c r="V190" s="164" t="s">
        <v>107</v>
      </c>
      <c r="W190" s="166"/>
    </row>
    <row r="191" spans="1:23" ht="12.6" x14ac:dyDescent="0.3">
      <c r="A191" s="22"/>
      <c r="B191" s="22" t="s">
        <v>97</v>
      </c>
      <c r="C191" s="75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3587549</v>
      </c>
      <c r="C192" s="67">
        <f>AB38</f>
        <v>3971591</v>
      </c>
      <c r="D192" s="67">
        <f>[1]!LSRMUltimate(LSRM_Name,0,$A192)</f>
        <v>4203389.6333482713</v>
      </c>
      <c r="E192" s="67">
        <f>D192-$B192</f>
        <v>615840.63334827125</v>
      </c>
      <c r="F192" s="67">
        <f>[1]!LSRMUltimate(LSRM_Name,0,$A192,0)-$B192</f>
        <v>0</v>
      </c>
      <c r="G192" s="67">
        <f>E192-F192</f>
        <v>615840.63334827125</v>
      </c>
      <c r="H192" s="67">
        <f>[1]!LSRMUltimate(LSRM_Name,1,$A192)</f>
        <v>3898524.1579600461</v>
      </c>
      <c r="I192" s="67">
        <f>H192-$B192</f>
        <v>310975.15796004608</v>
      </c>
      <c r="J192" s="67">
        <f>[1]!LSRMUltimate(LSRM_Name,1,$A192,0)-$B192</f>
        <v>384042</v>
      </c>
      <c r="K192" s="67">
        <f>I192-J192</f>
        <v>-73066.842039953917</v>
      </c>
      <c r="L192" s="67">
        <f>[1]!LSRMUltimate(LSRM_Name,2,$A192)</f>
        <v>4040315.123985461</v>
      </c>
      <c r="M192" s="67">
        <f>L192-$B192</f>
        <v>452766.12398546096</v>
      </c>
      <c r="N192" s="67">
        <f>[1]!LSRMUltimate(LSRM_Name,2,$A192,0)-$B192</f>
        <v>205426.54311696207</v>
      </c>
      <c r="O192" s="67">
        <f>M192-N192</f>
        <v>247339.58086849889</v>
      </c>
      <c r="Q192" s="24">
        <f>A192</f>
        <v>0</v>
      </c>
      <c r="R192" s="89">
        <f t="shared" ref="R192:R201" si="131">IF(ISNUMBER(MIN(D192/B192,B192/D192)/(MIN(D192/B192,B192/D192)+MIN(H192/C192,C192/H192))),MIN(D192/B192,B192/D192)/(MIN(D192/B192,B192/D192)+MIN(H192/C192,C192/H192)),1)</f>
        <v>0.46509354935928349</v>
      </c>
      <c r="S192" s="90">
        <f t="shared" ref="S192:S201" si="132">IF(ISNUMBER(MIN(H192/C192,C192/H192)/(MIN(D192/B192,B192/D192)+MIN(H192/C192,C192/H192))),MIN(H192/C192,C192/H192)/(MIN(D192/B192,B192/D192)+MIN(H192/C192,C192/H192)),1)</f>
        <v>0.53490645064071651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0.46509354935928349</v>
      </c>
      <c r="W192" s="92">
        <f>[1]!LSRMalpha(LSRM_Name,1,$Q192)</f>
        <v>0.53490645064071651</v>
      </c>
    </row>
    <row r="193" spans="1:26" x14ac:dyDescent="0.2">
      <c r="A193" s="24">
        <f t="shared" ref="A193:A201" si="133">A39</f>
        <v>1</v>
      </c>
      <c r="B193" s="67">
        <f t="shared" ref="B193:B201" si="134">L39</f>
        <v>2287311</v>
      </c>
      <c r="C193" s="67">
        <f t="shared" ref="C193:C201" si="135">AB39</f>
        <v>2946941</v>
      </c>
      <c r="D193" s="67">
        <f>[1]!LSRMUltimate(LSRM_Name,0,$A193)</f>
        <v>2744449.0164365936</v>
      </c>
      <c r="E193" s="67">
        <f t="shared" ref="E193:E201" si="136">D193-$B193</f>
        <v>457138.01643659361</v>
      </c>
      <c r="F193" s="67">
        <f>[1]!LSRMUltimate(LSRM_Name,0,$A193,0)-$B193</f>
        <v>0</v>
      </c>
      <c r="G193" s="67">
        <f t="shared" ref="G193:G201" si="137">E193-F193</f>
        <v>457138.01643659361</v>
      </c>
      <c r="H193" s="67">
        <f>[1]!LSRMUltimate(LSRM_Name,1,$A193)</f>
        <v>2883295.5437174076</v>
      </c>
      <c r="I193" s="67">
        <f t="shared" ref="I193:I201" si="138">H193-$B193</f>
        <v>595984.54371740762</v>
      </c>
      <c r="J193" s="67">
        <f>[1]!LSRMUltimate(LSRM_Name,1,$A193,0)-$B193</f>
        <v>659630</v>
      </c>
      <c r="K193" s="67">
        <f t="shared" ref="K193:K201" si="139">I193-J193</f>
        <v>-63645.456282592379</v>
      </c>
      <c r="L193" s="67">
        <f>[1]!LSRMUltimate(LSRM_Name,2,$A193)</f>
        <v>2819427.0735245473</v>
      </c>
      <c r="M193" s="67">
        <f t="shared" ref="M193:M201" si="140">L193-$B193</f>
        <v>532116.07352454728</v>
      </c>
      <c r="N193" s="67">
        <f>[1]!LSRMUltimate(LSRM_Name,2,$A193,0)-$B193</f>
        <v>356204.62942439783</v>
      </c>
      <c r="O193" s="67">
        <f t="shared" ref="O193:O201" si="141">M193-N193</f>
        <v>175911.44410014944</v>
      </c>
      <c r="Q193" s="24">
        <f t="shared" ref="Q193:Q201" si="142">A193</f>
        <v>1</v>
      </c>
      <c r="R193" s="89">
        <f t="shared" si="131"/>
        <v>0.45999328498643505</v>
      </c>
      <c r="S193" s="90">
        <f t="shared" si="132"/>
        <v>0.54000671501356501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0.45999328498643505</v>
      </c>
      <c r="W193" s="92">
        <f>[1]!LSRMalpha(LSRM_Name,1,$Q193)</f>
        <v>0.54000671501356501</v>
      </c>
    </row>
    <row r="194" spans="1:26" x14ac:dyDescent="0.2">
      <c r="A194" s="24">
        <f t="shared" si="133"/>
        <v>2</v>
      </c>
      <c r="B194" s="67">
        <f t="shared" si="134"/>
        <v>3317654</v>
      </c>
      <c r="C194" s="67">
        <f t="shared" si="135"/>
        <v>3231726</v>
      </c>
      <c r="D194" s="67">
        <f>[1]!LSRMUltimate(LSRM_Name,0,$A194)</f>
        <v>3711774.9087341977</v>
      </c>
      <c r="E194" s="67">
        <f t="shared" si="136"/>
        <v>394120.90873419773</v>
      </c>
      <c r="F194" s="67">
        <f>[1]!LSRMUltimate(LSRM_Name,0,$A194,0)-$B194</f>
        <v>0</v>
      </c>
      <c r="G194" s="67">
        <f t="shared" si="137"/>
        <v>394120.90873419773</v>
      </c>
      <c r="H194" s="67">
        <f>[1]!LSRMUltimate(LSRM_Name,1,$A194)</f>
        <v>3188294.2800890212</v>
      </c>
      <c r="I194" s="67">
        <f t="shared" si="138"/>
        <v>-129359.71991097881</v>
      </c>
      <c r="J194" s="67">
        <f>[1]!LSRMUltimate(LSRM_Name,1,$A194,0)-$B194</f>
        <v>-85928</v>
      </c>
      <c r="K194" s="67">
        <f t="shared" si="139"/>
        <v>-43431.719910978805</v>
      </c>
      <c r="L194" s="67">
        <f>[1]!LSRMUltimate(LSRM_Name,2,$A194)</f>
        <v>3437125.3170828922</v>
      </c>
      <c r="M194" s="67">
        <f t="shared" si="140"/>
        <v>119471.31708289217</v>
      </c>
      <c r="N194" s="67">
        <f>[1]!LSRMUltimate(LSRM_Name,2,$A194,0)-$B194</f>
        <v>-45083.024700441863</v>
      </c>
      <c r="O194" s="67">
        <f t="shared" si="141"/>
        <v>164554.34178333404</v>
      </c>
      <c r="Q194" s="24">
        <f t="shared" si="142"/>
        <v>2</v>
      </c>
      <c r="R194" s="89">
        <f t="shared" si="131"/>
        <v>0.47533953192856887</v>
      </c>
      <c r="S194" s="90">
        <f t="shared" si="132"/>
        <v>0.52466046807143107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0.47533953192856887</v>
      </c>
      <c r="W194" s="92">
        <f>[1]!LSRMalpha(LSRM_Name,1,$Q194)</f>
        <v>0.52466046807143107</v>
      </c>
    </row>
    <row r="195" spans="1:26" x14ac:dyDescent="0.2">
      <c r="A195" s="24">
        <f t="shared" si="133"/>
        <v>3</v>
      </c>
      <c r="B195" s="67">
        <f t="shared" si="134"/>
        <v>3361737</v>
      </c>
      <c r="C195" s="67">
        <f t="shared" si="135"/>
        <v>3358337</v>
      </c>
      <c r="D195" s="67">
        <f>[1]!LSRMUltimate(LSRM_Name,0,$A195)</f>
        <v>3970486.45188249</v>
      </c>
      <c r="E195" s="67">
        <f t="shared" si="136"/>
        <v>608749.45188248996</v>
      </c>
      <c r="F195" s="67">
        <f>[1]!LSRMUltimate(LSRM_Name,0,$A195,0)-$B195</f>
        <v>210711.99267237587</v>
      </c>
      <c r="G195" s="67">
        <f t="shared" si="137"/>
        <v>398037.45921011409</v>
      </c>
      <c r="H195" s="67">
        <f>[1]!LSRMUltimate(LSRM_Name,1,$A195)</f>
        <v>3279277.303003686</v>
      </c>
      <c r="I195" s="67">
        <f t="shared" si="138"/>
        <v>-82459.696996313985</v>
      </c>
      <c r="J195" s="67">
        <f>[1]!LSRMUltimate(LSRM_Name,1,$A195,0)-$B195</f>
        <v>-37400.28474817099</v>
      </c>
      <c r="K195" s="67">
        <f t="shared" si="139"/>
        <v>-45059.412248142995</v>
      </c>
      <c r="L195" s="67">
        <f>[1]!LSRMUltimate(LSRM_Name,2,$A195)</f>
        <v>3600280.5735420776</v>
      </c>
      <c r="M195" s="67">
        <f t="shared" si="140"/>
        <v>238543.57354207756</v>
      </c>
      <c r="N195" s="67">
        <f>[1]!LSRMUltimate(LSRM_Name,2,$A195,0)-$B195</f>
        <v>77825.117927581538</v>
      </c>
      <c r="O195" s="67">
        <f t="shared" si="141"/>
        <v>160718.45561449602</v>
      </c>
      <c r="Q195" s="24">
        <f t="shared" si="142"/>
        <v>3</v>
      </c>
      <c r="R195" s="89">
        <f t="shared" si="131"/>
        <v>0.46440830689102447</v>
      </c>
      <c r="S195" s="90">
        <f t="shared" si="132"/>
        <v>0.53559169310897559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0.46440830689102447</v>
      </c>
      <c r="W195" s="92">
        <f>[1]!LSRMalpha(LSRM_Name,1,$Q195)</f>
        <v>0.53559169310897559</v>
      </c>
    </row>
    <row r="196" spans="1:26" x14ac:dyDescent="0.2">
      <c r="A196" s="24">
        <f t="shared" si="133"/>
        <v>4</v>
      </c>
      <c r="B196" s="67">
        <f t="shared" si="134"/>
        <v>2458040</v>
      </c>
      <c r="C196" s="67">
        <f t="shared" si="135"/>
        <v>3212867</v>
      </c>
      <c r="D196" s="67">
        <f>[1]!LSRMUltimate(LSRM_Name,0,$A196)</f>
        <v>3155781.6052813544</v>
      </c>
      <c r="E196" s="67">
        <f t="shared" si="136"/>
        <v>697741.60528135439</v>
      </c>
      <c r="F196" s="67">
        <f>[1]!LSRMUltimate(LSRM_Name,0,$A196,0)-$B196</f>
        <v>383900.85387176974</v>
      </c>
      <c r="G196" s="67">
        <f t="shared" si="137"/>
        <v>313840.75140958466</v>
      </c>
      <c r="H196" s="67">
        <f>[1]!LSRMUltimate(LSRM_Name,1,$A196)</f>
        <v>3082569.5507802963</v>
      </c>
      <c r="I196" s="67">
        <f t="shared" si="138"/>
        <v>624529.55078029633</v>
      </c>
      <c r="J196" s="67">
        <f>[1]!LSRMUltimate(LSRM_Name,1,$A196,0)-$B196</f>
        <v>667343.86041288218</v>
      </c>
      <c r="K196" s="67">
        <f t="shared" si="139"/>
        <v>-42814.30963258585</v>
      </c>
      <c r="L196" s="67">
        <f>[1]!LSRMUltimate(LSRM_Name,2,$A196)</f>
        <v>3115373.6761515141</v>
      </c>
      <c r="M196" s="67">
        <f t="shared" si="140"/>
        <v>657333.67615151405</v>
      </c>
      <c r="N196" s="67">
        <f>[1]!LSRMUltimate(LSRM_Name,2,$A196,0)-$B196</f>
        <v>540341.55204254203</v>
      </c>
      <c r="O196" s="67">
        <f t="shared" si="141"/>
        <v>116992.12410897203</v>
      </c>
      <c r="Q196" s="24">
        <f t="shared" si="142"/>
        <v>4</v>
      </c>
      <c r="R196" s="89">
        <f t="shared" si="131"/>
        <v>0.44807000151516829</v>
      </c>
      <c r="S196" s="90">
        <f t="shared" si="132"/>
        <v>0.55192999848483171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0.44807000151516829</v>
      </c>
      <c r="W196" s="92">
        <f>[1]!LSRMalpha(LSRM_Name,1,$Q196)</f>
        <v>0.55192999848483171</v>
      </c>
    </row>
    <row r="197" spans="1:26" x14ac:dyDescent="0.2">
      <c r="A197" s="24">
        <f t="shared" si="133"/>
        <v>5</v>
      </c>
      <c r="B197" s="67">
        <f t="shared" si="134"/>
        <v>2665535</v>
      </c>
      <c r="C197" s="67">
        <f t="shared" si="135"/>
        <v>3606470</v>
      </c>
      <c r="D197" s="67">
        <f>[1]!LSRMUltimate(LSRM_Name,0,$A197)</f>
        <v>3899691.74001336</v>
      </c>
      <c r="E197" s="67">
        <f t="shared" si="136"/>
        <v>1234156.74001336</v>
      </c>
      <c r="F197" s="67">
        <f>[1]!LSRMUltimate(LSRM_Name,0,$A197,0)-$B197</f>
        <v>835312.52383052045</v>
      </c>
      <c r="G197" s="67">
        <f t="shared" si="137"/>
        <v>398844.21618283959</v>
      </c>
      <c r="H197" s="67">
        <f>[1]!LSRMUltimate(LSRM_Name,1,$A197)</f>
        <v>3393310.2915088339</v>
      </c>
      <c r="I197" s="67">
        <f t="shared" si="138"/>
        <v>727775.29150883388</v>
      </c>
      <c r="J197" s="67">
        <f>[1]!LSRMUltimate(LSRM_Name,1,$A197,0)-$B197</f>
        <v>774920.98035365902</v>
      </c>
      <c r="K197" s="67">
        <f t="shared" si="139"/>
        <v>-47145.688844825141</v>
      </c>
      <c r="L197" s="67">
        <f>[1]!LSRMUltimate(LSRM_Name,2,$A197)</f>
        <v>3606385.8526659929</v>
      </c>
      <c r="M197" s="67">
        <f t="shared" si="140"/>
        <v>940850.85266599292</v>
      </c>
      <c r="N197" s="67">
        <f>[1]!LSRMUltimate(LSRM_Name,2,$A197,0)-$B197</f>
        <v>800332.57877117954</v>
      </c>
      <c r="O197" s="67">
        <f t="shared" si="141"/>
        <v>140518.27389481338</v>
      </c>
      <c r="Q197" s="24">
        <f t="shared" si="142"/>
        <v>5</v>
      </c>
      <c r="R197" s="89">
        <f t="shared" si="131"/>
        <v>0.42078074105286717</v>
      </c>
      <c r="S197" s="90">
        <f t="shared" si="132"/>
        <v>0.57921925894713289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0.42078074105286717</v>
      </c>
      <c r="W197" s="92">
        <f>[1]!LSRMalpha(LSRM_Name,1,$Q197)</f>
        <v>0.57921925894713289</v>
      </c>
    </row>
    <row r="198" spans="1:26" x14ac:dyDescent="0.2">
      <c r="A198" s="24">
        <f t="shared" si="133"/>
        <v>6</v>
      </c>
      <c r="B198" s="67">
        <f t="shared" si="134"/>
        <v>1659630</v>
      </c>
      <c r="C198" s="67">
        <f t="shared" si="135"/>
        <v>3341700</v>
      </c>
      <c r="D198" s="67">
        <f>[1]!LSRMUltimate(LSRM_Name,0,$A198)</f>
        <v>2798253.2874323959</v>
      </c>
      <c r="E198" s="67">
        <f t="shared" si="136"/>
        <v>1138623.2874323959</v>
      </c>
      <c r="F198" s="67">
        <f>[1]!LSRMUltimate(LSRM_Name,0,$A198,0)-$B198</f>
        <v>849233.58499383042</v>
      </c>
      <c r="G198" s="67">
        <f t="shared" si="137"/>
        <v>289389.70243856544</v>
      </c>
      <c r="H198" s="67">
        <f>[1]!LSRMUltimate(LSRM_Name,1,$A198)</f>
        <v>2993827.6008487744</v>
      </c>
      <c r="I198" s="67">
        <f t="shared" si="138"/>
        <v>1334197.6008487744</v>
      </c>
      <c r="J198" s="67">
        <f>[1]!LSRMUltimate(LSRM_Name,1,$A198,0)-$B198</f>
        <v>1379545.8822604748</v>
      </c>
      <c r="K198" s="67">
        <f t="shared" si="139"/>
        <v>-45348.281411700416</v>
      </c>
      <c r="L198" s="67">
        <f>[1]!LSRMUltimate(LSRM_Name,2,$A198)</f>
        <v>2915926.6143964455</v>
      </c>
      <c r="M198" s="67">
        <f t="shared" si="140"/>
        <v>1256296.6143964455</v>
      </c>
      <c r="N198" s="67">
        <f>[1]!LSRMUltimate(LSRM_Name,2,$A198,0)-$B198</f>
        <v>1168312.3600089136</v>
      </c>
      <c r="O198" s="67">
        <f t="shared" si="141"/>
        <v>87984.254387531895</v>
      </c>
      <c r="Q198" s="24">
        <f t="shared" si="142"/>
        <v>6</v>
      </c>
      <c r="R198" s="89">
        <f t="shared" si="131"/>
        <v>0.3983191099665413</v>
      </c>
      <c r="S198" s="90">
        <f t="shared" si="132"/>
        <v>0.60168089003345882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0.3983191099665413</v>
      </c>
      <c r="W198" s="92">
        <f>[1]!LSRMalpha(LSRM_Name,1,$Q198)</f>
        <v>0.60168089003345882</v>
      </c>
    </row>
    <row r="199" spans="1:26" x14ac:dyDescent="0.2">
      <c r="A199" s="24">
        <f t="shared" si="133"/>
        <v>7</v>
      </c>
      <c r="B199" s="67">
        <f t="shared" si="134"/>
        <v>1886384</v>
      </c>
      <c r="C199" s="67">
        <f t="shared" si="135"/>
        <v>4025250</v>
      </c>
      <c r="D199" s="67">
        <f>[1]!LSRMUltimate(LSRM_Name,0,$A199)</f>
        <v>3525177.4360137223</v>
      </c>
      <c r="E199" s="67">
        <f t="shared" si="136"/>
        <v>1638793.4360137223</v>
      </c>
      <c r="F199" s="67">
        <f>[1]!LSRMUltimate(LSRM_Name,0,$A199,0)-$B199</f>
        <v>1294637.8625108884</v>
      </c>
      <c r="G199" s="67">
        <f t="shared" si="137"/>
        <v>344155.57350283395</v>
      </c>
      <c r="H199" s="67">
        <f>[1]!LSRMUltimate(LSRM_Name,1,$A199)</f>
        <v>3099208.8552633235</v>
      </c>
      <c r="I199" s="67">
        <f t="shared" si="138"/>
        <v>1212824.8552633235</v>
      </c>
      <c r="J199" s="67">
        <f>[1]!LSRMUltimate(LSRM_Name,1,$A199,0)-$B199</f>
        <v>1259873.1058493531</v>
      </c>
      <c r="K199" s="67">
        <f t="shared" si="139"/>
        <v>-47048.250586029608</v>
      </c>
      <c r="L199" s="67">
        <f>[1]!LSRMUltimate(LSRM_Name,2,$A199)</f>
        <v>3273870.0412791017</v>
      </c>
      <c r="M199" s="67">
        <f t="shared" si="140"/>
        <v>1387486.0412791017</v>
      </c>
      <c r="N199" s="67">
        <f>[1]!LSRMUltimate(LSRM_Name,2,$A199,0)-$B199</f>
        <v>1274127.8042108077</v>
      </c>
      <c r="O199" s="67">
        <f t="shared" si="141"/>
        <v>113358.23706829408</v>
      </c>
      <c r="Q199" s="24">
        <f t="shared" si="142"/>
        <v>7</v>
      </c>
      <c r="R199" s="89">
        <f t="shared" si="131"/>
        <v>0.41003302569426564</v>
      </c>
      <c r="S199" s="90">
        <f t="shared" si="132"/>
        <v>0.58996697430573442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0.41003302569426564</v>
      </c>
      <c r="W199" s="92">
        <f>[1]!LSRMalpha(LSRM_Name,1,$Q199)</f>
        <v>0.58996697430573442</v>
      </c>
    </row>
    <row r="200" spans="1:26" x14ac:dyDescent="0.2">
      <c r="A200" s="24">
        <f t="shared" si="133"/>
        <v>8</v>
      </c>
      <c r="B200" s="67">
        <f t="shared" si="134"/>
        <v>1751010</v>
      </c>
      <c r="C200" s="67">
        <f t="shared" si="135"/>
        <v>5504351</v>
      </c>
      <c r="D200" s="67">
        <f>[1]!LSRMUltimate(LSRM_Name,0,$A200)</f>
        <v>4110948.864177973</v>
      </c>
      <c r="E200" s="67">
        <f t="shared" si="136"/>
        <v>2359938.864177973</v>
      </c>
      <c r="F200" s="67">
        <f>[1]!LSRMUltimate(LSRM_Name,0,$A200,0)-$B200</f>
        <v>1948249.730744326</v>
      </c>
      <c r="G200" s="67">
        <f t="shared" si="137"/>
        <v>411689.13343364699</v>
      </c>
      <c r="H200" s="67">
        <f>[1]!LSRMUltimate(LSRM_Name,1,$A200)</f>
        <v>4166496.5624395106</v>
      </c>
      <c r="I200" s="67">
        <f t="shared" si="138"/>
        <v>2415486.5624395106</v>
      </c>
      <c r="J200" s="67">
        <f>[1]!LSRMUltimate(LSRM_Name,1,$A200,0)-$B200</f>
        <v>2453250.2519341605</v>
      </c>
      <c r="K200" s="67">
        <f t="shared" si="139"/>
        <v>-37763.68949464988</v>
      </c>
      <c r="L200" s="67">
        <f>[1]!LSRMUltimate(LSRM_Name,2,$A200)</f>
        <v>4146494.7018143949</v>
      </c>
      <c r="M200" s="67">
        <f t="shared" si="140"/>
        <v>2395484.7018143949</v>
      </c>
      <c r="N200" s="67">
        <f>[1]!LSRMUltimate(LSRM_Name,2,$A200,0)-$B200</f>
        <v>2271407.432941176</v>
      </c>
      <c r="O200" s="67">
        <f t="shared" si="141"/>
        <v>124077.26887321891</v>
      </c>
      <c r="Q200" s="24">
        <f t="shared" si="142"/>
        <v>8</v>
      </c>
      <c r="R200" s="89">
        <f t="shared" si="131"/>
        <v>0.36008441845672462</v>
      </c>
      <c r="S200" s="90">
        <f t="shared" si="132"/>
        <v>0.63991558154327532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0.36008441845672462</v>
      </c>
      <c r="W200" s="92">
        <f>[1]!LSRMalpha(LSRM_Name,1,$Q200)</f>
        <v>0.63991558154327532</v>
      </c>
    </row>
    <row r="201" spans="1:26" x14ac:dyDescent="0.2">
      <c r="A201" s="24">
        <f t="shared" si="133"/>
        <v>9</v>
      </c>
      <c r="B201" s="67">
        <f t="shared" si="134"/>
        <v>1683860</v>
      </c>
      <c r="C201" s="67">
        <f t="shared" si="135"/>
        <v>6090752</v>
      </c>
      <c r="D201" s="67">
        <f>[1]!LSRMUltimate(LSRM_Name,0,$A201)</f>
        <v>3663260.9376935344</v>
      </c>
      <c r="E201" s="67">
        <f t="shared" si="136"/>
        <v>1979400.9376935344</v>
      </c>
      <c r="F201" s="67">
        <f>[1]!LSRMUltimate(LSRM_Name,0,$A201,0)-$B201</f>
        <v>1668509.1430170145</v>
      </c>
      <c r="G201" s="67">
        <f t="shared" si="137"/>
        <v>310891.79467651993</v>
      </c>
      <c r="H201" s="67">
        <f>[1]!LSRMUltimate(LSRM_Name,1,$A201)</f>
        <v>6443918.2440649206</v>
      </c>
      <c r="I201" s="67">
        <f t="shared" si="138"/>
        <v>4760058.2440649206</v>
      </c>
      <c r="J201" s="67">
        <f>[1]!LSRMUltimate(LSRM_Name,1,$A201,0)-$B201</f>
        <v>4805978.0896309474</v>
      </c>
      <c r="K201" s="67">
        <f t="shared" si="139"/>
        <v>-45919.845566026866</v>
      </c>
      <c r="L201" s="67">
        <f>[1]!LSRMUltimate(LSRM_Name,2,$A201)</f>
        <v>5534101.3831685372</v>
      </c>
      <c r="M201" s="67">
        <f t="shared" si="140"/>
        <v>3850241.3831685372</v>
      </c>
      <c r="N201" s="67">
        <f>[1]!LSRMUltimate(LSRM_Name,2,$A201,0)-$B201</f>
        <v>3779414.2834303286</v>
      </c>
      <c r="O201" s="67">
        <f t="shared" si="141"/>
        <v>70827.099738208577</v>
      </c>
      <c r="Q201" s="24">
        <f t="shared" si="142"/>
        <v>9</v>
      </c>
      <c r="R201" s="89">
        <f t="shared" si="131"/>
        <v>0.3271948897880001</v>
      </c>
      <c r="S201" s="90">
        <f t="shared" si="132"/>
        <v>0.67280511021199985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0.3271948897880001</v>
      </c>
      <c r="W201" s="92">
        <f>[1]!LSRMalpha(LSRM_Name,1,$Q201)</f>
        <v>0.67280511021199985</v>
      </c>
    </row>
    <row r="202" spans="1:26" ht="10.8" thickBot="1" x14ac:dyDescent="0.25">
      <c r="A202" s="88" t="s">
        <v>33</v>
      </c>
      <c r="B202" s="68">
        <f t="shared" ref="B202:C202" si="143">SUM(B192:B201)</f>
        <v>24658710</v>
      </c>
      <c r="C202" s="68">
        <f t="shared" si="143"/>
        <v>39289985</v>
      </c>
      <c r="D202" s="68">
        <f>[1]!LSRMUltimate(LSRM_Name,0,$A202)</f>
        <v>35783213.881013885</v>
      </c>
      <c r="E202" s="68">
        <f t="shared" ref="E202:G202" si="144">SUM(E192:E201)</f>
        <v>11124503.881013894</v>
      </c>
      <c r="F202" s="68">
        <f t="shared" si="144"/>
        <v>7190555.6916407254</v>
      </c>
      <c r="G202" s="68">
        <f t="shared" si="144"/>
        <v>3933948.1893731672</v>
      </c>
      <c r="H202" s="68">
        <f>[1]!LSRMUltimate(LSRM_Name,1,$A202)</f>
        <v>36428722.389675818</v>
      </c>
      <c r="I202" s="68">
        <f t="shared" ref="I202:K202" si="145">SUM(I192:I201)</f>
        <v>11770012.38967582</v>
      </c>
      <c r="J202" s="68">
        <f t="shared" si="145"/>
        <v>12261255.885693306</v>
      </c>
      <c r="K202" s="68">
        <f t="shared" si="145"/>
        <v>-491243.49601748586</v>
      </c>
      <c r="L202" s="68">
        <f>[1]!LSRMUltimate(LSRM_Name,2,$A202)</f>
        <v>36489300.357610963</v>
      </c>
      <c r="M202" s="68">
        <f t="shared" ref="M202:O202" si="146">SUM(M192:M201)</f>
        <v>11830590.357610963</v>
      </c>
      <c r="N202" s="68">
        <f t="shared" si="146"/>
        <v>10428309.277173446</v>
      </c>
      <c r="O202" s="68">
        <f t="shared" si="146"/>
        <v>1402281.0804375173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4" t="s">
        <v>111</v>
      </c>
      <c r="C206" s="165"/>
      <c r="D206" s="166"/>
      <c r="E206" s="164" t="s">
        <v>113</v>
      </c>
      <c r="F206" s="165"/>
      <c r="G206" s="166"/>
      <c r="H206" s="164" t="s">
        <v>114</v>
      </c>
      <c r="I206" s="165"/>
      <c r="J206" s="166"/>
      <c r="Q206" s="1" t="s">
        <v>117</v>
      </c>
      <c r="R206" s="164" t="s">
        <v>118</v>
      </c>
      <c r="S206" s="165"/>
      <c r="T206" s="166"/>
      <c r="U206" s="164" t="s">
        <v>119</v>
      </c>
      <c r="V206" s="165"/>
      <c r="W206" s="166"/>
      <c r="X206" s="164" t="s">
        <v>116</v>
      </c>
      <c r="Y206" s="165"/>
      <c r="Z206" s="166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47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47"/>
        <v>1</v>
      </c>
      <c r="B209" s="67">
        <f>SQRT([1]!LSRMMSEP(LSRM_Name,0,$A209,$D$205,0,$G$205))</f>
        <v>0</v>
      </c>
      <c r="C209" s="67">
        <f>SQRT([1]!LSRMMSEP(LSRM_Name,0,$A209,$D$205,1,$G$205))</f>
        <v>0</v>
      </c>
      <c r="D209" s="67">
        <f>SQRT([1]!LSRMMSEP(LSRM_Name,0,$A209,$D$205,2,$G$205))</f>
        <v>0</v>
      </c>
      <c r="E209" s="67">
        <f>SQRT([1]!LSRMMSEP(LSRM_Name,1,$A209,$D$205,0,$G$205))</f>
        <v>0</v>
      </c>
      <c r="F209" s="67">
        <f>SQRT([1]!LSRMMSEP(LSRM_Name,1,$A209,$D$205,1,$G$205))</f>
        <v>0</v>
      </c>
      <c r="G209" s="67">
        <f>SQRT([1]!LSRMMSEP(LSRM_Name,1,$A209,$D$205,2,$G$205))</f>
        <v>0</v>
      </c>
      <c r="H209" s="67">
        <f>SQRT([1]!LSRMMSEP(LSRM_Name,2,$A209,$D$205,0,$G$205))</f>
        <v>0</v>
      </c>
      <c r="I209" s="67">
        <f>SQRT([1]!LSRMMSEP(LSRM_Name,2,$A209,$D$205,1,$G$205))</f>
        <v>0</v>
      </c>
      <c r="J209" s="67">
        <f>SQRT([1]!LSRMMSEP(LSRM_Name,2,$A209,$D$205,2,$G$205))</f>
        <v>0</v>
      </c>
      <c r="Q209" s="24">
        <f t="shared" ref="Q209:Q218" si="148">A209</f>
        <v>1</v>
      </c>
      <c r="R209" s="67">
        <f>SQRT([1]!LSRMCDR(LSRM_Name,0,$A209,$D$205,0,$G$205))</f>
        <v>0</v>
      </c>
      <c r="S209" s="67">
        <f>SQRT([1]!LSRMCDR(LSRM_Name,0,$A209,$D$205,1,$G$205))</f>
        <v>0</v>
      </c>
      <c r="T209" s="67">
        <f>SQRT([1]!LSRMCDR(LSRM_Name,0,$A209,$D$205,2,$G$205))</f>
        <v>0</v>
      </c>
      <c r="U209" s="67">
        <f>SQRT([1]!LSRMCDR(LSRM_Name,1,$A209,$D$205,0,$G$205))</f>
        <v>0</v>
      </c>
      <c r="V209" s="67">
        <f>SQRT([1]!LSRMCDR(LSRM_Name,1,$A209,$D$205,1,$G$205))</f>
        <v>0</v>
      </c>
      <c r="W209" s="67">
        <f>SQRT([1]!LSRMCDR(LSRM_Name,1,$A209,$D$205,2,$G$205))</f>
        <v>0</v>
      </c>
      <c r="X209" s="67">
        <f>SQRT([1]!LSRMCDR(LSRM_Name,2,$A209,$D$205,0,$G$205))</f>
        <v>0</v>
      </c>
      <c r="Y209" s="67">
        <f>SQRT([1]!LSRMCDR(LSRM_Name,2,$A209,$D$205,1,$G$205))</f>
        <v>0</v>
      </c>
      <c r="Z209" s="67">
        <f>SQRT([1]!LSRMCDR(LSRM_Name,2,$A209,$D$205,2,$G$205))</f>
        <v>0</v>
      </c>
    </row>
    <row r="210" spans="1:27" x14ac:dyDescent="0.2">
      <c r="A210" s="24">
        <f t="shared" si="147"/>
        <v>2</v>
      </c>
      <c r="B210" s="67">
        <f>SQRT([1]!LSRMMSEP(LSRM_Name,0,$A210,$D$205,0,$G$205))</f>
        <v>0</v>
      </c>
      <c r="C210" s="67">
        <f>SQRT([1]!LSRMMSEP(LSRM_Name,0,$A210,$D$205,1,$G$205))</f>
        <v>0</v>
      </c>
      <c r="D210" s="67">
        <f>SQRT([1]!LSRMMSEP(LSRM_Name,0,$A210,$D$205,2,$G$205))</f>
        <v>0</v>
      </c>
      <c r="E210" s="67">
        <f>SQRT([1]!LSRMMSEP(LSRM_Name,1,$A210,$D$205,0,$G$205))</f>
        <v>0</v>
      </c>
      <c r="F210" s="67">
        <f>SQRT([1]!LSRMMSEP(LSRM_Name,1,$A210,$D$205,1,$G$205))</f>
        <v>0</v>
      </c>
      <c r="G210" s="67">
        <f>SQRT([1]!LSRMMSEP(LSRM_Name,1,$A210,$D$205,2,$G$205))</f>
        <v>0</v>
      </c>
      <c r="H210" s="67">
        <f>SQRT([1]!LSRMMSEP(LSRM_Name,2,$A210,$D$205,0,$G$205))</f>
        <v>0</v>
      </c>
      <c r="I210" s="67">
        <f>SQRT([1]!LSRMMSEP(LSRM_Name,2,$A210,$D$205,1,$G$205))</f>
        <v>0</v>
      </c>
      <c r="J210" s="67">
        <f>SQRT([1]!LSRMMSEP(LSRM_Name,2,$A210,$D$205,2,$G$205))</f>
        <v>0</v>
      </c>
      <c r="Q210" s="24">
        <f t="shared" si="148"/>
        <v>2</v>
      </c>
      <c r="R210" s="67">
        <f>SQRT([1]!LSRMCDR(LSRM_Name,0,$A210,$D$205,0,$G$205))</f>
        <v>0</v>
      </c>
      <c r="S210" s="67">
        <f>SQRT([1]!LSRMCDR(LSRM_Name,0,$A210,$D$205,1,$G$205))</f>
        <v>0</v>
      </c>
      <c r="T210" s="67">
        <f>SQRT([1]!LSRMCDR(LSRM_Name,0,$A210,$D$205,2,$G$205))</f>
        <v>0</v>
      </c>
      <c r="U210" s="67">
        <f>SQRT([1]!LSRMCDR(LSRM_Name,1,$A210,$D$205,0,$G$205))</f>
        <v>0</v>
      </c>
      <c r="V210" s="67">
        <f>SQRT([1]!LSRMCDR(LSRM_Name,1,$A210,$D$205,1,$G$205))</f>
        <v>0</v>
      </c>
      <c r="W210" s="67">
        <f>SQRT([1]!LSRMCDR(LSRM_Name,1,$A210,$D$205,2,$G$205))</f>
        <v>0</v>
      </c>
      <c r="X210" s="67">
        <f>SQRT([1]!LSRMCDR(LSRM_Name,2,$A210,$D$205,0,$G$205))</f>
        <v>0</v>
      </c>
      <c r="Y210" s="67">
        <f>SQRT([1]!LSRMCDR(LSRM_Name,2,$A210,$D$205,1,$G$205))</f>
        <v>0</v>
      </c>
      <c r="Z210" s="67">
        <f>SQRT([1]!LSRMCDR(LSRM_Name,2,$A210,$D$205,2,$G$205))</f>
        <v>0</v>
      </c>
    </row>
    <row r="211" spans="1:27" x14ac:dyDescent="0.2">
      <c r="A211" s="24">
        <f t="shared" si="147"/>
        <v>3</v>
      </c>
      <c r="B211" s="67">
        <f>SQRT([1]!LSRMMSEP(LSRM_Name,0,$A211,$D$205,0,$G$205))</f>
        <v>74542.036519779926</v>
      </c>
      <c r="C211" s="67">
        <f>SQRT([1]!LSRMMSEP(LSRM_Name,0,$A211,$D$205,1,$G$205))</f>
        <v>44405.050334468579</v>
      </c>
      <c r="D211" s="67">
        <f>SQRT([1]!LSRMMSEP(LSRM_Name,0,$A211,$D$205,2,$G$205))</f>
        <v>86765.913259314533</v>
      </c>
      <c r="E211" s="67">
        <f>SQRT([1]!LSRMMSEP(LSRM_Name,1,$A211,$D$205,0,$G$205))</f>
        <v>6660.8303553553578</v>
      </c>
      <c r="F211" s="67">
        <f>SQRT([1]!LSRMMSEP(LSRM_Name,1,$A211,$D$205,1,$G$205))</f>
        <v>3838.7110198187988</v>
      </c>
      <c r="G211" s="67">
        <f>SQRT([1]!LSRMMSEP(LSRM_Name,1,$A211,$D$205,2,$G$205))</f>
        <v>7687.8061445708727</v>
      </c>
      <c r="H211" s="67">
        <f>SQRT([1]!LSRMMSEP(LSRM_Name,2,$A211,$D$205,0,$G$205))</f>
        <v>31076.469219307117</v>
      </c>
      <c r="I211" s="67">
        <f>SQRT([1]!LSRMMSEP(LSRM_Name,2,$A211,$D$205,1,$G$205))</f>
        <v>18574.985930094001</v>
      </c>
      <c r="J211" s="67">
        <f>SQRT([1]!LSRMMSEP(LSRM_Name,2,$A211,$D$205,2,$G$205))</f>
        <v>36204.654969240255</v>
      </c>
      <c r="Q211" s="24">
        <f t="shared" si="148"/>
        <v>3</v>
      </c>
      <c r="R211" s="67">
        <f>SQRT([1]!LSRMCDR(LSRM_Name,0,$A211,$D$205,0,$G$205))</f>
        <v>74542.036519779984</v>
      </c>
      <c r="S211" s="67">
        <f>SQRT([1]!LSRMCDR(LSRM_Name,0,$A211,$D$205,1,$G$205))</f>
        <v>44405.050334468491</v>
      </c>
      <c r="T211" s="67">
        <f>SQRT([1]!LSRMCDR(LSRM_Name,0,$A211,$D$205,2,$G$205))</f>
        <v>86765.913259314533</v>
      </c>
      <c r="U211" s="67">
        <f>SQRT([1]!LSRMCDR(LSRM_Name,1,$A211,$D$205,0,$G$205))</f>
        <v>6660.830355355336</v>
      </c>
      <c r="V211" s="67">
        <f>SQRT([1]!LSRMCDR(LSRM_Name,1,$A211,$D$205,1,$G$205))</f>
        <v>3838.7110198188302</v>
      </c>
      <c r="W211" s="67">
        <f>SQRT([1]!LSRMCDR(LSRM_Name,1,$A211,$D$205,2,$G$205))</f>
        <v>7687.8061445708699</v>
      </c>
      <c r="X211" s="67">
        <f>SQRT([1]!LSRMCDR(LSRM_Name,2,$A211,$D$205,0,$G$205))</f>
        <v>31076.469219307142</v>
      </c>
      <c r="Y211" s="67">
        <f>SQRT([1]!LSRMCDR(LSRM_Name,2,$A211,$D$205,1,$G$205))</f>
        <v>18574.985930093961</v>
      </c>
      <c r="Z211" s="67">
        <f>SQRT([1]!LSRMCDR(LSRM_Name,2,$A211,$D$205,2,$G$205))</f>
        <v>36204.654969240255</v>
      </c>
    </row>
    <row r="212" spans="1:27" x14ac:dyDescent="0.2">
      <c r="A212" s="24">
        <f t="shared" si="147"/>
        <v>4</v>
      </c>
      <c r="B212" s="67">
        <f>SQRT([1]!LSRMMSEP(LSRM_Name,0,$A212,$D$205,0,$G$205))</f>
        <v>134085.42568627655</v>
      </c>
      <c r="C212" s="67">
        <f>SQRT([1]!LSRMMSEP(LSRM_Name,0,$A212,$D$205,1,$G$205))</f>
        <v>63517.891027724632</v>
      </c>
      <c r="D212" s="67">
        <f>SQRT([1]!LSRMMSEP(LSRM_Name,0,$A212,$D$205,2,$G$205))</f>
        <v>148369.21467096836</v>
      </c>
      <c r="E212" s="67">
        <f>SQRT([1]!LSRMMSEP(LSRM_Name,1,$A212,$D$205,0,$G$205))</f>
        <v>8579.4276106861125</v>
      </c>
      <c r="F212" s="67">
        <f>SQRT([1]!LSRMMSEP(LSRM_Name,1,$A212,$D$205,1,$G$205))</f>
        <v>4555.7182829132798</v>
      </c>
      <c r="G212" s="67">
        <f>SQRT([1]!LSRMMSEP(LSRM_Name,1,$A212,$D$205,2,$G$205))</f>
        <v>9713.9666048568197</v>
      </c>
      <c r="H212" s="67">
        <f>SQRT([1]!LSRMMSEP(LSRM_Name,2,$A212,$D$205,0,$G$205))</f>
        <v>58745.717338599708</v>
      </c>
      <c r="I212" s="67">
        <f>SQRT([1]!LSRMMSEP(LSRM_Name,2,$A212,$D$205,1,$G$205))</f>
        <v>27576.933883747304</v>
      </c>
      <c r="J212" s="67">
        <f>SQRT([1]!LSRMMSEP(LSRM_Name,2,$A212,$D$205,2,$G$205))</f>
        <v>64896.429701912144</v>
      </c>
      <c r="Q212" s="24">
        <f t="shared" si="148"/>
        <v>4</v>
      </c>
      <c r="R212" s="67">
        <f>SQRT([1]!LSRMCDR(LSRM_Name,0,$A212,$D$205,0,$G$205))</f>
        <v>117623.26464223313</v>
      </c>
      <c r="S212" s="67">
        <f>SQRT([1]!LSRMCDR(LSRM_Name,0,$A212,$D$205,1,$G$205))</f>
        <v>53784.498443374614</v>
      </c>
      <c r="T212" s="67">
        <f>SQRT([1]!LSRMCDR(LSRM_Name,0,$A212,$D$205,2,$G$205))</f>
        <v>129336.78772067201</v>
      </c>
      <c r="U212" s="67">
        <f>SQRT([1]!LSRMCDR(LSRM_Name,1,$A212,$D$205,0,$G$205))</f>
        <v>5825.846641189406</v>
      </c>
      <c r="V212" s="67">
        <f>SQRT([1]!LSRMCDR(LSRM_Name,1,$A212,$D$205,1,$G$205))</f>
        <v>2877.1020860423928</v>
      </c>
      <c r="W212" s="67">
        <f>SQRT([1]!LSRMCDR(LSRM_Name,1,$A212,$D$205,2,$G$205))</f>
        <v>6497.5538089474385</v>
      </c>
      <c r="X212" s="67">
        <f>SQRT([1]!LSRMCDR(LSRM_Name,2,$A212,$D$205,0,$G$205))</f>
        <v>52995.097634835482</v>
      </c>
      <c r="Y212" s="67">
        <f>SQRT([1]!LSRMCDR(LSRM_Name,2,$A212,$D$205,1,$G$205))</f>
        <v>24213.009974848886</v>
      </c>
      <c r="Z212" s="67">
        <f>SQRT([1]!LSRMCDR(LSRM_Name,2,$A212,$D$205,2,$G$205))</f>
        <v>58264.48511201208</v>
      </c>
    </row>
    <row r="213" spans="1:27" x14ac:dyDescent="0.2">
      <c r="A213" s="24">
        <f t="shared" si="147"/>
        <v>5</v>
      </c>
      <c r="B213" s="67">
        <f>SQRT([1]!LSRMMSEP(LSRM_Name,0,$A213,$D$205,0,$G$205))</f>
        <v>174748.87574774123</v>
      </c>
      <c r="C213" s="67">
        <f>SQRT([1]!LSRMMSEP(LSRM_Name,0,$A213,$D$205,1,$G$205))</f>
        <v>90496.048890790509</v>
      </c>
      <c r="D213" s="67">
        <f>SQRT([1]!LSRMMSEP(LSRM_Name,0,$A213,$D$205,2,$G$205))</f>
        <v>196791.01717289802</v>
      </c>
      <c r="E213" s="67">
        <f>SQRT([1]!LSRMMSEP(LSRM_Name,1,$A213,$D$205,0,$G$205))</f>
        <v>30087.776955176843</v>
      </c>
      <c r="F213" s="67">
        <f>SQRT([1]!LSRMMSEP(LSRM_Name,1,$A213,$D$205,1,$G$205))</f>
        <v>14106.704516555603</v>
      </c>
      <c r="G213" s="67">
        <f>SQRT([1]!LSRMMSEP(LSRM_Name,1,$A213,$D$205,2,$G$205))</f>
        <v>33230.609901442993</v>
      </c>
      <c r="H213" s="67">
        <f>SQRT([1]!LSRMMSEP(LSRM_Name,2,$A213,$D$205,0,$G$205))</f>
        <v>69467.573672151353</v>
      </c>
      <c r="I213" s="67">
        <f>SQRT([1]!LSRMMSEP(LSRM_Name,2,$A213,$D$205,1,$G$205))</f>
        <v>35980.321558340373</v>
      </c>
      <c r="J213" s="67">
        <f>SQRT([1]!LSRMMSEP(LSRM_Name,2,$A213,$D$205,2,$G$205))</f>
        <v>78232.52093175413</v>
      </c>
      <c r="Q213" s="24">
        <f t="shared" si="148"/>
        <v>5</v>
      </c>
      <c r="R213" s="67">
        <f>SQRT([1]!LSRMCDR(LSRM_Name,0,$A213,$D$205,0,$G$205))</f>
        <v>93357.559719366574</v>
      </c>
      <c r="S213" s="67">
        <f>SQRT([1]!LSRMCDR(LSRM_Name,0,$A213,$D$205,1,$G$205))</f>
        <v>44072.369214908365</v>
      </c>
      <c r="T213" s="67">
        <f>SQRT([1]!LSRMCDR(LSRM_Name,0,$A213,$D$205,2,$G$205))</f>
        <v>103237.62727305533</v>
      </c>
      <c r="U213" s="67">
        <f>SQRT([1]!LSRMCDR(LSRM_Name,1,$A213,$D$205,0,$G$205))</f>
        <v>28786.102942581409</v>
      </c>
      <c r="V213" s="67">
        <f>SQRT([1]!LSRMCDR(LSRM_Name,1,$A213,$D$205,1,$G$205))</f>
        <v>13235.067305654011</v>
      </c>
      <c r="W213" s="67">
        <f>SQRT([1]!LSRMCDR(LSRM_Name,1,$A213,$D$205,2,$G$205))</f>
        <v>31682.909102639009</v>
      </c>
      <c r="X213" s="67">
        <f>SQRT([1]!LSRMCDR(LSRM_Name,2,$A213,$D$205,0,$G$205))</f>
        <v>33625.301497098415</v>
      </c>
      <c r="Y213" s="67">
        <f>SQRT([1]!LSRMCDR(LSRM_Name,2,$A213,$D$205,1,$G$205))</f>
        <v>15879.059003639786</v>
      </c>
      <c r="Z213" s="67">
        <f>SQRT([1]!LSRMCDR(LSRM_Name,2,$A213,$D$205,2,$G$205))</f>
        <v>37186.09169584568</v>
      </c>
    </row>
    <row r="214" spans="1:27" x14ac:dyDescent="0.2">
      <c r="A214" s="24">
        <f t="shared" si="147"/>
        <v>6</v>
      </c>
      <c r="B214" s="67">
        <f>SQRT([1]!LSRMMSEP(LSRM_Name,0,$A214,$D$205,0,$G$205))</f>
        <v>161913.10670218884</v>
      </c>
      <c r="C214" s="67">
        <f>SQRT([1]!LSRMMSEP(LSRM_Name,0,$A214,$D$205,1,$G$205))</f>
        <v>69555.702749063945</v>
      </c>
      <c r="D214" s="67">
        <f>SQRT([1]!LSRMMSEP(LSRM_Name,0,$A214,$D$205,2,$G$205))</f>
        <v>176221.02572301219</v>
      </c>
      <c r="E214" s="67">
        <f>SQRT([1]!LSRMMSEP(LSRM_Name,1,$A214,$D$205,0,$G$205))</f>
        <v>51863.085737180765</v>
      </c>
      <c r="F214" s="67">
        <f>SQRT([1]!LSRMMSEP(LSRM_Name,1,$A214,$D$205,1,$G$205))</f>
        <v>22110.226460882976</v>
      </c>
      <c r="G214" s="67">
        <f>SQRT([1]!LSRMMSEP(LSRM_Name,1,$A214,$D$205,2,$G$205))</f>
        <v>56379.444625977761</v>
      </c>
      <c r="H214" s="67">
        <f>SQRT([1]!LSRMMSEP(LSRM_Name,2,$A214,$D$205,0,$G$205))</f>
        <v>60477.343017142157</v>
      </c>
      <c r="I214" s="67">
        <f>SQRT([1]!LSRMMSEP(LSRM_Name,2,$A214,$D$205,1,$G$205))</f>
        <v>26278.298067629305</v>
      </c>
      <c r="J214" s="67">
        <f>SQRT([1]!LSRMMSEP(LSRM_Name,2,$A214,$D$205,2,$G$205))</f>
        <v>65939.805639266517</v>
      </c>
      <c r="Q214" s="24">
        <f t="shared" si="148"/>
        <v>6</v>
      </c>
      <c r="R214" s="67">
        <f>SQRT([1]!LSRMCDR(LSRM_Name,0,$A214,$D$205,0,$G$205))</f>
        <v>68767.176617381527</v>
      </c>
      <c r="S214" s="67">
        <f>SQRT([1]!LSRMCDR(LSRM_Name,0,$A214,$D$205,1,$G$205))</f>
        <v>26387.216512438939</v>
      </c>
      <c r="T214" s="67">
        <f>SQRT([1]!LSRMCDR(LSRM_Name,0,$A214,$D$205,2,$G$205))</f>
        <v>73656.023346366404</v>
      </c>
      <c r="U214" s="67">
        <f>SQRT([1]!LSRMCDR(LSRM_Name,1,$A214,$D$205,0,$G$205))</f>
        <v>42967.938320818117</v>
      </c>
      <c r="V214" s="67">
        <f>SQRT([1]!LSRMCDR(LSRM_Name,1,$A214,$D$205,1,$G$205))</f>
        <v>17631.24020281549</v>
      </c>
      <c r="W214" s="67">
        <f>SQRT([1]!LSRMCDR(LSRM_Name,1,$A214,$D$205,2,$G$205))</f>
        <v>46444.637522872406</v>
      </c>
      <c r="X214" s="67">
        <f>SQRT([1]!LSRMCDR(LSRM_Name,2,$A214,$D$205,0,$G$205))</f>
        <v>25907.866570851496</v>
      </c>
      <c r="Y214" s="67">
        <f>SQRT([1]!LSRMCDR(LSRM_Name,2,$A214,$D$205,1,$G$205))</f>
        <v>10710.100356456029</v>
      </c>
      <c r="Z214" s="67">
        <f>SQRT([1]!LSRMCDR(LSRM_Name,2,$A214,$D$205,2,$G$205))</f>
        <v>28034.332521007236</v>
      </c>
    </row>
    <row r="215" spans="1:27" x14ac:dyDescent="0.2">
      <c r="A215" s="24">
        <f t="shared" si="147"/>
        <v>7</v>
      </c>
      <c r="B215" s="67">
        <f>SQRT([1]!LSRMMSEP(LSRM_Name,0,$A215,$D$205,0,$G$205))</f>
        <v>251139.0555408597</v>
      </c>
      <c r="C215" s="67">
        <f>SQRT([1]!LSRMMSEP(LSRM_Name,0,$A215,$D$205,1,$G$205))</f>
        <v>105824.93249861585</v>
      </c>
      <c r="D215" s="67">
        <f>SQRT([1]!LSRMMSEP(LSRM_Name,0,$A215,$D$205,2,$G$205))</f>
        <v>272524.75402482547</v>
      </c>
      <c r="E215" s="67">
        <f>SQRT([1]!LSRMMSEP(LSRM_Name,1,$A215,$D$205,0,$G$205))</f>
        <v>155704.82103213004</v>
      </c>
      <c r="F215" s="67">
        <f>SQRT([1]!LSRMMSEP(LSRM_Name,1,$A215,$D$205,1,$G$205))</f>
        <v>60992.792202681143</v>
      </c>
      <c r="G215" s="67">
        <f>SQRT([1]!LSRMMSEP(LSRM_Name,1,$A215,$D$205,2,$G$205))</f>
        <v>167224.73499254556</v>
      </c>
      <c r="H215" s="67">
        <f>SQRT([1]!LSRMMSEP(LSRM_Name,2,$A215,$D$205,0,$G$205))</f>
        <v>153361.59274981669</v>
      </c>
      <c r="I215" s="67">
        <f>SQRT([1]!LSRMMSEP(LSRM_Name,2,$A215,$D$205,1,$G$205))</f>
        <v>60925.869486653253</v>
      </c>
      <c r="J215" s="67">
        <f>SQRT([1]!LSRMMSEP(LSRM_Name,2,$A215,$D$205,2,$G$205))</f>
        <v>165020.42208001207</v>
      </c>
      <c r="Q215" s="24">
        <f t="shared" si="148"/>
        <v>7</v>
      </c>
      <c r="R215" s="67">
        <f>SQRT([1]!LSRMCDR(LSRM_Name,0,$A215,$D$205,0,$G$205))</f>
        <v>181439.68965897989</v>
      </c>
      <c r="S215" s="67">
        <f>SQRT([1]!LSRMCDR(LSRM_Name,0,$A215,$D$205,1,$G$205))</f>
        <v>67870.148573842031</v>
      </c>
      <c r="T215" s="67">
        <f>SQRT([1]!LSRMCDR(LSRM_Name,0,$A215,$D$205,2,$G$205))</f>
        <v>193718.14073798645</v>
      </c>
      <c r="U215" s="67">
        <f>SQRT([1]!LSRMCDR(LSRM_Name,1,$A215,$D$205,0,$G$205))</f>
        <v>146707.58034913716</v>
      </c>
      <c r="V215" s="67">
        <f>SQRT([1]!LSRMCDR(LSRM_Name,1,$A215,$D$205,1,$G$205))</f>
        <v>56632.626104620605</v>
      </c>
      <c r="W215" s="67">
        <f>SQRT([1]!LSRMCDR(LSRM_Name,1,$A215,$D$205,2,$G$205))</f>
        <v>157258.92175455196</v>
      </c>
      <c r="X215" s="67">
        <f>SQRT([1]!LSRMCDR(LSRM_Name,2,$A215,$D$205,0,$G$205))</f>
        <v>138110.29959920407</v>
      </c>
      <c r="Y215" s="67">
        <f>SQRT([1]!LSRMCDR(LSRM_Name,2,$A215,$D$205,1,$G$205))</f>
        <v>52258.019981048812</v>
      </c>
      <c r="Z215" s="67">
        <f>SQRT([1]!LSRMCDR(LSRM_Name,2,$A215,$D$205,2,$G$205))</f>
        <v>147666.36552621453</v>
      </c>
    </row>
    <row r="216" spans="1:27" x14ac:dyDescent="0.2">
      <c r="A216" s="24">
        <f t="shared" si="147"/>
        <v>8</v>
      </c>
      <c r="B216" s="67">
        <f>SQRT([1]!LSRMMSEP(LSRM_Name,0,$A216,$D$205,0,$G$205))</f>
        <v>350882.701481444</v>
      </c>
      <c r="C216" s="67">
        <f>SQRT([1]!LSRMMSEP(LSRM_Name,0,$A216,$D$205,1,$G$205))</f>
        <v>151271.85839036299</v>
      </c>
      <c r="D216" s="67">
        <f>SQRT([1]!LSRMMSEP(LSRM_Name,0,$A216,$D$205,2,$G$205))</f>
        <v>382101.87822070462</v>
      </c>
      <c r="E216" s="67">
        <f>SQRT([1]!LSRMMSEP(LSRM_Name,1,$A216,$D$205,0,$G$205))</f>
        <v>200865.14386660091</v>
      </c>
      <c r="F216" s="67">
        <f>SQRT([1]!LSRMMSEP(LSRM_Name,1,$A216,$D$205,1,$G$205))</f>
        <v>67600.468166457475</v>
      </c>
      <c r="G216" s="67">
        <f>SQRT([1]!LSRMMSEP(LSRM_Name,1,$A216,$D$205,2,$G$205))</f>
        <v>211935.43667087509</v>
      </c>
      <c r="H216" s="67">
        <f>SQRT([1]!LSRMMSEP(LSRM_Name,2,$A216,$D$205,0,$G$205))</f>
        <v>209300.05286146363</v>
      </c>
      <c r="I216" s="67">
        <f>SQRT([1]!LSRMMSEP(LSRM_Name,2,$A216,$D$205,1,$G$205))</f>
        <v>79589.281146115143</v>
      </c>
      <c r="J216" s="67">
        <f>SQRT([1]!LSRMMSEP(LSRM_Name,2,$A216,$D$205,2,$G$205))</f>
        <v>223921.7850079952</v>
      </c>
      <c r="Q216" s="24">
        <f t="shared" si="148"/>
        <v>8</v>
      </c>
      <c r="R216" s="67">
        <f>SQRT([1]!LSRMCDR(LSRM_Name,0,$A216,$D$205,0,$G$205))</f>
        <v>223163.35814639434</v>
      </c>
      <c r="S216" s="67">
        <f>SQRT([1]!LSRMCDR(LSRM_Name,0,$A216,$D$205,1,$G$205))</f>
        <v>85473.422418120899</v>
      </c>
      <c r="T216" s="67">
        <f>SQRT([1]!LSRMCDR(LSRM_Name,0,$A216,$D$205,2,$G$205))</f>
        <v>238971.94471117816</v>
      </c>
      <c r="U216" s="67">
        <f>SQRT([1]!LSRMCDR(LSRM_Name,1,$A216,$D$205,0,$G$205))</f>
        <v>145481.28738755366</v>
      </c>
      <c r="V216" s="67">
        <f>SQRT([1]!LSRMCDR(LSRM_Name,1,$A216,$D$205,1,$G$205))</f>
        <v>47076.972947891656</v>
      </c>
      <c r="W216" s="67">
        <f>SQRT([1]!LSRMCDR(LSRM_Name,1,$A216,$D$205,2,$G$205))</f>
        <v>152908.62095341942</v>
      </c>
      <c r="X216" s="67">
        <f>SQRT([1]!LSRMCDR(LSRM_Name,2,$A216,$D$205,0,$G$205))</f>
        <v>150667.9805006469</v>
      </c>
      <c r="Y216" s="67">
        <f>SQRT([1]!LSRMCDR(LSRM_Name,2,$A216,$D$205,1,$G$205))</f>
        <v>53523.126794238902</v>
      </c>
      <c r="Z216" s="67">
        <f>SQRT([1]!LSRMCDR(LSRM_Name,2,$A216,$D$205,2,$G$205))</f>
        <v>159892.3558209569</v>
      </c>
    </row>
    <row r="217" spans="1:27" x14ac:dyDescent="0.2">
      <c r="A217" s="24">
        <f t="shared" si="147"/>
        <v>9</v>
      </c>
      <c r="B217" s="67">
        <f>SQRT([1]!LSRMMSEP(LSRM_Name,0,$A217,$D$205,0,$G$205))</f>
        <v>354527.90712425666</v>
      </c>
      <c r="C217" s="67">
        <f>SQRT([1]!LSRMMSEP(LSRM_Name,0,$A217,$D$205,1,$G$205))</f>
        <v>127118.67119801536</v>
      </c>
      <c r="D217" s="67">
        <f>SQRT([1]!LSRMMSEP(LSRM_Name,0,$A217,$D$205,2,$G$205))</f>
        <v>376628.7210198589</v>
      </c>
      <c r="E217" s="67">
        <f>SQRT([1]!LSRMMSEP(LSRM_Name,1,$A217,$D$205,0,$G$205))</f>
        <v>307003.45246063761</v>
      </c>
      <c r="F217" s="67">
        <f>SQRT([1]!LSRMMSEP(LSRM_Name,1,$A217,$D$205,1,$G$205))</f>
        <v>109255.60678461217</v>
      </c>
      <c r="G217" s="67">
        <f>SQRT([1]!LSRMMSEP(LSRM_Name,1,$A217,$D$205,2,$G$205))</f>
        <v>325864.8606963089</v>
      </c>
      <c r="H217" s="67">
        <f>SQRT([1]!LSRMMSEP(LSRM_Name,2,$A217,$D$205,0,$G$205))</f>
        <v>263595.26813377347</v>
      </c>
      <c r="I217" s="67">
        <f>SQRT([1]!LSRMMSEP(LSRM_Name,2,$A217,$D$205,1,$G$205))</f>
        <v>92722.167164385915</v>
      </c>
      <c r="J217" s="67">
        <f>SQRT([1]!LSRMMSEP(LSRM_Name,2,$A217,$D$205,2,$G$205))</f>
        <v>279427.74677217769</v>
      </c>
      <c r="Q217" s="24">
        <f t="shared" si="148"/>
        <v>9</v>
      </c>
      <c r="R217" s="67">
        <f>SQRT([1]!LSRMCDR(LSRM_Name,0,$A217,$D$205,0,$G$205))</f>
        <v>185371.88639868726</v>
      </c>
      <c r="S217" s="67">
        <f>SQRT([1]!LSRMCDR(LSRM_Name,0,$A217,$D$205,1,$G$205))</f>
        <v>58540.395642060517</v>
      </c>
      <c r="T217" s="67">
        <f>SQRT([1]!LSRMCDR(LSRM_Name,0,$A217,$D$205,2,$G$205))</f>
        <v>194395.76690076562</v>
      </c>
      <c r="U217" s="67">
        <f>SQRT([1]!LSRMCDR(LSRM_Name,1,$A217,$D$205,0,$G$205))</f>
        <v>214187.89003692206</v>
      </c>
      <c r="V217" s="67">
        <f>SQRT([1]!LSRMCDR(LSRM_Name,1,$A217,$D$205,1,$G$205))</f>
        <v>72609.767763065829</v>
      </c>
      <c r="W217" s="67">
        <f>SQRT([1]!LSRMCDR(LSRM_Name,1,$A217,$D$205,2,$G$205))</f>
        <v>226160.63011292432</v>
      </c>
      <c r="X217" s="67">
        <f>SQRT([1]!LSRMCDR(LSRM_Name,2,$A217,$D$205,0,$G$205))</f>
        <v>161530.19196810032</v>
      </c>
      <c r="Y217" s="67">
        <f>SQRT([1]!LSRMCDR(LSRM_Name,2,$A217,$D$205,1,$G$205))</f>
        <v>54015.268279382537</v>
      </c>
      <c r="Z217" s="67">
        <f>SQRT([1]!LSRMCDR(LSRM_Name,2,$A217,$D$205,2,$G$205))</f>
        <v>170322.20091504516</v>
      </c>
    </row>
    <row r="218" spans="1:27" ht="10.8" thickBot="1" x14ac:dyDescent="0.25">
      <c r="A218" s="88" t="s">
        <v>33</v>
      </c>
      <c r="B218" s="68">
        <f>SQRT([1]!LSRMMSEP(LSRM_Name,0,$A218,$D$205,0,$G$205))</f>
        <v>626233.1615571127</v>
      </c>
      <c r="C218" s="68">
        <f>SQRT([1]!LSRMMSEP(LSRM_Name,0,$A218,$D$205,1,$G$205))</f>
        <v>554832.31798525772</v>
      </c>
      <c r="D218" s="68">
        <f>SQRT([1]!LSRMMSEP(LSRM_Name,0,$A218,$D$205,2,$G$205))</f>
        <v>836664.13435422874</v>
      </c>
      <c r="E218" s="68">
        <f>SQRT([1]!LSRMMSEP(LSRM_Name,1,$A218,$D$205,0,$G$205))</f>
        <v>403181.0317455242</v>
      </c>
      <c r="F218" s="68">
        <f>SQRT([1]!LSRMMSEP(LSRM_Name,1,$A218,$D$205,1,$G$205))</f>
        <v>223591.06234382841</v>
      </c>
      <c r="G218" s="68">
        <f>SQRT([1]!LSRMMSEP(LSRM_Name,1,$A218,$D$205,2,$G$205))</f>
        <v>461029.18293685827</v>
      </c>
      <c r="H218" s="68">
        <f>SQRT([1]!LSRMMSEP(LSRM_Name,2,$A218,$D$205,0,$G$205))</f>
        <v>386922.23339601723</v>
      </c>
      <c r="I218" s="68">
        <f>SQRT([1]!LSRMMSEP(LSRM_Name,2,$A218,$D$205,1,$G$205))</f>
        <v>264259.96457678219</v>
      </c>
      <c r="J218" s="68">
        <f>SQRT([1]!LSRMMSEP(LSRM_Name,2,$A218,$D$205,2,$G$205))</f>
        <v>468553.2451859492</v>
      </c>
      <c r="Q218" s="88" t="str">
        <f t="shared" si="148"/>
        <v>Total</v>
      </c>
      <c r="R218" s="68">
        <f>SQRT([1]!LSRMCDR(LSRM_Name,0,$A218,$D$205,0,$G$205))</f>
        <v>501047.64622171549</v>
      </c>
      <c r="S218" s="68">
        <f>SQRT([1]!LSRMCDR(LSRM_Name,0,$A218,$D$205,1,$G$205))</f>
        <v>212877.67289546624</v>
      </c>
      <c r="T218" s="68">
        <f>SQRT([1]!LSRMCDR(LSRM_Name,0,$A218,$D$205,2,$G$205))</f>
        <v>544394.75328268041</v>
      </c>
      <c r="U218" s="68">
        <f>SQRT([1]!LSRMCDR(LSRM_Name,1,$A218,$D$205,0,$G$205))</f>
        <v>331512.05037487444</v>
      </c>
      <c r="V218" s="68">
        <f>SQRT([1]!LSRMCDR(LSRM_Name,1,$A218,$D$205,1,$G$205))</f>
        <v>117974.11347488585</v>
      </c>
      <c r="W218" s="68">
        <f>SQRT([1]!LSRMCDR(LSRM_Name,1,$A218,$D$205,2,$G$205))</f>
        <v>351878.00584000495</v>
      </c>
      <c r="X218" s="68">
        <f>SQRT([1]!LSRMCDR(LSRM_Name,2,$A218,$D$205,0,$G$205))</f>
        <v>313911.51643847534</v>
      </c>
      <c r="Y218" s="68">
        <f>SQRT([1]!LSRMCDR(LSRM_Name,2,$A218,$D$205,1,$G$205))</f>
        <v>120234.60547469492</v>
      </c>
      <c r="Z218" s="68">
        <f>SQRT([1]!LSRMCDR(LSRM_Name,2,$A218,$D$205,2,$G$205))</f>
        <v>336149.96728597005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4" t="s">
        <v>124</v>
      </c>
      <c r="C221" s="166"/>
      <c r="F221" s="164" t="s">
        <v>123</v>
      </c>
      <c r="G221" s="166"/>
      <c r="J221" s="164" t="s">
        <v>125</v>
      </c>
      <c r="K221" s="166"/>
      <c r="R221" s="164" t="s">
        <v>129</v>
      </c>
      <c r="S221" s="166"/>
      <c r="V221" s="164" t="s">
        <v>130</v>
      </c>
      <c r="W221" s="166"/>
      <c r="Z221" s="164" t="s">
        <v>131</v>
      </c>
      <c r="AA221" s="166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0.21534351760708301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5.0291894823944451E-2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0.15531940751488635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0.18728411415393001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0.12833172541607074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0.17896506699425568</v>
      </c>
    </row>
    <row r="224" spans="1:27" x14ac:dyDescent="0.2">
      <c r="A224" s="102">
        <v>1</v>
      </c>
      <c r="B224" s="104">
        <f>C223</f>
        <v>0.21534351760708301</v>
      </c>
      <c r="C224" s="30">
        <v>1</v>
      </c>
      <c r="E224" s="102">
        <v>1</v>
      </c>
      <c r="F224" s="104">
        <f>G223</f>
        <v>5.0291894823944451E-2</v>
      </c>
      <c r="G224" s="30">
        <v>1</v>
      </c>
      <c r="I224" s="102">
        <v>1</v>
      </c>
      <c r="J224" s="104">
        <f>K223</f>
        <v>0.15531940751488635</v>
      </c>
      <c r="K224" s="30">
        <v>1</v>
      </c>
      <c r="Q224" s="102">
        <v>1</v>
      </c>
      <c r="R224" s="104">
        <f>S223</f>
        <v>0.18728411415393001</v>
      </c>
      <c r="S224" s="30">
        <v>1</v>
      </c>
      <c r="U224" s="102">
        <v>1</v>
      </c>
      <c r="V224" s="104">
        <f>W223</f>
        <v>0.12833172541607074</v>
      </c>
      <c r="W224" s="30">
        <v>1</v>
      </c>
      <c r="Y224" s="102">
        <v>1</v>
      </c>
      <c r="Z224" s="104">
        <f>AA223</f>
        <v>0.17896506699425568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94" t="s">
        <v>127</v>
      </c>
      <c r="C227" s="29" t="s">
        <v>128</v>
      </c>
      <c r="F227" s="94" t="s">
        <v>127</v>
      </c>
      <c r="G227" s="29" t="s">
        <v>128</v>
      </c>
      <c r="J227" s="94" t="s">
        <v>127</v>
      </c>
      <c r="K227" s="29" t="s">
        <v>128</v>
      </c>
      <c r="R227" s="94" t="s">
        <v>127</v>
      </c>
      <c r="S227" s="29" t="s">
        <v>128</v>
      </c>
      <c r="V227" s="94" t="s">
        <v>127</v>
      </c>
      <c r="W227" s="29" t="s">
        <v>128</v>
      </c>
      <c r="Z227" s="94" t="s">
        <v>127</v>
      </c>
      <c r="AA227" s="29" t="s">
        <v>128</v>
      </c>
    </row>
    <row r="228" spans="1:27" x14ac:dyDescent="0.2">
      <c r="B228" s="153">
        <f>[1]!LSRMMSEPCovEigenvalue(LSRM_Name,0,$D$205,0,$G$205)</f>
        <v>46609212486.460205</v>
      </c>
      <c r="C228" s="154">
        <f>[1]!LSRMMSEPCovEigenvalue(LSRM_Name,[1]!LSRMM(LSRM_Name),$D$205,0,$G$205)</f>
        <v>76725471398.003754</v>
      </c>
      <c r="F228" s="153">
        <f>[1]!LSRMMSEPCovEigenvalue(LSRM_Name,0,$D$205,1,$G$205)</f>
        <v>20395646365.358971</v>
      </c>
      <c r="G228" s="154">
        <f>[1]!LSRMMSEPCovEigenvalue(LSRM_Name,[1]!LSRMM(LSRM_Name),$D$205,1,$G$205)</f>
        <v>46341464527.61068</v>
      </c>
      <c r="J228" s="153">
        <f>[1]!LSRMMSEPCovEigenvalue(LSRM_Name,0,$D$205,2,$G$205)</f>
        <v>79268743933.390686</v>
      </c>
      <c r="K228" s="154">
        <f>[1]!LSRMMSEPCovEigenvalue(LSRM_Name,[1]!LSRMM(LSRM_Name),$D$205,2,$G$205)</f>
        <v>110803050844.04291</v>
      </c>
      <c r="R228" s="153">
        <f>[1]!LSRMCDRCovEigenvalue(LSRM_Name,0,$D$205,0,$G$205)</f>
        <v>32915347860.63916</v>
      </c>
      <c r="S228" s="154">
        <f>[1]!LSRMCDRCovEigenvalue(LSRM_Name,[1]!LSRMM(LSRM_Name),$D$205,0,$G$205)</f>
        <v>50135001149.523071</v>
      </c>
      <c r="V228" s="153">
        <f>[1]!LSRMCDRCovEigenvalue(LSRM_Name,0,$D$205,1,$G$205)</f>
        <v>5298005985.0677547</v>
      </c>
      <c r="W228" s="154">
        <f>[1]!LSRMCDRCovEigenvalue(LSRM_Name,[1]!LSRMM(LSRM_Name),$D$205,1,$G$205)</f>
        <v>7524324501.5238667</v>
      </c>
      <c r="Z228" s="153">
        <f>[1]!LSRMCDRCovEigenvalue(LSRM_Name,0,$D$205,2,$G$205)</f>
        <v>38862353712.561256</v>
      </c>
      <c r="AA228" s="154">
        <f>[1]!LSRMCDRCovEigenvalue(LSRM_Name,[1]!LSRMM(LSRM_Name),$D$205,2,$G$205)</f>
        <v>57010325784.192596</v>
      </c>
    </row>
    <row r="231" spans="1:27" x14ac:dyDescent="0.2">
      <c r="A231" s="1" t="s">
        <v>132</v>
      </c>
    </row>
    <row r="232" spans="1:27" x14ac:dyDescent="0.2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</row>
    <row r="233" spans="1:2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6.0234069594444013E-4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4.0055656280305267E-2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1.2046813918888803E-3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</row>
    <row r="236" spans="1:27" x14ac:dyDescent="0.2">
      <c r="A236" s="24">
        <v>3</v>
      </c>
      <c r="B236" s="109" t="b">
        <f>[1]!LSRMCalcInfo(LSRM_Name,$A236,1)</f>
        <v>1</v>
      </c>
      <c r="C236" s="110">
        <f>[1]!LSRMCalcInfo(LSRM_Name,$A236,2)</f>
        <v>6.0234069594444013E-4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5.1198959155277406E-3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3.0117034797222005E-3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</row>
    <row r="239" spans="1:2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3.6140441756666404E-3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0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</row>
    <row r="241" spans="1:10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1.2046813918888803E-3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</row>
    <row r="242" spans="1:10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3.0117034797222007E-4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</row>
    <row r="243" spans="1:10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3.0117034797222007E-4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10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7.5292586993055011E-3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10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3.0117034797222007E-4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10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7.4087905601166126E-2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10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1.3251495310777682E-2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</row>
    <row r="248" spans="1:10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1.1143302874972142E-2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</row>
    <row r="249" spans="1:10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3.0117034797222007E-4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</row>
    <row r="250" spans="1:10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1.2046813918888802E-2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</row>
    <row r="251" spans="1:10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0.15811443268541553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</row>
    <row r="252" spans="1:10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1.1643245652606027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</row>
    <row r="253" spans="1:10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3.9152145236388608E-3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</row>
    <row r="254" spans="1:10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2.1684265053999844E-2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</row>
    <row r="255" spans="1:10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0.11835994675308248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</row>
    <row r="256" spans="1:10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0.39362964479969159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1.6570392545431547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4.9843692589402417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1.6531240400195157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2.4394798185749824E-2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3.6140441756666404E-3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3.7043952800583063E-2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3.3128738276944204E-3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0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3.7646293496527504E-2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3.6140441756666404E-3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2.3491287141833163E-2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3.6140441756666404E-3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3.0117034797222007E-4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2.4093627837777605E-3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1.8070220878333202E-3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3.0117034797222007E-4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1.8070220878333202E-3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1.8070220878333202E-3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3.0117034797222007E-4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3.0117034797222005E-3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3.0117034797222005E-3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6.3245773074166213E-3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3.3128738276944204E-3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3.3128738276944204E-3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2.7105331317499805E-3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1.6410772261006272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10.496388967527812</v>
      </c>
      <c r="D349" s="115" t="s">
        <v>137</v>
      </c>
      <c r="E349" s="11"/>
    </row>
    <row r="350" spans="1:10" ht="10.8" thickBot="1" x14ac:dyDescent="0.25">
      <c r="C350" s="116">
        <f>SUM(C233:C347)</f>
        <v>10.496388967527812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3">
    <mergeCell ref="Z221:AA221"/>
    <mergeCell ref="B221:C221"/>
    <mergeCell ref="F221:G221"/>
    <mergeCell ref="J221:K221"/>
    <mergeCell ref="R221:S221"/>
    <mergeCell ref="V221:W221"/>
    <mergeCell ref="B206:D206"/>
    <mergeCell ref="E206:G206"/>
    <mergeCell ref="H206:J206"/>
    <mergeCell ref="R206:T206"/>
    <mergeCell ref="U206:W206"/>
    <mergeCell ref="E190:G190"/>
    <mergeCell ref="I190:K190"/>
    <mergeCell ref="M190:O190"/>
    <mergeCell ref="R190:S190"/>
    <mergeCell ref="X206:Z206"/>
    <mergeCell ref="T190:U190"/>
    <mergeCell ref="V190:W190"/>
    <mergeCell ref="M112:O112"/>
    <mergeCell ref="AC112:AE112"/>
    <mergeCell ref="A127:B127"/>
    <mergeCell ref="A135:B135"/>
    <mergeCell ref="A143:B143"/>
  </mergeCells>
  <conditionalFormatting sqref="B38:K47">
    <cfRule type="expression" dxfId="203" priority="71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202" priority="47">
      <formula>AND(B90&lt;&gt;0,COLUMN(B51)&lt;COLUMN($K$50)-LSRM_K,ROW(B51)+COLUMN(B51)&lt;=ROW($A$61)+COLUMN($A$61)-1-ExcludedDiags)</formula>
    </cfRule>
    <cfRule type="expression" dxfId="201" priority="62">
      <formula>AND(B90&lt;&gt;0,OR(COLUMN(B51)=COLUMN($K$50)-LSRM_K,ROW(B51)+COLUMN(B51)=ROW($A$61)+COLUMN($A$61)))</formula>
    </cfRule>
  </conditionalFormatting>
  <conditionalFormatting sqref="B64:J73">
    <cfRule type="expression" dxfId="200" priority="59">
      <formula>AND(B90&lt;&gt;0,COLUMN(B64)&lt;COLUMN($K$63)-LSRM_K,ROW(B64)+COLUMN(B64)&lt;=ROW($A$74)+COLUMN($A$74)-1-ExcludedDiags)</formula>
    </cfRule>
  </conditionalFormatting>
  <conditionalFormatting sqref="B77:J86">
    <cfRule type="expression" dxfId="199" priority="52">
      <formula>AND(B90&lt;&gt;0,COLUMN(B77)&lt;COLUMN($K$76)-LSRM_K,ROW(B77)+COLUMN(B77)&gt;=ROW($A$87)+COLUMN($A$87)-1-Volume,ROW(B77)+COLUMN(B77)&lt;=ROW($A$87)+COLUMN($A$87)-1-ExcludedDiags)</formula>
    </cfRule>
    <cfRule type="expression" dxfId="198" priority="57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197" priority="55">
      <formula>AND(R90&lt;&gt;0,COLUMN(R64)&lt;COLUMN($AA$63)-LSRM_K,ROW(R64)+COLUMN(R64)&lt;=ROW($Q$74)+COLUMN($Q$74)-1-ExcludedDiags)</formula>
    </cfRule>
  </conditionalFormatting>
  <conditionalFormatting sqref="R51:Z60">
    <cfRule type="expression" dxfId="196" priority="41">
      <formula>AND(R90&lt;&gt;0,COLUMN(R51)&lt;COLUMN($AA$50)-LSRM_K,ROW(R51)+COLUMN(R51)&lt;=ROW($Q$61)+COLUMN($Q$61)-1-ExcludedDiags)</formula>
    </cfRule>
    <cfRule type="expression" dxfId="195" priority="54">
      <formula>AND(R90&lt;&gt;0,OR(COLUMN(R51)=COLUMN($AA$50)-LSRM_K,ROW(R51)+COLUMN(R51)=ROW($Q$61)+COLUMN($Q$61)))</formula>
    </cfRule>
  </conditionalFormatting>
  <conditionalFormatting sqref="R38:AA47">
    <cfRule type="expression" dxfId="194" priority="53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193" priority="48">
      <formula>AND(B90&lt;&gt;0,COLUMN(B90)&lt;COLUMN($K$89)-LSRM_K,ROW(B90)+COLUMN(B90)&lt;=ROW($A$100)+COLUMN($A$100)-1-ExcludedDiags)</formula>
    </cfRule>
    <cfRule type="expression" dxfId="192" priority="49">
      <formula>AND(B90&lt;&gt;0,OR(COLUMN(B90)=COLUMN($K$89)-LSRM_K,ROW(B90)+COLUMN(B90)=ROW($A$100)+COLUMN($A$100)))</formula>
    </cfRule>
  </conditionalFormatting>
  <conditionalFormatting sqref="B103:J107 B109:J109 R109:Z109">
    <cfRule type="expression" dxfId="191" priority="46">
      <formula>(B103=B$110)</formula>
    </cfRule>
  </conditionalFormatting>
  <conditionalFormatting sqref="R90:Z99">
    <cfRule type="expression" dxfId="190" priority="44">
      <formula>AND(R90&lt;&gt;0,COLUMN(R90)&lt;COLUMN($AA$89)-LSRM_K,ROW(R90)+COLUMN(R90)&lt;=ROW($Q$100)+COLUMN($Q$100)-1-ExcludedDiags)</formula>
    </cfRule>
    <cfRule type="expression" dxfId="189" priority="45">
      <formula>AND(R90&lt;&gt;0,OR(COLUMN(R90)=COLUMN($AA$89)-LSRM_K,ROW(R90)+COLUMN(R90)=ROW($Q$100)+COLUMN($Q$100)))</formula>
    </cfRule>
  </conditionalFormatting>
  <conditionalFormatting sqref="R77:Z86">
    <cfRule type="expression" dxfId="188" priority="42">
      <formula>AND(R90&lt;&gt;0,COLUMN(R77)&lt;COLUMN($AA$76)-LSRM_K,ROW(R77)+COLUMN(R77)&gt;=ROW($Q$87)+COLUMN($Q$87)-1-Volume,ROW(R77)+COLUMN(R77)&lt;=ROW($Q$87)+COLUMN($Q$87)-1-ExcludedDiags)</formula>
    </cfRule>
    <cfRule type="expression" dxfId="187" priority="43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186" priority="39">
      <formula>(R103=R$110)</formula>
    </cfRule>
  </conditionalFormatting>
  <conditionalFormatting sqref="B178:J188">
    <cfRule type="cellIs" dxfId="185" priority="32" operator="lessThan">
      <formula>0</formula>
    </cfRule>
    <cfRule type="colorScale" priority="33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184" priority="26" operator="lessThan">
      <formula>0</formula>
    </cfRule>
  </conditionalFormatting>
  <conditionalFormatting sqref="B114:K123">
    <cfRule type="expression" dxfId="183" priority="24">
      <formula>AND(ROW(B114)+COLUMN(B114)=ROW($A$124)+COLUMN($A$124),COLUMN(B114)&lt;COLUMN($L$113)-LSRM_K)</formula>
    </cfRule>
    <cfRule type="expression" dxfId="182" priority="25">
      <formula>AND(ROW(B114)+COLUMN(B114)&lt;=ROW($A$124)+COLUMN($A$124),COLUMN(B114)=COLUMN($L$113)-LSRM_K)</formula>
    </cfRule>
  </conditionalFormatting>
  <conditionalFormatting sqref="R114:AA123">
    <cfRule type="expression" dxfId="181" priority="22">
      <formula>AND(ROW(R114)+COLUMN(R114)=ROW($Q$124)+COLUMN($Q$124),COLUMN(R114)&lt;COLUMN($AB$113)-LSRM_K)</formula>
    </cfRule>
    <cfRule type="expression" dxfId="180" priority="23">
      <formula>AND(ROW(R114)+COLUMN(R114)&lt;=ROW($Q$124)+COLUMN($Q$124),COLUMN(R114)=COLUMN($AB$113)-LSRM_K)</formula>
    </cfRule>
  </conditionalFormatting>
  <conditionalFormatting sqref="C145:K148">
    <cfRule type="expression" dxfId="179" priority="18">
      <formula>(MIN(B178:B187)&lt;0)</formula>
    </cfRule>
  </conditionalFormatting>
  <conditionalFormatting sqref="C129:J132">
    <cfRule type="expression" dxfId="178" priority="17">
      <formula>(C129=C145)</formula>
    </cfRule>
  </conditionalFormatting>
  <conditionalFormatting sqref="C137:J140">
    <cfRule type="expression" dxfId="177" priority="16">
      <formula>(C137=C145)</formula>
    </cfRule>
  </conditionalFormatting>
  <conditionalFormatting sqref="R192:S201">
    <cfRule type="expression" dxfId="176" priority="15">
      <formula>(R192=V192)</formula>
    </cfRule>
  </conditionalFormatting>
  <conditionalFormatting sqref="T192:U201">
    <cfRule type="expression" dxfId="175" priority="14">
      <formula>(T192=V192)</formula>
    </cfRule>
  </conditionalFormatting>
  <conditionalFormatting sqref="D25:D29 K26:K28 D6:D12 K7:K17 D15:D17 D19:D21 K19:K21">
    <cfRule type="expression" dxfId="174" priority="13">
      <formula>NOT(E6)</formula>
    </cfRule>
  </conditionalFormatting>
  <conditionalFormatting sqref="D5">
    <cfRule type="expression" dxfId="173" priority="12">
      <formula>($E$5=0)</formula>
    </cfRule>
  </conditionalFormatting>
  <conditionalFormatting sqref="C233:C347">
    <cfRule type="colorScale" priority="11">
      <colorScale>
        <cfvo type="min"/>
        <cfvo type="max"/>
        <color theme="0"/>
        <color rgb="FFFF0000"/>
      </colorScale>
    </cfRule>
  </conditionalFormatting>
  <conditionalFormatting sqref="B233:D347">
    <cfRule type="expression" dxfId="172" priority="10">
      <formula>NOT($B233)</formula>
    </cfRule>
  </conditionalFormatting>
  <conditionalFormatting sqref="B228:C228 F228:G228 J228:K228 R228:S228 V228:W228 Z228:AA228">
    <cfRule type="cellIs" dxfId="171" priority="9" operator="lessThan">
      <formula>0</formula>
    </cfRule>
  </conditionalFormatting>
  <conditionalFormatting sqref="O5:O14">
    <cfRule type="expression" dxfId="170" priority="8">
      <formula>NOT(P5)</formula>
    </cfRule>
  </conditionalFormatting>
  <conditionalFormatting sqref="P5:P14">
    <cfRule type="expression" dxfId="169" priority="7">
      <formula>P5</formula>
    </cfRule>
  </conditionalFormatting>
  <conditionalFormatting sqref="D22:D23">
    <cfRule type="expression" dxfId="168" priority="6">
      <formula>NOT(E22)</formula>
    </cfRule>
  </conditionalFormatting>
  <conditionalFormatting sqref="K22:K23">
    <cfRule type="expression" dxfId="167" priority="5">
      <formula>NOT(L22)</formula>
    </cfRule>
  </conditionalFormatting>
  <conditionalFormatting sqref="D13">
    <cfRule type="expression" dxfId="166" priority="4">
      <formula>NOT(E13)</formula>
    </cfRule>
  </conditionalFormatting>
  <conditionalFormatting sqref="D14">
    <cfRule type="expression" dxfId="165" priority="3">
      <formula>NOT(E14)</formula>
    </cfRule>
  </conditionalFormatting>
  <conditionalFormatting sqref="D18">
    <cfRule type="expression" dxfId="164" priority="2">
      <formula>NOT(E18)</formula>
    </cfRule>
  </conditionalFormatting>
  <conditionalFormatting sqref="K18">
    <cfRule type="expression" dxfId="163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AE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6384" width="11.42578125" style="2"/>
  </cols>
  <sheetData>
    <row r="1" spans="1:28" ht="13.2" x14ac:dyDescent="0.25">
      <c r="A1" s="120" t="s">
        <v>141</v>
      </c>
    </row>
    <row r="3" spans="1:28" ht="13.2" thickBot="1" x14ac:dyDescent="0.35">
      <c r="A3" s="1" t="s">
        <v>29</v>
      </c>
      <c r="G3" s="1" t="s">
        <v>69</v>
      </c>
      <c r="P3" s="49" t="s">
        <v>150</v>
      </c>
      <c r="R3" s="2" t="s">
        <v>142</v>
      </c>
      <c r="W3" s="2" t="s">
        <v>142</v>
      </c>
    </row>
    <row r="4" spans="1:28" x14ac:dyDescent="0.2">
      <c r="A4" s="47" t="s">
        <v>0</v>
      </c>
      <c r="B4" s="48" t="s">
        <v>143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without inflation</v>
      </c>
      <c r="I4" s="124"/>
      <c r="J4" s="12"/>
      <c r="K4" s="12"/>
      <c r="L4" s="13"/>
      <c r="R4" s="168" t="s">
        <v>184</v>
      </c>
      <c r="S4" s="169"/>
      <c r="T4" s="169"/>
      <c r="U4" s="170"/>
      <c r="W4" s="168" t="s">
        <v>185</v>
      </c>
      <c r="X4" s="169"/>
      <c r="Y4" s="169"/>
      <c r="Z4" s="169"/>
      <c r="AA4" s="169"/>
      <c r="AB4" s="170"/>
    </row>
    <row r="5" spans="1:28" ht="12" x14ac:dyDescent="0.25">
      <c r="A5" s="56"/>
      <c r="B5" s="5"/>
      <c r="C5" s="5"/>
      <c r="D5" s="6" t="s">
        <v>14</v>
      </c>
      <c r="E5" s="14">
        <v>2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  <c r="R5" s="171"/>
      <c r="S5" s="172"/>
      <c r="T5" s="172"/>
      <c r="U5" s="173"/>
      <c r="W5" s="171"/>
      <c r="X5" s="172"/>
      <c r="Y5" s="172"/>
      <c r="Z5" s="172"/>
      <c r="AA5" s="172"/>
      <c r="AB5" s="173"/>
    </row>
    <row r="6" spans="1:28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  <c r="R6" s="171"/>
      <c r="S6" s="172"/>
      <c r="T6" s="172"/>
      <c r="U6" s="173"/>
      <c r="W6" s="171"/>
      <c r="X6" s="172"/>
      <c r="Y6" s="172"/>
      <c r="Z6" s="172"/>
      <c r="AA6" s="172"/>
      <c r="AB6" s="173"/>
    </row>
    <row r="7" spans="1:28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  <c r="R7" s="171"/>
      <c r="S7" s="172"/>
      <c r="T7" s="172"/>
      <c r="U7" s="173"/>
      <c r="W7" s="171"/>
      <c r="X7" s="172"/>
      <c r="Y7" s="172"/>
      <c r="Z7" s="172"/>
      <c r="AA7" s="172"/>
      <c r="AB7" s="173"/>
    </row>
    <row r="8" spans="1:28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  <c r="R8" s="171"/>
      <c r="S8" s="172"/>
      <c r="T8" s="172"/>
      <c r="U8" s="173"/>
      <c r="W8" s="171"/>
      <c r="X8" s="172"/>
      <c r="Y8" s="172"/>
      <c r="Z8" s="172"/>
      <c r="AA8" s="172"/>
      <c r="AB8" s="173"/>
    </row>
    <row r="9" spans="1:28" ht="10.8" thickBot="1" x14ac:dyDescent="0.25">
      <c r="A9" s="20"/>
      <c r="B9" s="7"/>
      <c r="C9" s="7"/>
      <c r="D9" s="8" t="s">
        <v>17</v>
      </c>
      <c r="E9" s="21" t="b">
        <v>0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0</v>
      </c>
      <c r="O9" s="49" t="s">
        <v>153</v>
      </c>
      <c r="P9" s="2" t="b">
        <f>AND(LSRM_Initf,[1]!LSRMInputChanged(LSRM_f))</f>
        <v>0</v>
      </c>
      <c r="R9" s="174"/>
      <c r="S9" s="175"/>
      <c r="T9" s="175"/>
      <c r="U9" s="176"/>
      <c r="W9" s="174"/>
      <c r="X9" s="175"/>
      <c r="Y9" s="175"/>
      <c r="Z9" s="175"/>
      <c r="AA9" s="175"/>
      <c r="AB9" s="176"/>
    </row>
    <row r="10" spans="1:28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28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28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28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28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28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28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0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0</v>
      </c>
    </row>
    <row r="18" spans="1:16" s="163" customFormat="1" x14ac:dyDescent="0.2">
      <c r="A18" s="156"/>
      <c r="B18" s="157"/>
      <c r="C18" s="157"/>
      <c r="D18" s="158" t="s">
        <v>190</v>
      </c>
      <c r="E18" s="159" t="b">
        <v>0</v>
      </c>
      <c r="F18" s="160"/>
      <c r="G18" s="161"/>
      <c r="H18" s="162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1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1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1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1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1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1.2661201428752131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21.505068696956375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21.505068696956375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0</v>
      </c>
      <c r="K38" s="44">
        <f>IF(AND(COLUMN($L$37)-COLUMN(K38)&gt;LSRM_K,ROW(K38)+COLUMN(K38)&lt;=ROW($A$48)+COLUMN($A$48)),IF(LSRM_UseInflation,Data!K2*Data!K74,Data!K2),0)</f>
        <v>0</v>
      </c>
      <c r="L38" s="67">
        <f>SUM(B38:K38)</f>
        <v>3587549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0</v>
      </c>
      <c r="AA38" s="44">
        <f>IF(AND(COLUMN($AB$37)-COLUMN(AA38)&gt;LSRM_K,ROW(AA38)+COLUMN(AA38)&lt;=ROW($Q$48)+COLUMN($Q$48)),IF(LSRM_UseInflation,Data!K15*Data!K87,Data!K15),0)</f>
        <v>0</v>
      </c>
      <c r="AB38" s="67">
        <f t="shared" ref="AB38:AB47" si="3">SUM(R38:AA38)</f>
        <v>3971591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0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2287311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0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2946941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135143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3182511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-26101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3257827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358312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3003425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-55584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3413921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307689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2150351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-86131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3298998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280196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2385339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-95957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3702427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172053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1487577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-362413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3704113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401979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1484405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-382847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4408097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374886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1376124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1371594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4132757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841930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841930</v>
      </c>
      <c r="M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3045376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3045376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21786522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35882048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1216632</v>
      </c>
      <c r="C51" s="44">
        <f>IF(AND(COLUMN($K$50)-COLUMN(C51)&gt;=LSRM_K,ROW(C51)+COLUMN(C51)&lt;=ROW($A$61)+COLUMN($A$61)),[1]!LSRMR1(LSRM_Name,0,$A51,C$50),0)</f>
        <v>1347072</v>
      </c>
      <c r="D51" s="44">
        <f>IF(AND(COLUMN($K$50)-COLUMN(D51)&gt;=LSRM_K,ROW(D51)+COLUMN(D51)&lt;=ROW($A$61)+COLUMN($A$61)),[1]!LSRMR1(LSRM_Name,0,$A51,D$50),0)</f>
        <v>1786877</v>
      </c>
      <c r="E51" s="44">
        <f>IF(AND(COLUMN($K$50)-COLUMN(E51)&gt;=LSRM_K,ROW(E51)+COLUMN(E51)&lt;=ROW($A$61)+COLUMN($A$61)),[1]!LSRMR1(LSRM_Name,0,$A51,E$50),0)</f>
        <v>2281606</v>
      </c>
      <c r="F51" s="44">
        <f>IF(AND(COLUMN($K$50)-COLUMN(F51)&gt;=LSRM_K,ROW(F51)+COLUMN(F51)&lt;=ROW($A$61)+COLUMN($A$61)),[1]!LSRMR1(LSRM_Name,0,$A51,F$50),0)</f>
        <v>2656224</v>
      </c>
      <c r="G51" s="44">
        <f>IF(AND(COLUMN($K$50)-COLUMN(G51)&gt;=LSRM_K,ROW(G51)+COLUMN(G51)&lt;=ROW($A$61)+COLUMN($A$61)),[1]!LSRMR1(LSRM_Name,0,$A51,G$50),0)</f>
        <v>2909307</v>
      </c>
      <c r="H51" s="44">
        <f>IF(AND(COLUMN($K$50)-COLUMN(H51)&gt;=LSRM_K,ROW(H51)+COLUMN(H51)&lt;=ROW($A$61)+COLUMN($A$61)),[1]!LSRMR1(LSRM_Name,0,$A51,H$50),0)</f>
        <v>3283388</v>
      </c>
      <c r="I51" s="44">
        <f>IF(AND(COLUMN($K$50)-COLUMN(I51)&gt;=LSRM_K,ROW(I51)+COLUMN(I51)&lt;=ROW($A$61)+COLUMN($A$61)),[1]!LSRMR1(LSRM_Name,0,$A51,I$50),0)</f>
        <v>3587549</v>
      </c>
      <c r="J51" s="44">
        <f>IF(AND(COLUMN($K$50)-COLUMN(J51)&gt;=LSRM_K,ROW(J51)+COLUMN(J51)&lt;=ROW($A$61)+COLUMN($A$61)),[1]!LSRMR1(LSRM_Name,0,$A51,J$50),0)</f>
        <v>0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3362115</v>
      </c>
      <c r="S51" s="44">
        <f>IF(AND(COLUMN($AA$50)-COLUMN(S51)&gt;=LSRM_K,ROW(S51)+COLUMN(S51)&lt;=ROW($Q$61)+COLUMN($Q$61)),[1]!LSRMR1(LSRM_Name,1,$Q51,S$50),0)</f>
        <v>5217243</v>
      </c>
      <c r="T51" s="44">
        <f>IF(AND(COLUMN($AA$50)-COLUMN(T51)&gt;=LSRM_K,ROW(T51)+COLUMN(T51)&lt;=ROW($Q$61)+COLUMN($Q$61)),[1]!LSRMR1(LSRM_Name,1,$Q51,T$50),0)</f>
        <v>4754900</v>
      </c>
      <c r="U51" s="44">
        <f>IF(AND(COLUMN($AA$50)-COLUMN(U51)&gt;=LSRM_K,ROW(U51)+COLUMN(U51)&lt;=ROW($Q$61)+COLUMN($Q$61)),[1]!LSRMR1(LSRM_Name,1,$Q51,U$50),0)</f>
        <v>4381677</v>
      </c>
      <c r="V51" s="44">
        <f>IF(AND(COLUMN($AA$50)-COLUMN(V51)&gt;=LSRM_K,ROW(V51)+COLUMN(V51)&lt;=ROW($Q$61)+COLUMN($Q$61)),[1]!LSRMR1(LSRM_Name,1,$Q51,V$50),0)</f>
        <v>4136883</v>
      </c>
      <c r="W51" s="44">
        <f>IF(AND(COLUMN($AA$50)-COLUMN(W51)&gt;=LSRM_K,ROW(W51)+COLUMN(W51)&lt;=ROW($Q$61)+COLUMN($Q$61)),[1]!LSRMR1(LSRM_Name,1,$Q51,W$50),0)</f>
        <v>4094140</v>
      </c>
      <c r="X51" s="44">
        <f>IF(AND(COLUMN($AA$50)-COLUMN(X51)&gt;=LSRM_K,ROW(X51)+COLUMN(X51)&lt;=ROW($Q$61)+COLUMN($Q$61)),[1]!LSRMR1(LSRM_Name,1,$Q51,X$50),0)</f>
        <v>4018736</v>
      </c>
      <c r="Y51" s="44">
        <f>IF(AND(COLUMN($AA$50)-COLUMN(Y51)&gt;=LSRM_K,ROW(Y51)+COLUMN(Y51)&lt;=ROW($Q$61)+COLUMN($Q$61)),[1]!LSRMR1(LSRM_Name,1,$Q51,Y$50),0)</f>
        <v>3971591</v>
      </c>
      <c r="Z51" s="44">
        <f>IF(AND(COLUMN($AA$50)-COLUMN(Z51)&gt;=LSRM_K,ROW(Z51)+COLUMN(Z51)&lt;=ROW($Q$61)+COLUMN($Q$61)),[1]!LSRMR1(LSRM_Name,1,$Q51,Z$50),0)</f>
        <v>0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798924</v>
      </c>
      <c r="C52" s="44">
        <f>IF(AND(COLUMN($K$50)-COLUMN(C52)&gt;=LSRM_K,ROW(C52)+COLUMN(C52)&lt;=ROW($A$61)+COLUMN($A$61)),[1]!LSRMR1(LSRM_Name,0,$A52,C$50),0)</f>
        <v>1051912</v>
      </c>
      <c r="D52" s="44">
        <f>IF(AND(COLUMN($K$50)-COLUMN(D52)&gt;=LSRM_K,ROW(D52)+COLUMN(D52)&lt;=ROW($A$61)+COLUMN($A$61)),[1]!LSRMR1(LSRM_Name,0,$A52,D$50),0)</f>
        <v>1215785</v>
      </c>
      <c r="E52" s="44">
        <f>IF(AND(COLUMN($K$50)-COLUMN(E52)&gt;=LSRM_K,ROW(E52)+COLUMN(E52)&lt;=ROW($A$61)+COLUMN($A$61)),[1]!LSRMR1(LSRM_Name,0,$A52,E$50),0)</f>
        <v>1349939</v>
      </c>
      <c r="F52" s="44">
        <f>IF(AND(COLUMN($K$50)-COLUMN(F52)&gt;=LSRM_K,ROW(F52)+COLUMN(F52)&lt;=ROW($A$61)+COLUMN($A$61)),[1]!LSRMR1(LSRM_Name,0,$A52,F$50),0)</f>
        <v>1655312</v>
      </c>
      <c r="G52" s="44">
        <f>IF(AND(COLUMN($K$50)-COLUMN(G52)&gt;=LSRM_K,ROW(G52)+COLUMN(G52)&lt;=ROW($A$61)+COLUMN($A$61)),[1]!LSRMR1(LSRM_Name,0,$A52,G$50),0)</f>
        <v>1926210</v>
      </c>
      <c r="H52" s="44">
        <f>IF(AND(COLUMN($K$50)-COLUMN(H52)&gt;=LSRM_K,ROW(H52)+COLUMN(H52)&lt;=ROW($A$61)+COLUMN($A$61)),[1]!LSRMR1(LSRM_Name,0,$A52,H$50),0)</f>
        <v>2132833</v>
      </c>
      <c r="I52" s="44">
        <f>IF(AND(COLUMN($K$50)-COLUMN(I52)&gt;=LSRM_K,ROW(I52)+COLUMN(I52)&lt;=ROW($A$61)+COLUMN($A$61)),[1]!LSRMR1(LSRM_Name,0,$A52,I$50),0)</f>
        <v>2287311</v>
      </c>
      <c r="J52" s="44">
        <f>IF(AND(COLUMN($K$50)-COLUMN(J52)&gt;=LSRM_K,ROW(J52)+COLUMN(J52)&lt;=ROW($A$61)+COLUMN($A$61)),[1]!LSRMR1(LSRM_Name,0,$A52,J$50),0)</f>
        <v>0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2640443</v>
      </c>
      <c r="S52" s="44">
        <f>IF(AND(COLUMN($AA$50)-COLUMN(S52)&gt;=LSRM_K,ROW(S52)+COLUMN(S52)&lt;=ROW($Q$61)+COLUMN($Q$61)),[1]!LSRMR1(LSRM_Name,1,$Q52,S$50),0)</f>
        <v>4643860</v>
      </c>
      <c r="T52" s="44">
        <f>IF(AND(COLUMN($AA$50)-COLUMN(T52)&gt;=LSRM_K,ROW(T52)+COLUMN(T52)&lt;=ROW($Q$61)+COLUMN($Q$61)),[1]!LSRMR1(LSRM_Name,1,$Q52,T$50),0)</f>
        <v>3869954</v>
      </c>
      <c r="U52" s="44">
        <f>IF(AND(COLUMN($AA$50)-COLUMN(U52)&gt;=LSRM_K,ROW(U52)+COLUMN(U52)&lt;=ROW($Q$61)+COLUMN($Q$61)),[1]!LSRMR1(LSRM_Name,1,$Q52,U$50),0)</f>
        <v>3248558</v>
      </c>
      <c r="V52" s="44">
        <f>IF(AND(COLUMN($AA$50)-COLUMN(V52)&gt;=LSRM_K,ROW(V52)+COLUMN(V52)&lt;=ROW($Q$61)+COLUMN($Q$61)),[1]!LSRMR1(LSRM_Name,1,$Q52,V$50),0)</f>
        <v>3102002</v>
      </c>
      <c r="W52" s="44">
        <f>IF(AND(COLUMN($AA$50)-COLUMN(W52)&gt;=LSRM_K,ROW(W52)+COLUMN(W52)&lt;=ROW($Q$61)+COLUMN($Q$61)),[1]!LSRMR1(LSRM_Name,1,$Q52,W$50),0)</f>
        <v>3019980</v>
      </c>
      <c r="X52" s="44">
        <f>IF(AND(COLUMN($AA$50)-COLUMN(X52)&gt;=LSRM_K,ROW(X52)+COLUMN(X52)&lt;=ROW($Q$61)+COLUMN($Q$61)),[1]!LSRMR1(LSRM_Name,1,$Q52,X$50),0)</f>
        <v>2976064</v>
      </c>
      <c r="Y52" s="44">
        <f>IF(AND(COLUMN($AA$50)-COLUMN(Y52)&gt;=LSRM_K,ROW(Y52)+COLUMN(Y52)&lt;=ROW($Q$61)+COLUMN($Q$61)),[1]!LSRMR1(LSRM_Name,1,$Q52,Y$50),0)</f>
        <v>2946941</v>
      </c>
      <c r="Z52" s="44">
        <f>IF(AND(COLUMN($AA$50)-COLUMN(Z52)&gt;=LSRM_K,ROW(Z52)+COLUMN(Z52)&lt;=ROW($Q$61)+COLUMN($Q$61)),[1]!LSRMR1(LSRM_Name,1,$Q52,Z$50),0)</f>
        <v>0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1115636</v>
      </c>
      <c r="C53" s="44">
        <f>IF(AND(COLUMN($K$50)-COLUMN(C53)&gt;=LSRM_K,ROW(C53)+COLUMN(C53)&lt;=ROW($A$61)+COLUMN($A$61)),[1]!LSRMR1(LSRM_Name,0,$A53,C$50),0)</f>
        <v>1387387</v>
      </c>
      <c r="D53" s="44">
        <f>IF(AND(COLUMN($K$50)-COLUMN(D53)&gt;=LSRM_K,ROW(D53)+COLUMN(D53)&lt;=ROW($A$61)+COLUMN($A$61)),[1]!LSRMR1(LSRM_Name,0,$A53,D$50),0)</f>
        <v>1930867</v>
      </c>
      <c r="E53" s="44">
        <f>IF(AND(COLUMN($K$50)-COLUMN(E53)&gt;=LSRM_K,ROW(E53)+COLUMN(E53)&lt;=ROW($A$61)+COLUMN($A$61)),[1]!LSRMR1(LSRM_Name,0,$A53,E$50),0)</f>
        <v>2177002</v>
      </c>
      <c r="F53" s="44">
        <f>IF(AND(COLUMN($K$50)-COLUMN(F53)&gt;=LSRM_K,ROW(F53)+COLUMN(F53)&lt;=ROW($A$61)+COLUMN($A$61)),[1]!LSRMR1(LSRM_Name,0,$A53,F$50),0)</f>
        <v>2513171</v>
      </c>
      <c r="G53" s="44">
        <f>IF(AND(COLUMN($K$50)-COLUMN(G53)&gt;=LSRM_K,ROW(G53)+COLUMN(G53)&lt;=ROW($A$61)+COLUMN($A$61)),[1]!LSRMR1(LSRM_Name,0,$A53,G$50),0)</f>
        <v>2931930</v>
      </c>
      <c r="H53" s="44">
        <f>IF(AND(COLUMN($K$50)-COLUMN(H53)&gt;=LSRM_K,ROW(H53)+COLUMN(H53)&lt;=ROW($A$61)+COLUMN($A$61)),[1]!LSRMR1(LSRM_Name,0,$A53,H$50),0)</f>
        <v>3047368</v>
      </c>
      <c r="I53" s="44">
        <f>IF(AND(COLUMN($K$50)-COLUMN(I53)&gt;=LSRM_K,ROW(I53)+COLUMN(I53)&lt;=ROW($A$61)+COLUMN($A$61)),[1]!LSRMR1(LSRM_Name,0,$A53,I$50),0)</f>
        <v>3182511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2879697</v>
      </c>
      <c r="S53" s="44">
        <f>IF(AND(COLUMN($AA$50)-COLUMN(S53)&gt;=LSRM_K,ROW(S53)+COLUMN(S53)&lt;=ROW($Q$61)+COLUMN($Q$61)),[1]!LSRMR1(LSRM_Name,1,$Q53,S$50),0)</f>
        <v>4785531</v>
      </c>
      <c r="T53" s="44">
        <f>IF(AND(COLUMN($AA$50)-COLUMN(T53)&gt;=LSRM_K,ROW(T53)+COLUMN(T53)&lt;=ROW($Q$61)+COLUMN($Q$61)),[1]!LSRMR1(LSRM_Name,1,$Q53,T$50),0)</f>
        <v>4045448</v>
      </c>
      <c r="U53" s="44">
        <f>IF(AND(COLUMN($AA$50)-COLUMN(U53)&gt;=LSRM_K,ROW(U53)+COLUMN(U53)&lt;=ROW($Q$61)+COLUMN($Q$61)),[1]!LSRMR1(LSRM_Name,1,$Q53,U$50),0)</f>
        <v>3467822</v>
      </c>
      <c r="V53" s="44">
        <f>IF(AND(COLUMN($AA$50)-COLUMN(V53)&gt;=LSRM_K,ROW(V53)+COLUMN(V53)&lt;=ROW($Q$61)+COLUMN($Q$61)),[1]!LSRMR1(LSRM_Name,1,$Q53,V$50),0)</f>
        <v>3377540</v>
      </c>
      <c r="W53" s="44">
        <f>IF(AND(COLUMN($AA$50)-COLUMN(W53)&gt;=LSRM_K,ROW(W53)+COLUMN(W53)&lt;=ROW($Q$61)+COLUMN($Q$61)),[1]!LSRMR1(LSRM_Name,1,$Q53,W$50),0)</f>
        <v>3341934</v>
      </c>
      <c r="X53" s="44">
        <f>IF(AND(COLUMN($AA$50)-COLUMN(X53)&gt;=LSRM_K,ROW(X53)+COLUMN(X53)&lt;=ROW($Q$61)+COLUMN($Q$61)),[1]!LSRMR1(LSRM_Name,1,$Q53,X$50),0)</f>
        <v>3283928</v>
      </c>
      <c r="Y53" s="44">
        <f>IF(AND(COLUMN($AA$50)-COLUMN(Y53)&gt;=LSRM_K,ROW(Y53)+COLUMN(Y53)&lt;=ROW($Q$61)+COLUMN($Q$61)),[1]!LSRMR1(LSRM_Name,1,$Q53,Y$50),0)</f>
        <v>3257827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1052161</v>
      </c>
      <c r="C54" s="44">
        <f>IF(AND(COLUMN($K$50)-COLUMN(C54)&gt;=LSRM_K,ROW(C54)+COLUMN(C54)&lt;=ROW($A$61)+COLUMN($A$61)),[1]!LSRMR1(LSRM_Name,0,$A54,C$50),0)</f>
        <v>1321206</v>
      </c>
      <c r="D54" s="44">
        <f>IF(AND(COLUMN($K$50)-COLUMN(D54)&gt;=LSRM_K,ROW(D54)+COLUMN(D54)&lt;=ROW($A$61)+COLUMN($A$61)),[1]!LSRMR1(LSRM_Name,0,$A54,D$50),0)</f>
        <v>1700132</v>
      </c>
      <c r="E54" s="44">
        <f>IF(AND(COLUMN($K$50)-COLUMN(E54)&gt;=LSRM_K,ROW(E54)+COLUMN(E54)&lt;=ROW($A$61)+COLUMN($A$61)),[1]!LSRMR1(LSRM_Name,0,$A54,E$50),0)</f>
        <v>1971303</v>
      </c>
      <c r="F54" s="44">
        <f>IF(AND(COLUMN($K$50)-COLUMN(F54)&gt;=LSRM_K,ROW(F54)+COLUMN(F54)&lt;=ROW($A$61)+COLUMN($A$61)),[1]!LSRMR1(LSRM_Name,0,$A54,F$50),0)</f>
        <v>2298349</v>
      </c>
      <c r="G54" s="44">
        <f>IF(AND(COLUMN($K$50)-COLUMN(G54)&gt;=LSRM_K,ROW(G54)+COLUMN(G54)&lt;=ROW($A$61)+COLUMN($A$61)),[1]!LSRMR1(LSRM_Name,0,$A54,G$50),0)</f>
        <v>2645113</v>
      </c>
      <c r="H54" s="44">
        <f>IF(AND(COLUMN($K$50)-COLUMN(H54)&gt;=LSRM_K,ROW(H54)+COLUMN(H54)&lt;=ROW($A$61)+COLUMN($A$61)),[1]!LSRMR1(LSRM_Name,0,$A54,H$50),0)</f>
        <v>3003425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2933345</v>
      </c>
      <c r="S54" s="44">
        <f>IF(AND(COLUMN($AA$50)-COLUMN(S54)&gt;=LSRM_K,ROW(S54)+COLUMN(S54)&lt;=ROW($Q$61)+COLUMN($Q$61)),[1]!LSRMR1(LSRM_Name,1,$Q54,S$50),0)</f>
        <v>5299146</v>
      </c>
      <c r="T54" s="44">
        <f>IF(AND(COLUMN($AA$50)-COLUMN(T54)&gt;=LSRM_K,ROW(T54)+COLUMN(T54)&lt;=ROW($Q$61)+COLUMN($Q$61)),[1]!LSRMR1(LSRM_Name,1,$Q54,T$50),0)</f>
        <v>4451963</v>
      </c>
      <c r="U54" s="44">
        <f>IF(AND(COLUMN($AA$50)-COLUMN(U54)&gt;=LSRM_K,ROW(U54)+COLUMN(U54)&lt;=ROW($Q$61)+COLUMN($Q$61)),[1]!LSRMR1(LSRM_Name,1,$Q54,U$50),0)</f>
        <v>3700809</v>
      </c>
      <c r="V54" s="44">
        <f>IF(AND(COLUMN($AA$50)-COLUMN(V54)&gt;=LSRM_K,ROW(V54)+COLUMN(V54)&lt;=ROW($Q$61)+COLUMN($Q$61)),[1]!LSRMR1(LSRM_Name,1,$Q54,V$50),0)</f>
        <v>3553391</v>
      </c>
      <c r="W54" s="44">
        <f>IF(AND(COLUMN($AA$50)-COLUMN(W54)&gt;=LSRM_K,ROW(W54)+COLUMN(W54)&lt;=ROW($Q$61)+COLUMN($Q$61)),[1]!LSRMR1(LSRM_Name,1,$Q54,W$50),0)</f>
        <v>3469505</v>
      </c>
      <c r="X54" s="44">
        <f>IF(AND(COLUMN($AA$50)-COLUMN(X54)&gt;=LSRM_K,ROW(X54)+COLUMN(X54)&lt;=ROW($Q$61)+COLUMN($Q$61)),[1]!LSRMR1(LSRM_Name,1,$Q54,X$50),0)</f>
        <v>3413921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808864</v>
      </c>
      <c r="C55" s="44">
        <f>IF(AND(COLUMN($K$50)-COLUMN(C55)&gt;=LSRM_K,ROW(C55)+COLUMN(C55)&lt;=ROW($A$61)+COLUMN($A$61)),[1]!LSRMR1(LSRM_Name,0,$A55,C$50),0)</f>
        <v>1029523</v>
      </c>
      <c r="D55" s="44">
        <f>IF(AND(COLUMN($K$50)-COLUMN(D55)&gt;=LSRM_K,ROW(D55)+COLUMN(D55)&lt;=ROW($A$61)+COLUMN($A$61)),[1]!LSRMR1(LSRM_Name,0,$A55,D$50),0)</f>
        <v>1229626</v>
      </c>
      <c r="E55" s="44">
        <f>IF(AND(COLUMN($K$50)-COLUMN(E55)&gt;=LSRM_K,ROW(E55)+COLUMN(E55)&lt;=ROW($A$61)+COLUMN($A$61)),[1]!LSRMR1(LSRM_Name,0,$A55,E$50),0)</f>
        <v>1590338</v>
      </c>
      <c r="F55" s="44">
        <f>IF(AND(COLUMN($K$50)-COLUMN(F55)&gt;=LSRM_K,ROW(F55)+COLUMN(F55)&lt;=ROW($A$61)+COLUMN($A$61)),[1]!LSRMR1(LSRM_Name,0,$A55,F$50),0)</f>
        <v>1842662</v>
      </c>
      <c r="G55" s="44">
        <f>IF(AND(COLUMN($K$50)-COLUMN(G55)&gt;=LSRM_K,ROW(G55)+COLUMN(G55)&lt;=ROW($A$61)+COLUMN($A$61)),[1]!LSRMR1(LSRM_Name,0,$A55,G$50),0)</f>
        <v>2150351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2768181</v>
      </c>
      <c r="S55" s="44">
        <f>IF(AND(COLUMN($AA$50)-COLUMN(S55)&gt;=LSRM_K,ROW(S55)+COLUMN(S55)&lt;=ROW($Q$61)+COLUMN($Q$61)),[1]!LSRMR1(LSRM_Name,1,$Q55,S$50),0)</f>
        <v>4658933</v>
      </c>
      <c r="T55" s="44">
        <f>IF(AND(COLUMN($AA$50)-COLUMN(T55)&gt;=LSRM_K,ROW(T55)+COLUMN(T55)&lt;=ROW($Q$61)+COLUMN($Q$61)),[1]!LSRMR1(LSRM_Name,1,$Q55,T$50),0)</f>
        <v>3936455</v>
      </c>
      <c r="U55" s="44">
        <f>IF(AND(COLUMN($AA$50)-COLUMN(U55)&gt;=LSRM_K,ROW(U55)+COLUMN(U55)&lt;=ROW($Q$61)+COLUMN($Q$61)),[1]!LSRMR1(LSRM_Name,1,$Q55,U$50),0)</f>
        <v>3512735</v>
      </c>
      <c r="V55" s="44">
        <f>IF(AND(COLUMN($AA$50)-COLUMN(V55)&gt;=LSRM_K,ROW(V55)+COLUMN(V55)&lt;=ROW($Q$61)+COLUMN($Q$61)),[1]!LSRMR1(LSRM_Name,1,$Q55,V$50),0)</f>
        <v>3385129</v>
      </c>
      <c r="W55" s="44">
        <f>IF(AND(COLUMN($AA$50)-COLUMN(W55)&gt;=LSRM_K,ROW(W55)+COLUMN(W55)&lt;=ROW($Q$61)+COLUMN($Q$61)),[1]!LSRMR1(LSRM_Name,1,$Q55,W$50),0)</f>
        <v>3298998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1016862</v>
      </c>
      <c r="C56" s="44">
        <f>IF(AND(COLUMN($K$50)-COLUMN(C56)&gt;=LSRM_K,ROW(C56)+COLUMN(C56)&lt;=ROW($A$61)+COLUMN($A$61)),[1]!LSRMR1(LSRM_Name,0,$A56,C$50),0)</f>
        <v>1251420</v>
      </c>
      <c r="D56" s="44">
        <f>IF(AND(COLUMN($K$50)-COLUMN(D56)&gt;=LSRM_K,ROW(D56)+COLUMN(D56)&lt;=ROW($A$61)+COLUMN($A$61)),[1]!LSRMR1(LSRM_Name,0,$A56,D$50),0)</f>
        <v>1698052</v>
      </c>
      <c r="E56" s="44">
        <f>IF(AND(COLUMN($K$50)-COLUMN(E56)&gt;=LSRM_K,ROW(E56)+COLUMN(E56)&lt;=ROW($A$61)+COLUMN($A$61)),[1]!LSRMR1(LSRM_Name,0,$A56,E$50),0)</f>
        <v>2105143</v>
      </c>
      <c r="F56" s="44">
        <f>IF(AND(COLUMN($K$50)-COLUMN(F56)&gt;=LSRM_K,ROW(F56)+COLUMN(F56)&lt;=ROW($A$61)+COLUMN($A$61)),[1]!LSRMR1(LSRM_Name,0,$A56,F$50),0)</f>
        <v>2385339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3228439</v>
      </c>
      <c r="S56" s="44">
        <f>IF(AND(COLUMN($AA$50)-COLUMN(S56)&gt;=LSRM_K,ROW(S56)+COLUMN(S56)&lt;=ROW($Q$61)+COLUMN($Q$61)),[1]!LSRMR1(LSRM_Name,1,$Q56,S$50),0)</f>
        <v>5271304</v>
      </c>
      <c r="T56" s="44">
        <f>IF(AND(COLUMN($AA$50)-COLUMN(T56)&gt;=LSRM_K,ROW(T56)+COLUMN(T56)&lt;=ROW($Q$61)+COLUMN($Q$61)),[1]!LSRMR1(LSRM_Name,1,$Q56,T$50),0)</f>
        <v>4484946</v>
      </c>
      <c r="U56" s="44">
        <f>IF(AND(COLUMN($AA$50)-COLUMN(U56)&gt;=LSRM_K,ROW(U56)+COLUMN(U56)&lt;=ROW($Q$61)+COLUMN($Q$61)),[1]!LSRMR1(LSRM_Name,1,$Q56,U$50),0)</f>
        <v>3798384</v>
      </c>
      <c r="V56" s="44">
        <f>IF(AND(COLUMN($AA$50)-COLUMN(V56)&gt;=LSRM_K,ROW(V56)+COLUMN(V56)&lt;=ROW($Q$61)+COLUMN($Q$61)),[1]!LSRMR1(LSRM_Name,1,$Q56,V$50),0)</f>
        <v>3702427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948312</v>
      </c>
      <c r="C57" s="44">
        <f>IF(AND(COLUMN($K$50)-COLUMN(C57)&gt;=LSRM_K,ROW(C57)+COLUMN(C57)&lt;=ROW($A$61)+COLUMN($A$61)),[1]!LSRMR1(LSRM_Name,0,$A57,C$50),0)</f>
        <v>1108791</v>
      </c>
      <c r="D57" s="44">
        <f>IF(AND(COLUMN($K$50)-COLUMN(D57)&gt;=LSRM_K,ROW(D57)+COLUMN(D57)&lt;=ROW($A$61)+COLUMN($A$61)),[1]!LSRMR1(LSRM_Name,0,$A57,D$50),0)</f>
        <v>1315524</v>
      </c>
      <c r="E57" s="44">
        <f>IF(AND(COLUMN($K$50)-COLUMN(E57)&gt;=LSRM_K,ROW(E57)+COLUMN(E57)&lt;=ROW($A$61)+COLUMN($A$61)),[1]!LSRMR1(LSRM_Name,0,$A57,E$50),0)</f>
        <v>1487577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2927033</v>
      </c>
      <c r="S57" s="44">
        <f>IF(AND(COLUMN($AA$50)-COLUMN(S57)&gt;=LSRM_K,ROW(S57)+COLUMN(S57)&lt;=ROW($Q$61)+COLUMN($Q$61)),[1]!LSRMR1(LSRM_Name,1,$Q57,S$50),0)</f>
        <v>5067768</v>
      </c>
      <c r="T57" s="44">
        <f>IF(AND(COLUMN($AA$50)-COLUMN(T57)&gt;=LSRM_K,ROW(T57)+COLUMN(T57)&lt;=ROW($Q$61)+COLUMN($Q$61)),[1]!LSRMR1(LSRM_Name,1,$Q57,T$50),0)</f>
        <v>4066526</v>
      </c>
      <c r="U57" s="44">
        <f>IF(AND(COLUMN($AA$50)-COLUMN(U57)&gt;=LSRM_K,ROW(U57)+COLUMN(U57)&lt;=ROW($Q$61)+COLUMN($Q$61)),[1]!LSRMR1(LSRM_Name,1,$Q57,U$50),0)</f>
        <v>3704113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917530</v>
      </c>
      <c r="C58" s="44">
        <f>IF(AND(COLUMN($K$50)-COLUMN(C58)&gt;=LSRM_K,ROW(C58)+COLUMN(C58)&lt;=ROW($A$61)+COLUMN($A$61)),[1]!LSRMR1(LSRM_Name,0,$A58,C$50),0)</f>
        <v>1082426</v>
      </c>
      <c r="D58" s="44">
        <f>IF(AND(COLUMN($K$50)-COLUMN(D58)&gt;=LSRM_K,ROW(D58)+COLUMN(D58)&lt;=ROW($A$61)+COLUMN($A$61)),[1]!LSRMR1(LSRM_Name,0,$A58,D$50),0)</f>
        <v>1484405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3083429</v>
      </c>
      <c r="S58" s="44">
        <f>IF(AND(COLUMN($AA$50)-COLUMN(S58)&gt;=LSRM_K,ROW(S58)+COLUMN(S58)&lt;=ROW($Q$61)+COLUMN($Q$61)),[1]!LSRMR1(LSRM_Name,1,$Q58,S$50),0)</f>
        <v>4790944</v>
      </c>
      <c r="T58" s="44">
        <f>IF(AND(COLUMN($AA$50)-COLUMN(T58)&gt;=LSRM_K,ROW(T58)+COLUMN(T58)&lt;=ROW($Q$61)+COLUMN($Q$61)),[1]!LSRMR1(LSRM_Name,1,$Q58,T$50),0)</f>
        <v>4408097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1001238</v>
      </c>
      <c r="C59" s="44">
        <f>IF(AND(COLUMN($K$50)-COLUMN(C59)&gt;=LSRM_K,ROW(C59)+COLUMN(C59)&lt;=ROW($A$61)+COLUMN($A$61)),[1]!LSRMR1(LSRM_Name,0,$A59,C$50),0)</f>
        <v>1376124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2761163</v>
      </c>
      <c r="S59" s="44">
        <f>IF(AND(COLUMN($AA$50)-COLUMN(S59)&gt;=LSRM_K,ROW(S59)+COLUMN(S59)&lt;=ROW($Q$61)+COLUMN($Q$61)),[1]!LSRMR1(LSRM_Name,1,$Q59,S$50),0)</f>
        <v>4132757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841930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3045376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0.10721401376915946</v>
      </c>
      <c r="C64" s="51">
        <f t="shared" si="13"/>
        <v>0.32648960114975295</v>
      </c>
      <c r="D64" s="51">
        <f t="shared" si="13"/>
        <v>0.27686796573015376</v>
      </c>
      <c r="E64" s="51">
        <f t="shared" si="13"/>
        <v>0.16419048687634938</v>
      </c>
      <c r="F64" s="51">
        <f t="shared" si="13"/>
        <v>9.527923849795801E-2</v>
      </c>
      <c r="G64" s="51">
        <f t="shared" si="13"/>
        <v>0.12858079260799909</v>
      </c>
      <c r="H64" s="51">
        <f t="shared" si="13"/>
        <v>9.2636325648994267E-2</v>
      </c>
      <c r="I64" s="51" t="str">
        <f t="shared" si="13"/>
        <v/>
      </c>
      <c r="J64" s="51" t="str">
        <f t="shared" si="13"/>
        <v/>
      </c>
      <c r="K64" s="4"/>
      <c r="L64" s="52"/>
      <c r="M64" s="155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0.55177410647761904</v>
      </c>
      <c r="S64" s="51">
        <f t="shared" si="15"/>
        <v>-8.861826064072538E-2</v>
      </c>
      <c r="T64" s="51">
        <f t="shared" si="15"/>
        <v>-7.8492292161769964E-2</v>
      </c>
      <c r="U64" s="51">
        <f t="shared" si="15"/>
        <v>-5.5867650673475017E-2</v>
      </c>
      <c r="V64" s="51">
        <f t="shared" si="15"/>
        <v>-1.0332175215010916E-2</v>
      </c>
      <c r="W64" s="51">
        <f t="shared" si="15"/>
        <v>-1.8417543122609389E-2</v>
      </c>
      <c r="X64" s="51">
        <f t="shared" si="15"/>
        <v>-1.1731300588045595E-2</v>
      </c>
      <c r="Y64" s="51" t="str">
        <f t="shared" si="15"/>
        <v/>
      </c>
      <c r="Z64" s="51" t="str">
        <f t="shared" si="15"/>
        <v/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0.31666090892250076</v>
      </c>
      <c r="C65" s="51">
        <f t="shared" si="16"/>
        <v>0.1557858452037813</v>
      </c>
      <c r="D65" s="51">
        <f t="shared" si="16"/>
        <v>0.11034352290906699</v>
      </c>
      <c r="E65" s="51">
        <f t="shared" si="16"/>
        <v>0.22621244367338081</v>
      </c>
      <c r="F65" s="51">
        <f t="shared" si="16"/>
        <v>0.16365374020124304</v>
      </c>
      <c r="G65" s="51">
        <f t="shared" si="16"/>
        <v>0.10726919702420816</v>
      </c>
      <c r="H65" s="51">
        <f t="shared" si="16"/>
        <v>7.2428549258193212E-2</v>
      </c>
      <c r="I65" s="51" t="str">
        <f t="shared" si="16"/>
        <v/>
      </c>
      <c r="J65" s="51" t="str">
        <f t="shared" si="16"/>
        <v/>
      </c>
      <c r="K65" s="4"/>
      <c r="M65" s="155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0.75874275642382738</v>
      </c>
      <c r="S65" s="51">
        <f t="shared" si="17"/>
        <v>-0.16665144944076696</v>
      </c>
      <c r="T65" s="51">
        <f t="shared" si="17"/>
        <v>-0.16056935043672355</v>
      </c>
      <c r="U65" s="51">
        <f t="shared" si="17"/>
        <v>-4.5114170656642118E-2</v>
      </c>
      <c r="V65" s="51">
        <f t="shared" si="17"/>
        <v>-2.6441633499913925E-2</v>
      </c>
      <c r="W65" s="51">
        <f t="shared" si="17"/>
        <v>-1.4541818157736143E-2</v>
      </c>
      <c r="X65" s="51">
        <f t="shared" si="17"/>
        <v>-9.785743854970861E-3</v>
      </c>
      <c r="Y65" s="51" t="str">
        <f t="shared" si="17"/>
        <v/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0.243583928808321</v>
      </c>
      <c r="C66" s="51">
        <f t="shared" si="18"/>
        <v>0.39172920028802344</v>
      </c>
      <c r="D66" s="51">
        <f t="shared" si="18"/>
        <v>0.12747382393505094</v>
      </c>
      <c r="E66" s="51">
        <f t="shared" si="18"/>
        <v>0.15441832391518243</v>
      </c>
      <c r="F66" s="51">
        <f t="shared" si="18"/>
        <v>0.16662574890447168</v>
      </c>
      <c r="G66" s="51">
        <f t="shared" si="18"/>
        <v>3.9372699893926527E-2</v>
      </c>
      <c r="H66" s="51">
        <f t="shared" si="18"/>
        <v>4.4347449996193437E-2</v>
      </c>
      <c r="I66" s="51" t="str">
        <f t="shared" si="18"/>
        <v/>
      </c>
      <c r="J66" s="51" t="str">
        <f t="shared" si="18"/>
        <v/>
      </c>
      <c r="K66" s="4"/>
      <c r="M66" s="155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0.66181754538758764</v>
      </c>
      <c r="S66" s="51">
        <f t="shared" si="19"/>
        <v>-0.15465013182445167</v>
      </c>
      <c r="T66" s="51">
        <f t="shared" si="19"/>
        <v>-0.1427841860777842</v>
      </c>
      <c r="U66" s="51">
        <f t="shared" si="19"/>
        <v>-2.603420821483917E-2</v>
      </c>
      <c r="V66" s="51">
        <f t="shared" si="19"/>
        <v>-1.0541992100759725E-2</v>
      </c>
      <c r="W66" s="51">
        <f t="shared" si="19"/>
        <v>-1.7357015428790635E-2</v>
      </c>
      <c r="X66" s="51">
        <f t="shared" si="19"/>
        <v>-7.9481036125030758E-3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0.25570706384289099</v>
      </c>
      <c r="C67" s="51">
        <f t="shared" si="20"/>
        <v>0.2868031177575639</v>
      </c>
      <c r="D67" s="51">
        <f t="shared" si="20"/>
        <v>0.15949996823776036</v>
      </c>
      <c r="E67" s="51">
        <f t="shared" si="20"/>
        <v>0.16590346588018179</v>
      </c>
      <c r="F67" s="51">
        <f t="shared" si="20"/>
        <v>0.15087525871832347</v>
      </c>
      <c r="G67" s="51">
        <f t="shared" si="20"/>
        <v>0.13546188763958289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0.80651986043237323</v>
      </c>
      <c r="S67" s="51">
        <f t="shared" si="21"/>
        <v>-0.15987160950085164</v>
      </c>
      <c r="T67" s="51">
        <f t="shared" si="21"/>
        <v>-0.16872422344929641</v>
      </c>
      <c r="U67" s="51">
        <f t="shared" si="21"/>
        <v>-3.9833993053951175E-2</v>
      </c>
      <c r="V67" s="51">
        <f t="shared" si="21"/>
        <v>-2.3607309187196116E-2</v>
      </c>
      <c r="W67" s="51">
        <f t="shared" si="21"/>
        <v>-1.6020729181828532E-2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0.27280111366064008</v>
      </c>
      <c r="C68" s="51">
        <f t="shared" si="22"/>
        <v>0.19436476892696908</v>
      </c>
      <c r="D68" s="51">
        <f t="shared" si="22"/>
        <v>0.29335098639748997</v>
      </c>
      <c r="E68" s="51">
        <f t="shared" si="22"/>
        <v>0.158660611769322</v>
      </c>
      <c r="F68" s="51">
        <f t="shared" si="22"/>
        <v>0.16698070508861637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0.68303048102707153</v>
      </c>
      <c r="S68" s="51">
        <f t="shared" si="23"/>
        <v>-0.1550737046443896</v>
      </c>
      <c r="T68" s="51">
        <f t="shared" si="23"/>
        <v>-0.10763999588462207</v>
      </c>
      <c r="U68" s="51">
        <f t="shared" si="23"/>
        <v>-3.6326679923193751E-2</v>
      </c>
      <c r="V68" s="51">
        <f t="shared" si="23"/>
        <v>-2.5443934337509737E-2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0.23066846828773227</v>
      </c>
      <c r="C69" s="51">
        <f t="shared" si="24"/>
        <v>0.35690016141663072</v>
      </c>
      <c r="D69" s="51">
        <f t="shared" si="24"/>
        <v>0.23974000796206477</v>
      </c>
      <c r="E69" s="51">
        <f t="shared" si="24"/>
        <v>0.13310069672226543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0.63277175130148033</v>
      </c>
      <c r="S69" s="51">
        <f t="shared" si="25"/>
        <v>-0.1491771296058812</v>
      </c>
      <c r="T69" s="51">
        <f t="shared" si="25"/>
        <v>-0.15308144178324556</v>
      </c>
      <c r="U69" s="51">
        <f t="shared" si="25"/>
        <v>-2.5262585352086572E-2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0.16922595095285095</v>
      </c>
      <c r="C70" s="51">
        <f t="shared" si="26"/>
        <v>0.18644902420744758</v>
      </c>
      <c r="D70" s="51">
        <f t="shared" si="26"/>
        <v>0.13078666751803844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0.73136688243692505</v>
      </c>
      <c r="S70" s="51">
        <f t="shared" si="27"/>
        <v>-0.19757060702068446</v>
      </c>
      <c r="T70" s="51">
        <f t="shared" si="27"/>
        <v>-8.9121033530831964E-2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0.17971728444846491</v>
      </c>
      <c r="C71" s="51">
        <f t="shared" si="28"/>
        <v>0.37136857392560785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0.55377146676638245</v>
      </c>
      <c r="S71" s="51">
        <f t="shared" si="29"/>
        <v>-7.991055624945731E-2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0.37442246498834442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0.49674503098875367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0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ref="R77:Z79" si="39">IF(AND(X51&lt;&gt;0,COLUMN(X77)&lt;=COLUMN($AA$76)-LSRM_K,ROW(X77)+COLUMN(X77)&gt;=ROW($Q$87)+COLUMN($Q$87)-1-Volume,OR(ROW(X77)+COLUMN(X77)=ROW($Q$87)+COLUMN($Q$87),ROW(X77)+COLUMN(X77)&lt;=ROW($Q$87)+COLUMN($Q$87)-1-ExcludedDiags)),1,0)</f>
        <v>1</v>
      </c>
      <c r="Y77" s="44">
        <f t="shared" si="38"/>
        <v>1</v>
      </c>
      <c r="Z77" s="44">
        <f t="shared" si="38"/>
        <v>0</v>
      </c>
      <c r="AA77" s="4"/>
    </row>
    <row r="78" spans="1:27" x14ac:dyDescent="0.2">
      <c r="A78" s="24">
        <f t="shared" ref="A78:A86" si="40">A52</f>
        <v>1</v>
      </c>
      <c r="B78" s="44">
        <f t="shared" ref="B78:J78" si="41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1"/>
        <v>1</v>
      </c>
      <c r="D78" s="44">
        <f t="shared" si="41"/>
        <v>1</v>
      </c>
      <c r="E78" s="44">
        <f t="shared" si="41"/>
        <v>1</v>
      </c>
      <c r="F78" s="44">
        <f t="shared" si="41"/>
        <v>1</v>
      </c>
      <c r="G78" s="44">
        <f t="shared" si="41"/>
        <v>1</v>
      </c>
      <c r="H78" s="44">
        <f t="shared" si="41"/>
        <v>1</v>
      </c>
      <c r="I78" s="44">
        <f t="shared" si="41"/>
        <v>1</v>
      </c>
      <c r="J78" s="44">
        <f t="shared" si="41"/>
        <v>0</v>
      </c>
      <c r="K78" s="4"/>
      <c r="Q78" s="24">
        <f t="shared" si="37"/>
        <v>1</v>
      </c>
      <c r="R78" s="44">
        <f t="shared" ref="R78:Z78" si="42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2"/>
        <v>1</v>
      </c>
      <c r="T78" s="44">
        <f t="shared" si="42"/>
        <v>1</v>
      </c>
      <c r="U78" s="44">
        <f t="shared" si="42"/>
        <v>1</v>
      </c>
      <c r="V78" s="44">
        <f t="shared" si="42"/>
        <v>1</v>
      </c>
      <c r="W78" s="44">
        <f t="shared" si="42"/>
        <v>1</v>
      </c>
      <c r="X78" s="44">
        <f t="shared" si="39"/>
        <v>1</v>
      </c>
      <c r="Y78" s="44">
        <f t="shared" si="42"/>
        <v>1</v>
      </c>
      <c r="Z78" s="44">
        <f t="shared" si="42"/>
        <v>0</v>
      </c>
      <c r="AA78" s="4"/>
    </row>
    <row r="79" spans="1:27" x14ac:dyDescent="0.2">
      <c r="A79" s="24">
        <f t="shared" si="40"/>
        <v>2</v>
      </c>
      <c r="B79" s="44">
        <f t="shared" ref="B79:J79" si="43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3"/>
        <v>1</v>
      </c>
      <c r="D79" s="44">
        <f t="shared" si="43"/>
        <v>1</v>
      </c>
      <c r="E79" s="44">
        <f t="shared" si="43"/>
        <v>1</v>
      </c>
      <c r="F79" s="44">
        <f t="shared" si="43"/>
        <v>1</v>
      </c>
      <c r="G79" s="44">
        <f t="shared" si="43"/>
        <v>1</v>
      </c>
      <c r="H79" s="44">
        <f t="shared" si="43"/>
        <v>1</v>
      </c>
      <c r="I79" s="44">
        <f t="shared" si="43"/>
        <v>1</v>
      </c>
      <c r="J79" s="44">
        <f t="shared" si="43"/>
        <v>0</v>
      </c>
      <c r="K79" s="4"/>
      <c r="Q79" s="24">
        <f t="shared" si="37"/>
        <v>2</v>
      </c>
      <c r="R79" s="44">
        <f t="shared" si="39"/>
        <v>1</v>
      </c>
      <c r="S79" s="44">
        <f t="shared" si="39"/>
        <v>1</v>
      </c>
      <c r="T79" s="44">
        <f t="shared" si="39"/>
        <v>1</v>
      </c>
      <c r="U79" s="44">
        <f t="shared" si="39"/>
        <v>1</v>
      </c>
      <c r="V79" s="44">
        <f t="shared" si="39"/>
        <v>1</v>
      </c>
      <c r="W79" s="44">
        <f t="shared" si="39"/>
        <v>1</v>
      </c>
      <c r="X79" s="44">
        <f t="shared" si="39"/>
        <v>1</v>
      </c>
      <c r="Y79" s="44">
        <f t="shared" si="39"/>
        <v>1</v>
      </c>
      <c r="Z79" s="44">
        <f t="shared" si="39"/>
        <v>0</v>
      </c>
      <c r="AA79" s="4"/>
    </row>
    <row r="80" spans="1:27" x14ac:dyDescent="0.2">
      <c r="A80" s="24">
        <f t="shared" si="40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40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40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40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40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40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40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1216632</v>
      </c>
      <c r="C90" s="44">
        <f>IF(C77&lt;&gt;0,IF(ISNUMBER(C77*C51^2/[1]!LSRMR2(LSRM_Name,0,0,$A77,C$76)),C77*C51^2/[1]!LSRMR2(LSRM_Name,0,0,$A77,C$76),0),0)</f>
        <v>1347072</v>
      </c>
      <c r="D90" s="44">
        <f>IF(D77&lt;&gt;0,IF(ISNUMBER(D77*D51^2/[1]!LSRMR2(LSRM_Name,0,0,$A77,D$76)),D77*D51^2/[1]!LSRMR2(LSRM_Name,0,0,$A77,D$76),0),0)</f>
        <v>1786877</v>
      </c>
      <c r="E90" s="44">
        <f>IF(E77&lt;&gt;0,IF(ISNUMBER(E77*E51^2/[1]!LSRMR2(LSRM_Name,0,0,$A77,E$76)),E77*E51^2/[1]!LSRMR2(LSRM_Name,0,0,$A77,E$76),0),0)</f>
        <v>2281606</v>
      </c>
      <c r="F90" s="44">
        <f>IF(F77&lt;&gt;0,IF(ISNUMBER(F77*F51^2/[1]!LSRMR2(LSRM_Name,0,0,$A77,F$76)),F77*F51^2/[1]!LSRMR2(LSRM_Name,0,0,$A77,F$76),0),0)</f>
        <v>2656224</v>
      </c>
      <c r="G90" s="44">
        <f>IF(G77&lt;&gt;0,IF(ISNUMBER(G77*G51^2/[1]!LSRMR2(LSRM_Name,0,0,$A77,G$76)),G77*G51^2/[1]!LSRMR2(LSRM_Name,0,0,$A77,G$76),0),0)</f>
        <v>2909307</v>
      </c>
      <c r="H90" s="44">
        <f>IF(H77&lt;&gt;0,IF(ISNUMBER(H77*H51^2/[1]!LSRMR2(LSRM_Name,0,0,$A77,H$76)),H77*H51^2/[1]!LSRMR2(LSRM_Name,0,0,$A77,H$76),0),0)</f>
        <v>3283388</v>
      </c>
      <c r="I90" s="44">
        <f>IF(I77&lt;&gt;0,IF(ISNUMBER(I77*I51^2/[1]!LSRMR2(LSRM_Name,0,0,$A77,I$76)),I77*I51^2/[1]!LSRMR2(LSRM_Name,0,0,$A77,I$76),0),0)</f>
        <v>3587549</v>
      </c>
      <c r="J90" s="44">
        <f>IF(J77&lt;&gt;0,IF(ISNUMBER(J77*J51^2/[1]!LSRMR2(LSRM_Name,0,0,$A77,J$76)),J77*J51^2/[1]!LSRMR2(LSRM_Name,0,0,$A77,J$76),0),0)</f>
        <v>0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3362115</v>
      </c>
      <c r="S90" s="44">
        <f>IF(S77&lt;&gt;0,IF(ISNUMBER(S77*S51^2/[1]!LSRMR2(LSRM_Name,1,1,$A77,S$76)),S77*S51^2/[1]!LSRMR2(LSRM_Name,1,1,$A77,S$76),0),0)</f>
        <v>5217243</v>
      </c>
      <c r="T90" s="44">
        <f>IF(T77&lt;&gt;0,IF(ISNUMBER(T77*T51^2/[1]!LSRMR2(LSRM_Name,1,1,$A77,T$76)),T77*T51^2/[1]!LSRMR2(LSRM_Name,1,1,$A77,T$76),0),0)</f>
        <v>4754900</v>
      </c>
      <c r="U90" s="44">
        <f>IF(U77&lt;&gt;0,IF(ISNUMBER(U77*U51^2/[1]!LSRMR2(LSRM_Name,1,1,$A77,U$76)),U77*U51^2/[1]!LSRMR2(LSRM_Name,1,1,$A77,U$76),0),0)</f>
        <v>4381677</v>
      </c>
      <c r="V90" s="44">
        <f>IF(V77&lt;&gt;0,IF(ISNUMBER(V77*V51^2/[1]!LSRMR2(LSRM_Name,1,1,$A77,V$76)),V77*V51^2/[1]!LSRMR2(LSRM_Name,1,1,$A77,V$76),0),0)</f>
        <v>4136883</v>
      </c>
      <c r="W90" s="44">
        <f>IF(W77&lt;&gt;0,IF(ISNUMBER(W77*W51^2/[1]!LSRMR2(LSRM_Name,1,1,$A77,W$76)),W77*W51^2/[1]!LSRMR2(LSRM_Name,1,1,$A77,W$76),0),0)</f>
        <v>4094140</v>
      </c>
      <c r="X90" s="44">
        <f>IF(X77&lt;&gt;0,IF(ISNUMBER(X77*X51^2/[1]!LSRMR2(LSRM_Name,1,1,$A77,X$76)),X77*X51^2/[1]!LSRMR2(LSRM_Name,1,1,$A77,X$76),0),0)</f>
        <v>4018736</v>
      </c>
      <c r="Y90" s="44">
        <f>IF(Y77&lt;&gt;0,IF(ISNUMBER(Y77*Y51^2/[1]!LSRMR2(LSRM_Name,1,1,$A77,Y$76)),Y77*Y51^2/[1]!LSRMR2(LSRM_Name,1,1,$A77,Y$76),0),0)</f>
        <v>3971591</v>
      </c>
      <c r="Z90" s="44">
        <f>IF(Z77&lt;&gt;0,IF(ISNUMBER(Z77*Z51^2/[1]!LSRMR2(LSRM_Name,1,1,$A77,Z$76)),Z77*Z51^2/[1]!LSRMR2(LSRM_Name,1,1,$A77,Z$76),0),0)</f>
        <v>0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798924</v>
      </c>
      <c r="C91" s="44">
        <f>IF(C78&lt;&gt;0,IF(ISNUMBER(C78*C52^2/[1]!LSRMR2(LSRM_Name,0,0,$A78,C$76)),C78*C52^2/[1]!LSRMR2(LSRM_Name,0,0,$A78,C$76),0),0)</f>
        <v>1051912</v>
      </c>
      <c r="D91" s="44">
        <f>IF(D78&lt;&gt;0,IF(ISNUMBER(D78*D52^2/[1]!LSRMR2(LSRM_Name,0,0,$A78,D$76)),D78*D52^2/[1]!LSRMR2(LSRM_Name,0,0,$A78,D$76),0),0)</f>
        <v>1215785</v>
      </c>
      <c r="E91" s="44">
        <f>IF(E78&lt;&gt;0,IF(ISNUMBER(E78*E52^2/[1]!LSRMR2(LSRM_Name,0,0,$A78,E$76)),E78*E52^2/[1]!LSRMR2(LSRM_Name,0,0,$A78,E$76),0),0)</f>
        <v>1349939</v>
      </c>
      <c r="F91" s="44">
        <f>IF(F78&lt;&gt;0,IF(ISNUMBER(F78*F52^2/[1]!LSRMR2(LSRM_Name,0,0,$A78,F$76)),F78*F52^2/[1]!LSRMR2(LSRM_Name,0,0,$A78,F$76),0),0)</f>
        <v>1655312</v>
      </c>
      <c r="G91" s="44">
        <f>IF(G78&lt;&gt;0,IF(ISNUMBER(G78*G52^2/[1]!LSRMR2(LSRM_Name,0,0,$A78,G$76)),G78*G52^2/[1]!LSRMR2(LSRM_Name,0,0,$A78,G$76),0),0)</f>
        <v>1926210</v>
      </c>
      <c r="H91" s="44">
        <f>IF(H78&lt;&gt;0,IF(ISNUMBER(H78*H52^2/[1]!LSRMR2(LSRM_Name,0,0,$A78,H$76)),H78*H52^2/[1]!LSRMR2(LSRM_Name,0,0,$A78,H$76),0),0)</f>
        <v>2132833</v>
      </c>
      <c r="I91" s="44">
        <f>IF(I78&lt;&gt;0,IF(ISNUMBER(I78*I52^2/[1]!LSRMR2(LSRM_Name,0,0,$A78,I$76)),I78*I52^2/[1]!LSRMR2(LSRM_Name,0,0,$A78,I$76),0),0)</f>
        <v>2287311</v>
      </c>
      <c r="J91" s="44">
        <f>IF(J78&lt;&gt;0,IF(ISNUMBER(J78*J52^2/[1]!LSRMR2(LSRM_Name,0,0,$A78,J$76)),J78*J52^2/[1]!LSRMR2(LSRM_Name,0,0,$A78,J$76),0),0)</f>
        <v>0</v>
      </c>
      <c r="K91" s="4"/>
      <c r="Q91" s="24">
        <f t="shared" si="61"/>
        <v>1</v>
      </c>
      <c r="R91" s="44">
        <f>IF(R78&lt;&gt;0,IF(ISNUMBER(R78*R52^2/[1]!LSRMR2(LSRM_Name,1,1,$A78,R$76)),R78*R52^2/[1]!LSRMR2(LSRM_Name,1,1,$A78,R$76),0),0)</f>
        <v>2640443</v>
      </c>
      <c r="S91" s="44">
        <f>IF(S78&lt;&gt;0,IF(ISNUMBER(S78*S52^2/[1]!LSRMR2(LSRM_Name,1,1,$A78,S$76)),S78*S52^2/[1]!LSRMR2(LSRM_Name,1,1,$A78,S$76),0),0)</f>
        <v>4643860</v>
      </c>
      <c r="T91" s="44">
        <f>IF(T78&lt;&gt;0,IF(ISNUMBER(T78*T52^2/[1]!LSRMR2(LSRM_Name,1,1,$A78,T$76)),T78*T52^2/[1]!LSRMR2(LSRM_Name,1,1,$A78,T$76),0),0)</f>
        <v>3869954</v>
      </c>
      <c r="U91" s="44">
        <f>IF(U78&lt;&gt;0,IF(ISNUMBER(U78*U52^2/[1]!LSRMR2(LSRM_Name,1,1,$A78,U$76)),U78*U52^2/[1]!LSRMR2(LSRM_Name,1,1,$A78,U$76),0),0)</f>
        <v>3248558</v>
      </c>
      <c r="V91" s="44">
        <f>IF(V78&lt;&gt;0,IF(ISNUMBER(V78*V52^2/[1]!LSRMR2(LSRM_Name,1,1,$A78,V$76)),V78*V52^2/[1]!LSRMR2(LSRM_Name,1,1,$A78,V$76),0),0)</f>
        <v>3102002</v>
      </c>
      <c r="W91" s="44">
        <f>IF(W78&lt;&gt;0,IF(ISNUMBER(W78*W52^2/[1]!LSRMR2(LSRM_Name,1,1,$A78,W$76)),W78*W52^2/[1]!LSRMR2(LSRM_Name,1,1,$A78,W$76),0),0)</f>
        <v>3019980</v>
      </c>
      <c r="X91" s="44">
        <f>IF(X78&lt;&gt;0,IF(ISNUMBER(X78*X52^2/[1]!LSRMR2(LSRM_Name,1,1,$A78,X$76)),X78*X52^2/[1]!LSRMR2(LSRM_Name,1,1,$A78,X$76),0),0)</f>
        <v>2976064</v>
      </c>
      <c r="Y91" s="44">
        <f>IF(Y78&lt;&gt;0,IF(ISNUMBER(Y78*Y52^2/[1]!LSRMR2(LSRM_Name,1,1,$A78,Y$76)),Y78*Y52^2/[1]!LSRMR2(LSRM_Name,1,1,$A78,Y$76),0),0)</f>
        <v>2946941</v>
      </c>
      <c r="Z91" s="44">
        <f>IF(Z78&lt;&gt;0,IF(ISNUMBER(Z78*Z52^2/[1]!LSRMR2(LSRM_Name,1,1,$A78,Z$76)),Z78*Z52^2/[1]!LSRMR2(LSRM_Name,1,1,$A78,Z$76),0),0)</f>
        <v>0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1115636</v>
      </c>
      <c r="C92" s="44">
        <f>IF(C79&lt;&gt;0,IF(ISNUMBER(C79*C53^2/[1]!LSRMR2(LSRM_Name,0,0,$A79,C$76)),C79*C53^2/[1]!LSRMR2(LSRM_Name,0,0,$A79,C$76),0),0)</f>
        <v>1387387</v>
      </c>
      <c r="D92" s="44">
        <f>IF(D79&lt;&gt;0,IF(ISNUMBER(D79*D53^2/[1]!LSRMR2(LSRM_Name,0,0,$A79,D$76)),D79*D53^2/[1]!LSRMR2(LSRM_Name,0,0,$A79,D$76),0),0)</f>
        <v>1930867</v>
      </c>
      <c r="E92" s="44">
        <f>IF(E79&lt;&gt;0,IF(ISNUMBER(E79*E53^2/[1]!LSRMR2(LSRM_Name,0,0,$A79,E$76)),E79*E53^2/[1]!LSRMR2(LSRM_Name,0,0,$A79,E$76),0),0)</f>
        <v>2177002</v>
      </c>
      <c r="F92" s="44">
        <f>IF(F79&lt;&gt;0,IF(ISNUMBER(F79*F53^2/[1]!LSRMR2(LSRM_Name,0,0,$A79,F$76)),F79*F53^2/[1]!LSRMR2(LSRM_Name,0,0,$A79,F$76),0),0)</f>
        <v>2513171</v>
      </c>
      <c r="G92" s="44">
        <f>IF(G79&lt;&gt;0,IF(ISNUMBER(G79*G53^2/[1]!LSRMR2(LSRM_Name,0,0,$A79,G$76)),G79*G53^2/[1]!LSRMR2(LSRM_Name,0,0,$A79,G$76),0),0)</f>
        <v>2931930</v>
      </c>
      <c r="H92" s="44">
        <f>IF(H79&lt;&gt;0,IF(ISNUMBER(H79*H53^2/[1]!LSRMR2(LSRM_Name,0,0,$A79,H$76)),H79*H53^2/[1]!LSRMR2(LSRM_Name,0,0,$A79,H$76),0),0)</f>
        <v>3047368</v>
      </c>
      <c r="I92" s="44">
        <f>IF(I79&lt;&gt;0,IF(ISNUMBER(I79*I53^2/[1]!LSRMR2(LSRM_Name,0,0,$A79,I$76)),I79*I53^2/[1]!LSRMR2(LSRM_Name,0,0,$A79,I$76),0),0)</f>
        <v>3182511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61"/>
        <v>2</v>
      </c>
      <c r="R92" s="44">
        <f>IF(R79&lt;&gt;0,IF(ISNUMBER(R79*R53^2/[1]!LSRMR2(LSRM_Name,1,1,$A79,R$76)),R79*R53^2/[1]!LSRMR2(LSRM_Name,1,1,$A79,R$76),0),0)</f>
        <v>2879697</v>
      </c>
      <c r="S92" s="44">
        <f>IF(S79&lt;&gt;0,IF(ISNUMBER(S79*S53^2/[1]!LSRMR2(LSRM_Name,1,1,$A79,S$76)),S79*S53^2/[1]!LSRMR2(LSRM_Name,1,1,$A79,S$76),0),0)</f>
        <v>4785531</v>
      </c>
      <c r="T92" s="44">
        <f>IF(T79&lt;&gt;0,IF(ISNUMBER(T79*T53^2/[1]!LSRMR2(LSRM_Name,1,1,$A79,T$76)),T79*T53^2/[1]!LSRMR2(LSRM_Name,1,1,$A79,T$76),0),0)</f>
        <v>4045448</v>
      </c>
      <c r="U92" s="44">
        <f>IF(U79&lt;&gt;0,IF(ISNUMBER(U79*U53^2/[1]!LSRMR2(LSRM_Name,1,1,$A79,U$76)),U79*U53^2/[1]!LSRMR2(LSRM_Name,1,1,$A79,U$76),0),0)</f>
        <v>3467822</v>
      </c>
      <c r="V92" s="44">
        <f>IF(V79&lt;&gt;0,IF(ISNUMBER(V79*V53^2/[1]!LSRMR2(LSRM_Name,1,1,$A79,V$76)),V79*V53^2/[1]!LSRMR2(LSRM_Name,1,1,$A79,V$76),0),0)</f>
        <v>3377540</v>
      </c>
      <c r="W92" s="44">
        <f>IF(W79&lt;&gt;0,IF(ISNUMBER(W79*W53^2/[1]!LSRMR2(LSRM_Name,1,1,$A79,W$76)),W79*W53^2/[1]!LSRMR2(LSRM_Name,1,1,$A79,W$76),0),0)</f>
        <v>3341934</v>
      </c>
      <c r="X92" s="44">
        <f>IF(X79&lt;&gt;0,IF(ISNUMBER(X79*X53^2/[1]!LSRMR2(LSRM_Name,1,1,$A79,X$76)),X79*X53^2/[1]!LSRMR2(LSRM_Name,1,1,$A79,X$76),0),0)</f>
        <v>3283928</v>
      </c>
      <c r="Y92" s="44">
        <f>IF(Y79&lt;&gt;0,IF(ISNUMBER(Y79*Y53^2/[1]!LSRMR2(LSRM_Name,1,1,$A79,Y$76)),Y79*Y53^2/[1]!LSRMR2(LSRM_Name,1,1,$A79,Y$76),0),0)</f>
        <v>3257827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1052161</v>
      </c>
      <c r="C93" s="44">
        <f>IF(C80&lt;&gt;0,IF(ISNUMBER(C80*C54^2/[1]!LSRMR2(LSRM_Name,0,0,$A80,C$76)),C80*C54^2/[1]!LSRMR2(LSRM_Name,0,0,$A80,C$76),0),0)</f>
        <v>1321206</v>
      </c>
      <c r="D93" s="44">
        <f>IF(D80&lt;&gt;0,IF(ISNUMBER(D80*D54^2/[1]!LSRMR2(LSRM_Name,0,0,$A80,D$76)),D80*D54^2/[1]!LSRMR2(LSRM_Name,0,0,$A80,D$76),0),0)</f>
        <v>1700132</v>
      </c>
      <c r="E93" s="44">
        <f>IF(E80&lt;&gt;0,IF(ISNUMBER(E80*E54^2/[1]!LSRMR2(LSRM_Name,0,0,$A80,E$76)),E80*E54^2/[1]!LSRMR2(LSRM_Name,0,0,$A80,E$76),0),0)</f>
        <v>1971303</v>
      </c>
      <c r="F93" s="44">
        <f>IF(F80&lt;&gt;0,IF(ISNUMBER(F80*F54^2/[1]!LSRMR2(LSRM_Name,0,0,$A80,F$76)),F80*F54^2/[1]!LSRMR2(LSRM_Name,0,0,$A80,F$76),0),0)</f>
        <v>2298349</v>
      </c>
      <c r="G93" s="44">
        <f>IF(G80&lt;&gt;0,IF(ISNUMBER(G80*G54^2/[1]!LSRMR2(LSRM_Name,0,0,$A80,G$76)),G80*G54^2/[1]!LSRMR2(LSRM_Name,0,0,$A80,G$76),0),0)</f>
        <v>2645113</v>
      </c>
      <c r="H93" s="44">
        <f>IF(H80&lt;&gt;0,IF(ISNUMBER(H80*H54^2/[1]!LSRMR2(LSRM_Name,0,0,$A80,H$76)),H80*H54^2/[1]!LSRMR2(LSRM_Name,0,0,$A80,H$76),0),0)</f>
        <v>3003425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61"/>
        <v>3</v>
      </c>
      <c r="R93" s="44">
        <f>IF(R80&lt;&gt;0,IF(ISNUMBER(R80*R54^2/[1]!LSRMR2(LSRM_Name,1,1,$A80,R$76)),R80*R54^2/[1]!LSRMR2(LSRM_Name,1,1,$A80,R$76),0),0)</f>
        <v>2933345</v>
      </c>
      <c r="S93" s="44">
        <f>IF(S80&lt;&gt;0,IF(ISNUMBER(S80*S54^2/[1]!LSRMR2(LSRM_Name,1,1,$A80,S$76)),S80*S54^2/[1]!LSRMR2(LSRM_Name,1,1,$A80,S$76),0),0)</f>
        <v>5299146</v>
      </c>
      <c r="T93" s="44">
        <f>IF(T80&lt;&gt;0,IF(ISNUMBER(T80*T54^2/[1]!LSRMR2(LSRM_Name,1,1,$A80,T$76)),T80*T54^2/[1]!LSRMR2(LSRM_Name,1,1,$A80,T$76),0),0)</f>
        <v>4451963</v>
      </c>
      <c r="U93" s="44">
        <f>IF(U80&lt;&gt;0,IF(ISNUMBER(U80*U54^2/[1]!LSRMR2(LSRM_Name,1,1,$A80,U$76)),U80*U54^2/[1]!LSRMR2(LSRM_Name,1,1,$A80,U$76),0),0)</f>
        <v>3700809</v>
      </c>
      <c r="V93" s="44">
        <f>IF(V80&lt;&gt;0,IF(ISNUMBER(V80*V54^2/[1]!LSRMR2(LSRM_Name,1,1,$A80,V$76)),V80*V54^2/[1]!LSRMR2(LSRM_Name,1,1,$A80,V$76),0),0)</f>
        <v>3553391</v>
      </c>
      <c r="W93" s="44">
        <f>IF(W80&lt;&gt;0,IF(ISNUMBER(W80*W54^2/[1]!LSRMR2(LSRM_Name,1,1,$A80,W$76)),W80*W54^2/[1]!LSRMR2(LSRM_Name,1,1,$A80,W$76),0),0)</f>
        <v>3469505</v>
      </c>
      <c r="X93" s="44">
        <f>IF(X80&lt;&gt;0,IF(ISNUMBER(X80*X54^2/[1]!LSRMR2(LSRM_Name,1,1,$A80,X$76)),X80*X54^2/[1]!LSRMR2(LSRM_Name,1,1,$A80,X$76),0),0)</f>
        <v>3413921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808864</v>
      </c>
      <c r="C94" s="44">
        <f>IF(C81&lt;&gt;0,IF(ISNUMBER(C81*C55^2/[1]!LSRMR2(LSRM_Name,0,0,$A81,C$76)),C81*C55^2/[1]!LSRMR2(LSRM_Name,0,0,$A81,C$76),0),0)</f>
        <v>1029523</v>
      </c>
      <c r="D94" s="44">
        <f>IF(D81&lt;&gt;0,IF(ISNUMBER(D81*D55^2/[1]!LSRMR2(LSRM_Name,0,0,$A81,D$76)),D81*D55^2/[1]!LSRMR2(LSRM_Name,0,0,$A81,D$76),0),0)</f>
        <v>1229626</v>
      </c>
      <c r="E94" s="44">
        <f>IF(E81&lt;&gt;0,IF(ISNUMBER(E81*E55^2/[1]!LSRMR2(LSRM_Name,0,0,$A81,E$76)),E81*E55^2/[1]!LSRMR2(LSRM_Name,0,0,$A81,E$76),0),0)</f>
        <v>1590338</v>
      </c>
      <c r="F94" s="44">
        <f>IF(F81&lt;&gt;0,IF(ISNUMBER(F81*F55^2/[1]!LSRMR2(LSRM_Name,0,0,$A81,F$76)),F81*F55^2/[1]!LSRMR2(LSRM_Name,0,0,$A81,F$76),0),0)</f>
        <v>1842662</v>
      </c>
      <c r="G94" s="44">
        <f>IF(G81&lt;&gt;0,IF(ISNUMBER(G81*G55^2/[1]!LSRMR2(LSRM_Name,0,0,$A81,G$76)),G81*G55^2/[1]!LSRMR2(LSRM_Name,0,0,$A81,G$76),0),0)</f>
        <v>2150351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61"/>
        <v>4</v>
      </c>
      <c r="R94" s="44">
        <f>IF(R81&lt;&gt;0,IF(ISNUMBER(R81*R55^2/[1]!LSRMR2(LSRM_Name,1,1,$A81,R$76)),R81*R55^2/[1]!LSRMR2(LSRM_Name,1,1,$A81,R$76),0),0)</f>
        <v>2768181</v>
      </c>
      <c r="S94" s="44">
        <f>IF(S81&lt;&gt;0,IF(ISNUMBER(S81*S55^2/[1]!LSRMR2(LSRM_Name,1,1,$A81,S$76)),S81*S55^2/[1]!LSRMR2(LSRM_Name,1,1,$A81,S$76),0),0)</f>
        <v>4658933</v>
      </c>
      <c r="T94" s="44">
        <f>IF(T81&lt;&gt;0,IF(ISNUMBER(T81*T55^2/[1]!LSRMR2(LSRM_Name,1,1,$A81,T$76)),T81*T55^2/[1]!LSRMR2(LSRM_Name,1,1,$A81,T$76),0),0)</f>
        <v>3936455</v>
      </c>
      <c r="U94" s="44">
        <f>IF(U81&lt;&gt;0,IF(ISNUMBER(U81*U55^2/[1]!LSRMR2(LSRM_Name,1,1,$A81,U$76)),U81*U55^2/[1]!LSRMR2(LSRM_Name,1,1,$A81,U$76),0),0)</f>
        <v>3512735</v>
      </c>
      <c r="V94" s="44">
        <f>IF(V81&lt;&gt;0,IF(ISNUMBER(V81*V55^2/[1]!LSRMR2(LSRM_Name,1,1,$A81,V$76)),V81*V55^2/[1]!LSRMR2(LSRM_Name,1,1,$A81,V$76),0),0)</f>
        <v>3385129</v>
      </c>
      <c r="W94" s="44">
        <f>IF(W81&lt;&gt;0,IF(ISNUMBER(W81*W55^2/[1]!LSRMR2(LSRM_Name,1,1,$A81,W$76)),W81*W55^2/[1]!LSRMR2(LSRM_Name,1,1,$A81,W$76),0),0)</f>
        <v>3298998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1016862</v>
      </c>
      <c r="C95" s="44">
        <f>IF(C82&lt;&gt;0,IF(ISNUMBER(C82*C56^2/[1]!LSRMR2(LSRM_Name,0,0,$A82,C$76)),C82*C56^2/[1]!LSRMR2(LSRM_Name,0,0,$A82,C$76),0),0)</f>
        <v>1251420</v>
      </c>
      <c r="D95" s="44">
        <f>IF(D82&lt;&gt;0,IF(ISNUMBER(D82*D56^2/[1]!LSRMR2(LSRM_Name,0,0,$A82,D$76)),D82*D56^2/[1]!LSRMR2(LSRM_Name,0,0,$A82,D$76),0),0)</f>
        <v>1698052</v>
      </c>
      <c r="E95" s="44">
        <f>IF(E82&lt;&gt;0,IF(ISNUMBER(E82*E56^2/[1]!LSRMR2(LSRM_Name,0,0,$A82,E$76)),E82*E56^2/[1]!LSRMR2(LSRM_Name,0,0,$A82,E$76),0),0)</f>
        <v>2105143</v>
      </c>
      <c r="F95" s="44">
        <f>IF(F82&lt;&gt;0,IF(ISNUMBER(F82*F56^2/[1]!LSRMR2(LSRM_Name,0,0,$A82,F$76)),F82*F56^2/[1]!LSRMR2(LSRM_Name,0,0,$A82,F$76),0),0)</f>
        <v>2385339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61"/>
        <v>5</v>
      </c>
      <c r="R95" s="44">
        <f>IF(R82&lt;&gt;0,IF(ISNUMBER(R82*R56^2/[1]!LSRMR2(LSRM_Name,1,1,$A82,R$76)),R82*R56^2/[1]!LSRMR2(LSRM_Name,1,1,$A82,R$76),0),0)</f>
        <v>3228439</v>
      </c>
      <c r="S95" s="44">
        <f>IF(S82&lt;&gt;0,IF(ISNUMBER(S82*S56^2/[1]!LSRMR2(LSRM_Name,1,1,$A82,S$76)),S82*S56^2/[1]!LSRMR2(LSRM_Name,1,1,$A82,S$76),0),0)</f>
        <v>5271304</v>
      </c>
      <c r="T95" s="44">
        <f>IF(T82&lt;&gt;0,IF(ISNUMBER(T82*T56^2/[1]!LSRMR2(LSRM_Name,1,1,$A82,T$76)),T82*T56^2/[1]!LSRMR2(LSRM_Name,1,1,$A82,T$76),0),0)</f>
        <v>4484946</v>
      </c>
      <c r="U95" s="44">
        <f>IF(U82&lt;&gt;0,IF(ISNUMBER(U82*U56^2/[1]!LSRMR2(LSRM_Name,1,1,$A82,U$76)),U82*U56^2/[1]!LSRMR2(LSRM_Name,1,1,$A82,U$76),0),0)</f>
        <v>3798384</v>
      </c>
      <c r="V95" s="44">
        <f>IF(V82&lt;&gt;0,IF(ISNUMBER(V82*V56^2/[1]!LSRMR2(LSRM_Name,1,1,$A82,V$76)),V82*V56^2/[1]!LSRMR2(LSRM_Name,1,1,$A82,V$76),0),0)</f>
        <v>3702427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948312</v>
      </c>
      <c r="C96" s="44">
        <f>IF(C83&lt;&gt;0,IF(ISNUMBER(C83*C57^2/[1]!LSRMR2(LSRM_Name,0,0,$A83,C$76)),C83*C57^2/[1]!LSRMR2(LSRM_Name,0,0,$A83,C$76),0),0)</f>
        <v>1108791</v>
      </c>
      <c r="D96" s="44">
        <f>IF(D83&lt;&gt;0,IF(ISNUMBER(D83*D57^2/[1]!LSRMR2(LSRM_Name,0,0,$A83,D$76)),D83*D57^2/[1]!LSRMR2(LSRM_Name,0,0,$A83,D$76),0),0)</f>
        <v>1315524</v>
      </c>
      <c r="E96" s="44">
        <f>IF(E83&lt;&gt;0,IF(ISNUMBER(E83*E57^2/[1]!LSRMR2(LSRM_Name,0,0,$A83,E$76)),E83*E57^2/[1]!LSRMR2(LSRM_Name,0,0,$A83,E$76),0),0)</f>
        <v>1487577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61"/>
        <v>6</v>
      </c>
      <c r="R96" s="44">
        <f>IF(R83&lt;&gt;0,IF(ISNUMBER(R83*R57^2/[1]!LSRMR2(LSRM_Name,1,1,$A83,R$76)),R83*R57^2/[1]!LSRMR2(LSRM_Name,1,1,$A83,R$76),0),0)</f>
        <v>2927033</v>
      </c>
      <c r="S96" s="44">
        <f>IF(S83&lt;&gt;0,IF(ISNUMBER(S83*S57^2/[1]!LSRMR2(LSRM_Name,1,1,$A83,S$76)),S83*S57^2/[1]!LSRMR2(LSRM_Name,1,1,$A83,S$76),0),0)</f>
        <v>5067768</v>
      </c>
      <c r="T96" s="44">
        <f>IF(T83&lt;&gt;0,IF(ISNUMBER(T83*T57^2/[1]!LSRMR2(LSRM_Name,1,1,$A83,T$76)),T83*T57^2/[1]!LSRMR2(LSRM_Name,1,1,$A83,T$76),0),0)</f>
        <v>4066526</v>
      </c>
      <c r="U96" s="44">
        <f>IF(U83&lt;&gt;0,IF(ISNUMBER(U83*U57^2/[1]!LSRMR2(LSRM_Name,1,1,$A83,U$76)),U83*U57^2/[1]!LSRMR2(LSRM_Name,1,1,$A83,U$76),0),0)</f>
        <v>3704113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917530</v>
      </c>
      <c r="C97" s="44">
        <f>IF(C84&lt;&gt;0,IF(ISNUMBER(C84*C58^2/[1]!LSRMR2(LSRM_Name,0,0,$A84,C$76)),C84*C58^2/[1]!LSRMR2(LSRM_Name,0,0,$A84,C$76),0),0)</f>
        <v>1082426</v>
      </c>
      <c r="D97" s="44">
        <f>IF(D84&lt;&gt;0,IF(ISNUMBER(D84*D58^2/[1]!LSRMR2(LSRM_Name,0,0,$A84,D$76)),D84*D58^2/[1]!LSRMR2(LSRM_Name,0,0,$A84,D$76),0),0)</f>
        <v>1484405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61"/>
        <v>7</v>
      </c>
      <c r="R97" s="44">
        <f>IF(R84&lt;&gt;0,IF(ISNUMBER(R84*R58^2/[1]!LSRMR2(LSRM_Name,1,1,$A84,R$76)),R84*R58^2/[1]!LSRMR2(LSRM_Name,1,1,$A84,R$76),0),0)</f>
        <v>3083429</v>
      </c>
      <c r="S97" s="44">
        <f>IF(S84&lt;&gt;0,IF(ISNUMBER(S84*S58^2/[1]!LSRMR2(LSRM_Name,1,1,$A84,S$76)),S84*S58^2/[1]!LSRMR2(LSRM_Name,1,1,$A84,S$76),0),0)</f>
        <v>4790944</v>
      </c>
      <c r="T97" s="44">
        <f>IF(T84&lt;&gt;0,IF(ISNUMBER(T84*T58^2/[1]!LSRMR2(LSRM_Name,1,1,$A84,T$76)),T84*T58^2/[1]!LSRMR2(LSRM_Name,1,1,$A84,T$76),0),0)</f>
        <v>4408097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1001238</v>
      </c>
      <c r="C98" s="44">
        <f>IF(C85&lt;&gt;0,IF(ISNUMBER(C85*C59^2/[1]!LSRMR2(LSRM_Name,0,0,$A85,C$76)),C85*C59^2/[1]!LSRMR2(LSRM_Name,0,0,$A85,C$76),0),0)</f>
        <v>1376124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61"/>
        <v>8</v>
      </c>
      <c r="R98" s="44">
        <f>IF(R85&lt;&gt;0,IF(ISNUMBER(R85*R59^2/[1]!LSRMR2(LSRM_Name,1,1,$A85,R$76)),R85*R59^2/[1]!LSRMR2(LSRM_Name,1,1,$A85,R$76),0),0)</f>
        <v>2761163</v>
      </c>
      <c r="S98" s="44">
        <f>IF(S85&lt;&gt;0,IF(ISNUMBER(S85*S59^2/[1]!LSRMR2(LSRM_Name,1,1,$A85,S$76)),S85*S59^2/[1]!LSRMR2(LSRM_Name,1,1,$A85,S$76),0),0)</f>
        <v>4132757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841930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61"/>
        <v>9</v>
      </c>
      <c r="R99" s="44">
        <f>IF(R86&lt;&gt;0,IF(ISNUMBER(R86*R60^2/[1]!LSRMR2(LSRM_Name,1,1,$A86,R$76)),R86*R60^2/[1]!LSRMR2(LSRM_Name,1,1,$A86,R$76),0),0)</f>
        <v>3045376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0.10721401376915946</v>
      </c>
      <c r="C103" s="53">
        <f t="shared" ref="C103:J103" si="64">MIN(C64:C73)</f>
        <v>0.1557858452037813</v>
      </c>
      <c r="D103" s="53">
        <f t="shared" si="64"/>
        <v>0.11034352290906699</v>
      </c>
      <c r="E103" s="53">
        <f t="shared" si="64"/>
        <v>0.13310069672226543</v>
      </c>
      <c r="F103" s="53">
        <f t="shared" si="64"/>
        <v>9.527923849795801E-2</v>
      </c>
      <c r="G103" s="53">
        <f t="shared" si="64"/>
        <v>3.9372699893926527E-2</v>
      </c>
      <c r="H103" s="53">
        <f t="shared" si="64"/>
        <v>4.4347449996193437E-2</v>
      </c>
      <c r="I103" s="53">
        <f t="shared" si="64"/>
        <v>0</v>
      </c>
      <c r="J103" s="81">
        <f t="shared" si="64"/>
        <v>0</v>
      </c>
      <c r="K103" s="4"/>
      <c r="Q103" s="54" t="str">
        <f>A103</f>
        <v>minimum</v>
      </c>
      <c r="R103" s="53">
        <f>MIN(R64:R73)</f>
        <v>0.49674503098875367</v>
      </c>
      <c r="S103" s="53">
        <f>MIN(S64:S73)</f>
        <v>-0.19757060702068446</v>
      </c>
      <c r="T103" s="53">
        <f t="shared" ref="T103:Z103" si="65">MIN(T64:T73)</f>
        <v>-0.16872422344929641</v>
      </c>
      <c r="U103" s="53">
        <f t="shared" si="65"/>
        <v>-5.5867650673475017E-2</v>
      </c>
      <c r="V103" s="53">
        <f t="shared" si="65"/>
        <v>-2.6441633499913925E-2</v>
      </c>
      <c r="W103" s="53">
        <f t="shared" si="65"/>
        <v>-1.8417543122609389E-2</v>
      </c>
      <c r="X103" s="53">
        <f t="shared" si="65"/>
        <v>-1.1731300588045595E-2</v>
      </c>
      <c r="Y103" s="53">
        <f t="shared" si="65"/>
        <v>0</v>
      </c>
      <c r="Z103" s="53">
        <f t="shared" si="65"/>
        <v>0</v>
      </c>
      <c r="AA103" s="4"/>
    </row>
    <row r="104" spans="1:31" x14ac:dyDescent="0.2">
      <c r="A104" s="55" t="s">
        <v>44</v>
      </c>
      <c r="B104" s="53">
        <f>MAX(B64:B73)</f>
        <v>0.37442246498834442</v>
      </c>
      <c r="C104" s="53">
        <f t="shared" ref="C104:J104" si="66">MAX(C64:C73)</f>
        <v>0.39172920028802344</v>
      </c>
      <c r="D104" s="53">
        <f t="shared" si="66"/>
        <v>0.29335098639748997</v>
      </c>
      <c r="E104" s="53">
        <f t="shared" si="66"/>
        <v>0.22621244367338081</v>
      </c>
      <c r="F104" s="53">
        <f t="shared" si="66"/>
        <v>0.16698070508861637</v>
      </c>
      <c r="G104" s="53">
        <f t="shared" si="66"/>
        <v>0.13546188763958289</v>
      </c>
      <c r="H104" s="53">
        <f t="shared" si="66"/>
        <v>9.2636325648994267E-2</v>
      </c>
      <c r="I104" s="53">
        <f t="shared" si="66"/>
        <v>0</v>
      </c>
      <c r="J104" s="53">
        <f t="shared" si="66"/>
        <v>0</v>
      </c>
      <c r="K104" s="4"/>
      <c r="Q104" s="55" t="str">
        <f t="shared" ref="Q104:Q110" si="67">A104</f>
        <v>maximum</v>
      </c>
      <c r="R104" s="53">
        <f>MAX(R64:R73)</f>
        <v>0.80651986043237323</v>
      </c>
      <c r="S104" s="53">
        <f t="shared" ref="S104:Z104" si="68">MAX(S64:S73)</f>
        <v>-7.991055624945731E-2</v>
      </c>
      <c r="T104" s="53">
        <f t="shared" si="68"/>
        <v>-7.8492292161769964E-2</v>
      </c>
      <c r="U104" s="53">
        <f t="shared" si="68"/>
        <v>-2.5262585352086572E-2</v>
      </c>
      <c r="V104" s="53">
        <f t="shared" si="68"/>
        <v>-1.0332175215010916E-2</v>
      </c>
      <c r="W104" s="53">
        <f t="shared" si="68"/>
        <v>-1.4541818157736143E-2</v>
      </c>
      <c r="X104" s="53">
        <f t="shared" si="68"/>
        <v>-7.9481036125030758E-3</v>
      </c>
      <c r="Y104" s="53">
        <f t="shared" si="68"/>
        <v>0</v>
      </c>
      <c r="Z104" s="53">
        <f t="shared" si="68"/>
        <v>0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0.23888902196454495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0.28373628660947209</v>
      </c>
      <c r="D105" s="53">
        <f t="shared" si="69"/>
        <v>0.19115184895566076</v>
      </c>
      <c r="E105" s="53">
        <f t="shared" si="69"/>
        <v>0.16708100480611363</v>
      </c>
      <c r="F105" s="53">
        <f t="shared" si="69"/>
        <v>0.14868293828212253</v>
      </c>
      <c r="G105" s="53">
        <f t="shared" si="69"/>
        <v>0.10267114429142918</v>
      </c>
      <c r="H105" s="53">
        <f t="shared" si="69"/>
        <v>6.9804108301126974E-2</v>
      </c>
      <c r="I105" s="53">
        <f t="shared" si="69"/>
        <v>0</v>
      </c>
      <c r="J105" s="53">
        <f t="shared" si="69"/>
        <v>0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0.65294887569355775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-0.14394043111590102</v>
      </c>
      <c r="T105" s="53">
        <f t="shared" si="70"/>
        <v>-0.12863036047489623</v>
      </c>
      <c r="U105" s="53">
        <f t="shared" si="70"/>
        <v>-3.8073214645697961E-2</v>
      </c>
      <c r="V105" s="53">
        <f t="shared" si="70"/>
        <v>-1.9273408868078084E-2</v>
      </c>
      <c r="W105" s="53">
        <f t="shared" si="70"/>
        <v>-1.6584276472741175E-2</v>
      </c>
      <c r="X105" s="53">
        <f t="shared" si="70"/>
        <v>-9.82171601850651E-3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0</v>
      </c>
      <c r="Z105" s="53">
        <f t="shared" si="71"/>
        <v>0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0.23430202185427279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0.29035567469127804</v>
      </c>
      <c r="D106" s="53">
        <f t="shared" si="72"/>
        <v>0.19178737472375998</v>
      </c>
      <c r="E106" s="53">
        <f t="shared" si="72"/>
        <v>0.16345724580842155</v>
      </c>
      <c r="F106" s="53">
        <f t="shared" si="72"/>
        <v>0.14565329876256164</v>
      </c>
      <c r="G106" s="53">
        <f t="shared" si="72"/>
        <v>0.10126750770223653</v>
      </c>
      <c r="H106" s="53">
        <f t="shared" si="72"/>
        <v>7.0157234714492867E-2</v>
      </c>
      <c r="I106" s="53">
        <f t="shared" si="72"/>
        <v>0</v>
      </c>
      <c r="J106" s="53">
        <f t="shared" si="72"/>
        <v>0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0.65015579950906277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-0.14386508084653099</v>
      </c>
      <c r="T106" s="53">
        <f t="shared" si="73"/>
        <v>-0.12820227575694207</v>
      </c>
      <c r="U106" s="53">
        <f t="shared" si="73"/>
        <v>-3.856235090164014E-2</v>
      </c>
      <c r="V106" s="53">
        <f t="shared" si="73"/>
        <v>-1.8820224159061736E-2</v>
      </c>
      <c r="W106" s="53">
        <f t="shared" si="73"/>
        <v>-1.6725360899336249E-2</v>
      </c>
      <c r="X106" s="53">
        <f t="shared" si="73"/>
        <v>-9.9593062487887598E-3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0</v>
      </c>
      <c r="Z106" s="53">
        <f t="shared" si="74"/>
        <v>0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0.23430202185427282</v>
      </c>
      <c r="C109" s="79">
        <f>[1]!LSRMDefaultf(LSRM_Name,0,C$102)*$J$62</f>
        <v>0.29035567469127804</v>
      </c>
      <c r="D109" s="79">
        <f>[1]!LSRMDefaultf(LSRM_Name,0,D$102)*$J$62</f>
        <v>0.19178737472375995</v>
      </c>
      <c r="E109" s="79">
        <f>[1]!LSRMDefaultf(LSRM_Name,0,E$102)*$J$62</f>
        <v>0.16345724580842155</v>
      </c>
      <c r="F109" s="79">
        <f>[1]!LSRMDefaultf(LSRM_Name,0,F$102)*$J$62</f>
        <v>0.14565329876256164</v>
      </c>
      <c r="G109" s="79">
        <f>[1]!LSRMDefaultf(LSRM_Name,0,G$102)*$J$62</f>
        <v>0.10126750770223653</v>
      </c>
      <c r="H109" s="79">
        <f>[1]!LSRMDefaultf(LSRM_Name,0,H$102)*$J$62</f>
        <v>7.0157234714492867E-2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67"/>
        <v>default scaled</v>
      </c>
      <c r="R109" s="79">
        <f>[1]!LSRMDefaultf(LSRM_Name,1,R$102)*$Z$62</f>
        <v>0.65015579950906277</v>
      </c>
      <c r="S109" s="79">
        <f>[1]!LSRMDefaultf(LSRM_Name,1,S$102)*$Z$62</f>
        <v>-0.14386508084653102</v>
      </c>
      <c r="T109" s="79">
        <f>[1]!LSRMDefaultf(LSRM_Name,1,T$102)*$Z$62</f>
        <v>-0.12820227575694207</v>
      </c>
      <c r="U109" s="79">
        <f>[1]!LSRMDefaultf(LSRM_Name,1,U$102)*$Z$62</f>
        <v>-3.856235090164014E-2</v>
      </c>
      <c r="V109" s="79">
        <f>[1]!LSRMDefaultf(LSRM_Name,1,V$102)*$Z$62</f>
        <v>-1.8820224159061736E-2</v>
      </c>
      <c r="W109" s="79">
        <f>[1]!LSRMDefaultf(LSRM_Name,1,W$102)*$Z$62</f>
        <v>-1.6725360899336249E-2</v>
      </c>
      <c r="X109" s="79">
        <f>[1]!LSRMDefaultf(LSRM_Name,1,X$102)*$Z$62</f>
        <v>-9.9593062487887615E-3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0.23430202185427282</v>
      </c>
      <c r="C110" s="82">
        <f>[1]!LSRMf(LSRM_Name,0,C$102)*$J$62</f>
        <v>0.29035567469127804</v>
      </c>
      <c r="D110" s="82">
        <f>[1]!LSRMf(LSRM_Name,0,D$102)*$J$62</f>
        <v>0.19178737472375995</v>
      </c>
      <c r="E110" s="82">
        <f>[1]!LSRMf(LSRM_Name,0,E$102)*$J$62</f>
        <v>0.16345724580842155</v>
      </c>
      <c r="F110" s="82">
        <f>[1]!LSRMf(LSRM_Name,0,F$102)*$J$62</f>
        <v>0.14565329876256164</v>
      </c>
      <c r="G110" s="82">
        <f>[1]!LSRMf(LSRM_Name,0,G$102)*$J$62</f>
        <v>0.10126750770223653</v>
      </c>
      <c r="H110" s="82">
        <f>[1]!LSRMf(LSRM_Name,0,H$102)*$J$62</f>
        <v>7.0157234714492867E-2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67"/>
        <v>used scaled</v>
      </c>
      <c r="R110" s="82">
        <f>[1]!LSRMf(LSRM_Name,1,R$102)*$Z$62</f>
        <v>0.65015579950906277</v>
      </c>
      <c r="S110" s="82">
        <f>[1]!LSRMf(LSRM_Name,1,S$102)*$Z$62</f>
        <v>-0.14386508084653102</v>
      </c>
      <c r="T110" s="82">
        <f>[1]!LSRMf(LSRM_Name,1,T$102)*$Z$62</f>
        <v>-0.12820227575694207</v>
      </c>
      <c r="U110" s="82">
        <f>[1]!LSRMf(LSRM_Name,1,U$102)*$Z$62</f>
        <v>-3.856235090164014E-2</v>
      </c>
      <c r="V110" s="82">
        <f>[1]!LSRMf(LSRM_Name,1,V$102)*$Z$62</f>
        <v>-1.8820224159061736E-2</v>
      </c>
      <c r="W110" s="82">
        <f>[1]!LSRMf(LSRM_Name,1,W$102)*$Z$62</f>
        <v>-1.6725360899336249E-2</v>
      </c>
      <c r="X110" s="82">
        <f>[1]!LSRMf(LSRM_Name,1,X$102)*$Z$62</f>
        <v>-9.9593062487887615E-3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4" t="s">
        <v>50</v>
      </c>
      <c r="N112" s="165"/>
      <c r="O112" s="166"/>
      <c r="Q112" s="1" t="str">
        <f>A112</f>
        <v>Ultimate</v>
      </c>
      <c r="AC112" s="164" t="s">
        <v>53</v>
      </c>
      <c r="AD112" s="165"/>
      <c r="AE112" s="166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272720.67689289612</v>
      </c>
      <c r="K114" s="44">
        <f>[1]!LSRMS(LSRM_Name,0,$A114,K$113)</f>
        <v>171559.97822768739</v>
      </c>
      <c r="L114" s="67">
        <f t="shared" ref="L114:L123" si="80">SUM(B114:K114)</f>
        <v>4031829.6551205837</v>
      </c>
      <c r="M114" s="67">
        <f t="shared" ref="M114:M123" si="81">L114-L38</f>
        <v>444280.65512058372</v>
      </c>
      <c r="N114" s="67">
        <f>[1]!LSRMUltimate(LSRM_Name,0,$A114,0)-L38</f>
        <v>0</v>
      </c>
      <c r="O114" s="67">
        <f>M114-N114</f>
        <v>444280.65512058372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-32827.686989956834</v>
      </c>
      <c r="AA114" s="44">
        <f>[1]!LSRMS(LSRM_Name,1,$A114,AA$113)</f>
        <v>-20119.577524998458</v>
      </c>
      <c r="AB114" s="67">
        <f t="shared" ref="AB114:AB123" si="82">SUM(R114:AA114)</f>
        <v>3918643.7354850443</v>
      </c>
      <c r="AC114" s="67">
        <f t="shared" ref="AC114:AC123" si="83">AB114-AB38</f>
        <v>-52947.264514955692</v>
      </c>
      <c r="AD114" s="67">
        <f>[1]!LSRMUltimate(LSRM_Name,1,$A114,0)-AB38</f>
        <v>0</v>
      </c>
      <c r="AE114" s="67">
        <f>AC114-AD114</f>
        <v>-52947.264514955692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173878.32310710382</v>
      </c>
      <c r="K115" s="44">
        <f>[1]!LSRMS(LSRM_Name,0,$A115,K$113)</f>
        <v>109381.37022238577</v>
      </c>
      <c r="L115" s="67">
        <f t="shared" si="80"/>
        <v>2570570.6933294898</v>
      </c>
      <c r="M115" s="67">
        <f t="shared" si="81"/>
        <v>283259.69332948979</v>
      </c>
      <c r="N115" s="67">
        <f>[1]!LSRMUltimate(LSRM_Name,0,$A115,0)-L39</f>
        <v>0</v>
      </c>
      <c r="O115" s="67">
        <f t="shared" ref="O115:O123" si="84">M115-N115</f>
        <v>283259.69332948979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-24358.313010043174</v>
      </c>
      <c r="AA115" s="44">
        <f>[1]!LSRMS(LSRM_Name,1,$A115,AA$113)</f>
        <v>-14928.830262506004</v>
      </c>
      <c r="AB115" s="67">
        <f t="shared" si="82"/>
        <v>2907653.8567274511</v>
      </c>
      <c r="AC115" s="67">
        <f t="shared" si="83"/>
        <v>-39287.143272548914</v>
      </c>
      <c r="AD115" s="67">
        <f>[1]!LSRMUltimate(LSRM_Name,1,$A115,0)-AB39</f>
        <v>0</v>
      </c>
      <c r="AE115" s="67">
        <f t="shared" ref="AE115:AE123" si="86">AC115-AD115</f>
        <v>-39287.143272548914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135143</v>
      </c>
      <c r="J116" s="44">
        <f>[1]!LSRMS(LSRM_Name,0,$A116,J$113)</f>
        <v>241930.22984190259</v>
      </c>
      <c r="K116" s="44">
        <f>[1]!LSRMS(LSRM_Name,0,$A116,K$113)</f>
        <v>152190.67889229543</v>
      </c>
      <c r="L116" s="67">
        <f t="shared" si="80"/>
        <v>3576631.9087341977</v>
      </c>
      <c r="M116" s="67">
        <f t="shared" si="81"/>
        <v>394120.90873419773</v>
      </c>
      <c r="N116" s="67">
        <f>[1]!LSRMUltimate(LSRM_Name,0,$A116,0)-L40</f>
        <v>0</v>
      </c>
      <c r="O116" s="67">
        <f t="shared" si="84"/>
        <v>394120.90873419773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-26101</v>
      </c>
      <c r="Z116" s="44">
        <f>[1]!LSRMS(LSRM_Name,1,$A116,Z$113)</f>
        <v>-26927.980505402014</v>
      </c>
      <c r="AA116" s="44">
        <f>[1]!LSRMS(LSRM_Name,1,$A116,AA$113)</f>
        <v>-16503.739405576544</v>
      </c>
      <c r="AB116" s="67">
        <f t="shared" si="82"/>
        <v>3214395.2800890212</v>
      </c>
      <c r="AC116" s="67">
        <f t="shared" si="83"/>
        <v>-43431.719910978805</v>
      </c>
      <c r="AD116" s="67">
        <f>[1]!LSRMUltimate(LSRM_Name,1,$A116,0)-AB40</f>
        <v>0</v>
      </c>
      <c r="AE116" s="67">
        <f t="shared" si="86"/>
        <v>-43431.719910978805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358312</v>
      </c>
      <c r="I117" s="44">
        <f>[1]!LSRMS(LSRM_Name,0,$A117,I$113)</f>
        <v>210711.99267237572</v>
      </c>
      <c r="J117" s="44">
        <f>[1]!LSRMS(LSRM_Name,0,$A117,J$113)</f>
        <v>244334.39550738066</v>
      </c>
      <c r="K117" s="44">
        <f>[1]!LSRMS(LSRM_Name,0,$A117,K$113)</f>
        <v>153703.06370273337</v>
      </c>
      <c r="L117" s="67">
        <f t="shared" si="80"/>
        <v>3612174.45188249</v>
      </c>
      <c r="M117" s="67">
        <f t="shared" si="81"/>
        <v>608749.45188248996</v>
      </c>
      <c r="N117" s="67">
        <f>[1]!LSRMUltimate(LSRM_Name,0,$A117,0)-L41</f>
        <v>210711.99267237587</v>
      </c>
      <c r="O117" s="67">
        <f t="shared" si="84"/>
        <v>398037.45921011409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-55584</v>
      </c>
      <c r="Y117" s="44">
        <f>[1]!LSRMS(LSRM_Name,1,$A117,Y$113)</f>
        <v>-34000.28474817118</v>
      </c>
      <c r="Z117" s="44">
        <f>[1]!LSRMS(LSRM_Name,1,$A117,Z$113)</f>
        <v>-27937.161528253553</v>
      </c>
      <c r="AA117" s="44">
        <f>[1]!LSRMS(LSRM_Name,1,$A117,AA$113)</f>
        <v>-17122.250719889689</v>
      </c>
      <c r="AB117" s="67">
        <f t="shared" si="82"/>
        <v>3334861.303003686</v>
      </c>
      <c r="AC117" s="67">
        <f t="shared" si="83"/>
        <v>-79059.696996313985</v>
      </c>
      <c r="AD117" s="67">
        <f>[1]!LSRMUltimate(LSRM_Name,1,$A117,0)-AB41</f>
        <v>-34000.28474817099</v>
      </c>
      <c r="AE117" s="67">
        <f t="shared" si="86"/>
        <v>-45059.412248142995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307689</v>
      </c>
      <c r="H118" s="44">
        <f>[1]!LSRMS(LSRM_Name,0,$A118,H$113)</f>
        <v>217760.68645501201</v>
      </c>
      <c r="I118" s="44">
        <f>[1]!LSRMS(LSRM_Name,0,$A118,I$113)</f>
        <v>166140.16741675782</v>
      </c>
      <c r="J118" s="44">
        <f>[1]!LSRMS(LSRM_Name,0,$A118,J$113)</f>
        <v>192650.43655291843</v>
      </c>
      <c r="K118" s="44">
        <f>[1]!LSRMS(LSRM_Name,0,$A118,K$113)</f>
        <v>121190.31485666599</v>
      </c>
      <c r="L118" s="67">
        <f t="shared" si="80"/>
        <v>2848092.6052813544</v>
      </c>
      <c r="M118" s="67">
        <f t="shared" si="81"/>
        <v>697741.60528135439</v>
      </c>
      <c r="N118" s="67">
        <f>[1]!LSRMUltimate(LSRM_Name,0,$A118,0)-L42</f>
        <v>383900.85387176974</v>
      </c>
      <c r="O118" s="67">
        <f t="shared" si="84"/>
        <v>313840.75140958466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-86131</v>
      </c>
      <c r="X118" s="44">
        <f>[1]!LSRMS(LSRM_Name,1,$A118,X$113)</f>
        <v>-55176.932156188486</v>
      </c>
      <c r="Y118" s="44">
        <f>[1]!LSRMS(LSRM_Name,1,$A118,Y$113)</f>
        <v>-32306.207430929506</v>
      </c>
      <c r="Z118" s="44">
        <f>[1]!LSRMS(LSRM_Name,1,$A118,Z$113)</f>
        <v>-26545.181666800283</v>
      </c>
      <c r="AA118" s="44">
        <f>[1]!LSRMS(LSRM_Name,1,$A118,AA$113)</f>
        <v>-16269.127965785396</v>
      </c>
      <c r="AB118" s="67">
        <f t="shared" si="82"/>
        <v>3168700.5507802963</v>
      </c>
      <c r="AC118" s="67">
        <f t="shared" si="83"/>
        <v>-130297.44921970367</v>
      </c>
      <c r="AD118" s="67">
        <f>[1]!LSRMUltimate(LSRM_Name,1,$A118,0)-AB42</f>
        <v>-87483.139587117825</v>
      </c>
      <c r="AE118" s="67">
        <f t="shared" si="86"/>
        <v>-42814.30963258585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280196</v>
      </c>
      <c r="G119" s="44">
        <f>[1]!LSRMS(LSRM_Name,0,$A119,G$113)</f>
        <v>347432.49401699001</v>
      </c>
      <c r="H119" s="44">
        <f>[1]!LSRMS(LSRM_Name,0,$A119,H$113)</f>
        <v>276740.95831881795</v>
      </c>
      <c r="I119" s="44">
        <f>[1]!LSRMS(LSRM_Name,0,$A119,I$113)</f>
        <v>211139.07149471229</v>
      </c>
      <c r="J119" s="44">
        <f>[1]!LSRMS(LSRM_Name,0,$A119,J$113)</f>
        <v>244829.62145330894</v>
      </c>
      <c r="K119" s="44">
        <f>[1]!LSRMS(LSRM_Name,0,$A119,K$113)</f>
        <v>154014.59472953048</v>
      </c>
      <c r="L119" s="67">
        <f t="shared" si="80"/>
        <v>3619495.74001336</v>
      </c>
      <c r="M119" s="67">
        <f t="shared" si="81"/>
        <v>1234156.74001336</v>
      </c>
      <c r="N119" s="67">
        <f>[1]!LSRMUltimate(LSRM_Name,0,$A119,0)-L43</f>
        <v>835312.52383052045</v>
      </c>
      <c r="O119" s="67">
        <f t="shared" si="84"/>
        <v>398844.21618283959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-95957</v>
      </c>
      <c r="W119" s="44">
        <f>[1]!LSRMS(LSRM_Name,1,$A119,W$113)</f>
        <v>-69680.506072562464</v>
      </c>
      <c r="X119" s="44">
        <f>[1]!LSRMS(LSRM_Name,1,$A119,X$113)</f>
        <v>-60758.996166734811</v>
      </c>
      <c r="Y119" s="44">
        <f>[1]!LSRMS(LSRM_Name,1,$A119,Y$113)</f>
        <v>-35574.517407043495</v>
      </c>
      <c r="Z119" s="44">
        <f>[1]!LSRMS(LSRM_Name,1,$A119,Z$113)</f>
        <v>-29230.66810914575</v>
      </c>
      <c r="AA119" s="44">
        <f>[1]!LSRMS(LSRM_Name,1,$A119,AA$113)</f>
        <v>-17915.020735679049</v>
      </c>
      <c r="AB119" s="67">
        <f t="shared" si="82"/>
        <v>3489267.2915088339</v>
      </c>
      <c r="AC119" s="67">
        <f t="shared" si="83"/>
        <v>-213159.70849116612</v>
      </c>
      <c r="AD119" s="67">
        <f>[1]!LSRMUltimate(LSRM_Name,1,$A119,0)-AB43</f>
        <v>-166014.01964634098</v>
      </c>
      <c r="AE119" s="67">
        <f t="shared" si="86"/>
        <v>-47145.688844825141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172053</v>
      </c>
      <c r="F120" s="44">
        <f>[1]!LSRMS(LSRM_Name,0,$A120,F$113)</f>
        <v>243155.23934795431</v>
      </c>
      <c r="G120" s="44">
        <f>[1]!LSRMS(LSRM_Name,0,$A120,G$113)</f>
        <v>252086.85993574493</v>
      </c>
      <c r="H120" s="44">
        <f>[1]!LSRMS(LSRM_Name,0,$A120,H$113)</f>
        <v>200795.14840885371</v>
      </c>
      <c r="I120" s="44">
        <f>[1]!LSRMS(LSRM_Name,0,$A120,I$113)</f>
        <v>153196.33730127721</v>
      </c>
      <c r="J120" s="44">
        <f>[1]!LSRMS(LSRM_Name,0,$A120,J$113)</f>
        <v>177641.21535622285</v>
      </c>
      <c r="K120" s="44">
        <f>[1]!LSRMS(LSRM_Name,0,$A120,K$113)</f>
        <v>111748.48708234253</v>
      </c>
      <c r="L120" s="67">
        <f t="shared" si="80"/>
        <v>2626200.2874323954</v>
      </c>
      <c r="M120" s="67">
        <f t="shared" si="81"/>
        <v>1138623.2874323954</v>
      </c>
      <c r="N120" s="67">
        <f>[1]!LSRMUltimate(LSRM_Name,0,$A120,0)-L44</f>
        <v>849233.58499382995</v>
      </c>
      <c r="O120" s="67">
        <f t="shared" si="84"/>
        <v>289389.70243856544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-362413</v>
      </c>
      <c r="V120" s="44">
        <f>[1]!LSRMS(LSRM_Name,1,$A120,V$113)</f>
        <v>-142839.30528532696</v>
      </c>
      <c r="W120" s="44">
        <f>[1]!LSRMS(LSRM_Name,1,$A120,W$113)</f>
        <v>-67023.969226300134</v>
      </c>
      <c r="X120" s="44">
        <f>[1]!LSRMS(LSRM_Name,1,$A120,X$113)</f>
        <v>-58442.587731199652</v>
      </c>
      <c r="Y120" s="44">
        <f>[1]!LSRMS(LSRM_Name,1,$A120,Y$113)</f>
        <v>-34218.255496698039</v>
      </c>
      <c r="Z120" s="44">
        <f>[1]!LSRMS(LSRM_Name,1,$A120,Z$113)</f>
        <v>-28116.262499175769</v>
      </c>
      <c r="AA120" s="44">
        <f>[1]!LSRMS(LSRM_Name,1,$A120,AA$113)</f>
        <v>-17232.018912524596</v>
      </c>
      <c r="AB120" s="67">
        <f t="shared" si="82"/>
        <v>3356240.6008487744</v>
      </c>
      <c r="AC120" s="67">
        <f t="shared" si="83"/>
        <v>-347872.39915122557</v>
      </c>
      <c r="AD120" s="67">
        <f>[1]!LSRMUltimate(LSRM_Name,1,$A120,0)-AB44</f>
        <v>-302524.11773952516</v>
      </c>
      <c r="AE120" s="67">
        <f t="shared" si="86"/>
        <v>-45348.281411700416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401979</v>
      </c>
      <c r="E121" s="44">
        <f>[1]!LSRMS(LSRM_Name,0,$A121,E$113)</f>
        <v>284690.13797682291</v>
      </c>
      <c r="F121" s="44">
        <f>[1]!LSRMS(LSRM_Name,0,$A121,F$113)</f>
        <v>289171.41882676096</v>
      </c>
      <c r="G121" s="44">
        <f>[1]!LSRMS(LSRM_Name,0,$A121,G$113)</f>
        <v>299793.31373110146</v>
      </c>
      <c r="H121" s="44">
        <f>[1]!LSRMS(LSRM_Name,0,$A121,H$113)</f>
        <v>238794.84610170612</v>
      </c>
      <c r="I121" s="44">
        <f>[1]!LSRMS(LSRM_Name,0,$A121,I$113)</f>
        <v>182188.14587449716</v>
      </c>
      <c r="J121" s="44">
        <f>[1]!LSRMS(LSRM_Name,0,$A121,J$113)</f>
        <v>211259.12163940931</v>
      </c>
      <c r="K121" s="44">
        <f>[1]!LSRMS(LSRM_Name,0,$A121,K$113)</f>
        <v>132896.45186342485</v>
      </c>
      <c r="L121" s="67">
        <f t="shared" si="80"/>
        <v>3123198.4360137223</v>
      </c>
      <c r="M121" s="67">
        <f t="shared" si="81"/>
        <v>1638793.4360137223</v>
      </c>
      <c r="N121" s="67">
        <f>[1]!LSRMUltimate(LSRM_Name,0,$A121,0)-L45</f>
        <v>1294637.8625108884</v>
      </c>
      <c r="O121" s="67">
        <f t="shared" si="84"/>
        <v>344155.57350283395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-382847</v>
      </c>
      <c r="U121" s="44">
        <f>[1]!LSRMS(LSRM_Name,1,$A121,U$113)</f>
        <v>-565128.06715734908</v>
      </c>
      <c r="V121" s="44">
        <f>[1]!LSRMS(LSRM_Name,1,$A121,V$113)</f>
        <v>-148193.91649237985</v>
      </c>
      <c r="W121" s="44">
        <f>[1]!LSRMS(LSRM_Name,1,$A121,W$113)</f>
        <v>-69536.494025013089</v>
      </c>
      <c r="X121" s="44">
        <f>[1]!LSRMS(LSRM_Name,1,$A121,X$113)</f>
        <v>-60633.422632066395</v>
      </c>
      <c r="Y121" s="44">
        <f>[1]!LSRMS(LSRM_Name,1,$A121,Y$113)</f>
        <v>-35500.993843838689</v>
      </c>
      <c r="Z121" s="44">
        <f>[1]!LSRMS(LSRM_Name,1,$A121,Z$113)</f>
        <v>-29170.255683879343</v>
      </c>
      <c r="AA121" s="44">
        <f>[1]!LSRMS(LSRM_Name,1,$A121,AA$113)</f>
        <v>-17877.994902150404</v>
      </c>
      <c r="AB121" s="67">
        <f t="shared" si="82"/>
        <v>3482055.8552633235</v>
      </c>
      <c r="AC121" s="67">
        <f t="shared" si="83"/>
        <v>-926041.14473667648</v>
      </c>
      <c r="AD121" s="67">
        <f>[1]!LSRMUltimate(LSRM_Name,1,$A121,0)-AB45</f>
        <v>-878992.89415064687</v>
      </c>
      <c r="AE121" s="67">
        <f t="shared" si="86"/>
        <v>-47048.250586029608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374886</v>
      </c>
      <c r="D122" s="44">
        <f>[1]!LSRMS(LSRM_Name,0,$A122,D$113)</f>
        <v>399565.41247886029</v>
      </c>
      <c r="E122" s="44">
        <f>[1]!LSRMS(LSRM_Name,0,$A122,E$113)</f>
        <v>340554.81074409629</v>
      </c>
      <c r="F122" s="44">
        <f>[1]!LSRMS(LSRM_Name,0,$A122,F$113)</f>
        <v>345915.45218600694</v>
      </c>
      <c r="G122" s="44">
        <f>[1]!LSRMS(LSRM_Name,0,$A122,G$113)</f>
        <v>358621.67880347354</v>
      </c>
      <c r="H122" s="44">
        <f>[1]!LSRMS(LSRM_Name,0,$A122,H$113)</f>
        <v>285653.49751403317</v>
      </c>
      <c r="I122" s="44">
        <f>[1]!LSRMS(LSRM_Name,0,$A122,I$113)</f>
        <v>217938.87901785484</v>
      </c>
      <c r="J122" s="44">
        <f>[1]!LSRMS(LSRM_Name,0,$A122,J$113)</f>
        <v>252714.44490195255</v>
      </c>
      <c r="K122" s="44">
        <f>[1]!LSRMS(LSRM_Name,0,$A122,K$113)</f>
        <v>158974.68853169458</v>
      </c>
      <c r="L122" s="67">
        <f t="shared" si="80"/>
        <v>3736062.8641779725</v>
      </c>
      <c r="M122" s="67">
        <f t="shared" si="81"/>
        <v>2359938.8641779725</v>
      </c>
      <c r="N122" s="67">
        <f>[1]!LSRMUltimate(LSRM_Name,0,$A122,0)-L46</f>
        <v>1948249.7307443256</v>
      </c>
      <c r="O122" s="67">
        <f t="shared" si="84"/>
        <v>411689.13343364699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1371594</v>
      </c>
      <c r="T122" s="44">
        <f>[1]!LSRMS(LSRM_Name,1,$A122,T$113)</f>
        <v>-594559.41992406698</v>
      </c>
      <c r="U122" s="44">
        <f>[1]!LSRMS(LSRM_Name,1,$A122,U$113)</f>
        <v>-453604.98184343992</v>
      </c>
      <c r="V122" s="44">
        <f>[1]!LSRMS(LSRM_Name,1,$A122,V$113)</f>
        <v>-118949.14216164329</v>
      </c>
      <c r="W122" s="44">
        <f>[1]!LSRMS(LSRM_Name,1,$A122,W$113)</f>
        <v>-55814.074619107952</v>
      </c>
      <c r="X122" s="44">
        <f>[1]!LSRMS(LSRM_Name,1,$A122,X$113)</f>
        <v>-48667.946560272758</v>
      </c>
      <c r="Y122" s="44">
        <f>[1]!LSRMS(LSRM_Name,1,$A122,Y$113)</f>
        <v>-28495.182957308029</v>
      </c>
      <c r="Z122" s="44">
        <f>[1]!LSRMS(LSRM_Name,1,$A122,Z$113)</f>
        <v>-23413.760647939038</v>
      </c>
      <c r="AA122" s="44">
        <f>[1]!LSRMS(LSRM_Name,1,$A122,AA$113)</f>
        <v>-14349.928846710594</v>
      </c>
      <c r="AB122" s="67">
        <f t="shared" si="82"/>
        <v>2794902.5624395115</v>
      </c>
      <c r="AC122" s="67">
        <f t="shared" si="83"/>
        <v>-1337854.4375604885</v>
      </c>
      <c r="AD122" s="67">
        <f>[1]!LSRMUltimate(LSRM_Name,1,$A122,0)-AB46</f>
        <v>-1300090.7480658386</v>
      </c>
      <c r="AE122" s="67">
        <f t="shared" si="86"/>
        <v>-37763.68949464988</v>
      </c>
    </row>
    <row r="123" spans="1:31" x14ac:dyDescent="0.2">
      <c r="A123" s="24">
        <f t="shared" si="79"/>
        <v>9</v>
      </c>
      <c r="B123" s="44">
        <f>[1]!LSRMS(LSRM_Name,0,$A123,B$113)</f>
        <v>841930</v>
      </c>
      <c r="C123" s="44">
        <f>[1]!LSRMS(LSRM_Name,0,$A123,C$113)</f>
        <v>197265.90125976791</v>
      </c>
      <c r="D123" s="44">
        <f>[1]!LSRMS(LSRM_Name,0,$A123,D$113)</f>
        <v>301736.42704669066</v>
      </c>
      <c r="E123" s="44">
        <f>[1]!LSRMS(LSRM_Name,0,$A123,E$113)</f>
        <v>257173.89092811468</v>
      </c>
      <c r="F123" s="44">
        <f>[1]!LSRMS(LSRM_Name,0,$A123,F$113)</f>
        <v>261222.04110539288</v>
      </c>
      <c r="G123" s="44">
        <f>[1]!LSRMS(LSRM_Name,0,$A123,G$113)</f>
        <v>270817.2946009711</v>
      </c>
      <c r="H123" s="44">
        <f>[1]!LSRMS(LSRM_Name,0,$A123,H$113)</f>
        <v>215714.5313918663</v>
      </c>
      <c r="I123" s="44">
        <f>[1]!LSRMS(LSRM_Name,0,$A123,I$113)</f>
        <v>164579.05668421104</v>
      </c>
      <c r="J123" s="44">
        <f>[1]!LSRMS(LSRM_Name,0,$A123,J$113)</f>
        <v>190840.22612151707</v>
      </c>
      <c r="K123" s="44">
        <f>[1]!LSRMS(LSRM_Name,0,$A123,K$113)</f>
        <v>120051.56855500322</v>
      </c>
      <c r="L123" s="67">
        <f t="shared" si="80"/>
        <v>2821330.9376935349</v>
      </c>
      <c r="M123" s="67">
        <f t="shared" si="81"/>
        <v>1979400.9376935349</v>
      </c>
      <c r="N123" s="67">
        <f>[1]!LSRMUltimate(LSRM_Name,0,$A123,0)-L47</f>
        <v>1668509.143017015</v>
      </c>
      <c r="O123" s="67">
        <f t="shared" si="84"/>
        <v>310891.79467651993</v>
      </c>
      <c r="Q123" s="24">
        <f t="shared" si="85"/>
        <v>9</v>
      </c>
      <c r="R123" s="44">
        <f>[1]!LSRMS(LSRM_Name,1,$A123,R$113)</f>
        <v>3045376</v>
      </c>
      <c r="S123" s="44">
        <f>[1]!LSRMS(LSRM_Name,1,$A123,S$113)</f>
        <v>1979968.8680857115</v>
      </c>
      <c r="T123" s="44">
        <f>[1]!LSRMS(LSRM_Name,1,$A123,T$113)</f>
        <v>-722971.64572885062</v>
      </c>
      <c r="U123" s="44">
        <f>[1]!LSRMS(LSRM_Name,1,$A123,U$113)</f>
        <v>-551574.03826187772</v>
      </c>
      <c r="V123" s="44">
        <f>[1]!LSRMS(LSRM_Name,1,$A123,V$113)</f>
        <v>-144639.63429865625</v>
      </c>
      <c r="W123" s="44">
        <f>[1]!LSRMS(LSRM_Name,1,$A123,W$113)</f>
        <v>-67868.73108050802</v>
      </c>
      <c r="X123" s="44">
        <f>[1]!LSRMS(LSRM_Name,1,$A123,X$113)</f>
        <v>-59179.190909830002</v>
      </c>
      <c r="Y123" s="44">
        <f>[1]!LSRMS(LSRM_Name,1,$A123,Y$113)</f>
        <v>-34649.538175041824</v>
      </c>
      <c r="Z123" s="44">
        <f>[1]!LSRMS(LSRM_Name,1,$A123,Z$113)</f>
        <v>-28470.636409231807</v>
      </c>
      <c r="AA123" s="44">
        <f>[1]!LSRMS(LSRM_Name,1,$A123,AA$113)</f>
        <v>-17449.20915679586</v>
      </c>
      <c r="AB123" s="67">
        <f t="shared" si="82"/>
        <v>3398542.2440649192</v>
      </c>
      <c r="AC123" s="67">
        <f t="shared" si="83"/>
        <v>353166.24406491918</v>
      </c>
      <c r="AD123" s="67">
        <f>[1]!LSRMUltimate(LSRM_Name,1,$A123,0)-AB47</f>
        <v>399086.08963094698</v>
      </c>
      <c r="AE123" s="67">
        <f t="shared" si="86"/>
        <v>-45919.845566027798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32565587.579679098</v>
      </c>
      <c r="M124" s="68">
        <f t="shared" ref="M124:O124" si="87">SUM(M114:M123)</f>
        <v>10779065.5796791</v>
      </c>
      <c r="N124" s="68">
        <f t="shared" si="87"/>
        <v>7190555.6916407254</v>
      </c>
      <c r="O124" s="68">
        <f t="shared" si="87"/>
        <v>3588509.8880383759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33065263.280210864</v>
      </c>
      <c r="AC124" s="68">
        <f t="shared" ref="AC124:AE124" si="88">SUM(AC114:AC123)</f>
        <v>-2816784.7197891385</v>
      </c>
      <c r="AD124" s="68">
        <f t="shared" si="88"/>
        <v>-2370019.1143066934</v>
      </c>
      <c r="AE124" s="68">
        <f t="shared" si="88"/>
        <v>-446765.6054824451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4" t="s">
        <v>138</v>
      </c>
      <c r="B127" s="167"/>
    </row>
    <row r="128" spans="1:31" x14ac:dyDescent="0.2">
      <c r="A128" s="118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6658.4592762793527</v>
      </c>
      <c r="D129" s="44">
        <f>IF(COLUMN(D129)&lt;=COLUMN($L$128)-LSRM_K,[1]!LSRMDefaultsigma(LSRM_Name,$A129,$B129,D$128),0)</f>
        <v>9883.6038552749615</v>
      </c>
      <c r="E129" s="44">
        <f>IF(COLUMN(E129)&lt;=COLUMN($L$128)-LSRM_K,[1]!LSRMDefaultsigma(LSRM_Name,$A129,$B129,E$128),0)</f>
        <v>8706.9228864772031</v>
      </c>
      <c r="F129" s="44">
        <f>IF(COLUMN(F129)&lt;=COLUMN($L$128)-LSRM_K,[1]!LSRMDefaultsigma(LSRM_Name,$A129,$B129,F$128),0)</f>
        <v>1496.7519961270814</v>
      </c>
      <c r="G129" s="44">
        <f>IF(COLUMN(G129)&lt;=COLUMN($L$128)-LSRM_K,[1]!LSRMDefaultsigma(LSRM_Name,$A129,$B129,G$128),0)</f>
        <v>2320.715896760641</v>
      </c>
      <c r="H129" s="44">
        <f>IF(COLUMN(H129)&lt;=COLUMN($L$128)-LSRM_K,[1]!LSRMDefaultsigma(LSRM_Name,$A129,$B129,H$128),0)</f>
        <v>5521.570607980354</v>
      </c>
      <c r="I129" s="44">
        <f>IF(COLUMN(I129)&lt;=COLUMN($L$128)-LSRM_K,[1]!LSRMDefaultsigma(LSRM_Name,$A129,$B129,I$128),0)</f>
        <v>1850.0595848127407</v>
      </c>
      <c r="J129" s="44">
        <f>IF(COLUMN(J129)&lt;=COLUMN($L$128)-LSRM_K,[1]!LSRMDefaultsigma(LSRM_Name,$A129,$B129,J$128),0)</f>
        <v>1850.0595848127407</v>
      </c>
      <c r="K129" s="44"/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539.46386788322673</v>
      </c>
      <c r="D130" s="44">
        <f>IF(COLUMN(D130)&lt;=COLUMN($L$128)-LSRM_K,[1]!LSRMDefaultsigma(LSRM_Name,$A130,$B130,D$128),0)</f>
        <v>1979.2892843388254</v>
      </c>
      <c r="E130" s="44">
        <f>IF(COLUMN(E130)&lt;=COLUMN($L$128)-LSRM_K,[1]!LSRMDefaultsigma(LSRM_Name,$A130,$B130,E$128),0)</f>
        <v>1481.7718020596519</v>
      </c>
      <c r="F130" s="44">
        <f>IF(COLUMN(F130)&lt;=COLUMN($L$128)-LSRM_K,[1]!LSRMDefaultsigma(LSRM_Name,$A130,$B130,F$128),0)</f>
        <v>-225.20058290580636</v>
      </c>
      <c r="G130" s="44">
        <f>IF(COLUMN(G130)&lt;=COLUMN($L$128)-LSRM_K,[1]!LSRMDefaultsigma(LSRM_Name,$A130,$B130,G$128),0)</f>
        <v>-198.41559730594136</v>
      </c>
      <c r="H130" s="44">
        <f>IF(COLUMN(H130)&lt;=COLUMN($L$128)-LSRM_K,[1]!LSRMDefaultsigma(LSRM_Name,$A130,$B130,H$128),0)</f>
        <v>11.353979396515232</v>
      </c>
      <c r="I130" s="44">
        <f>IF(COLUMN(I130)&lt;=COLUMN($L$128)-LSRM_K,[1]!LSRMDefaultsigma(LSRM_Name,$A130,$B130,I$128),0)</f>
        <v>-76.864034008639763</v>
      </c>
      <c r="J130" s="44">
        <f>IF(COLUMN(J130)&lt;=COLUMN($L$128)-LSRM_K,[1]!LSRMDefaultsigma(LSRM_Name,$A130,$B130,J$128),0)</f>
        <v>-76.864034008639763</v>
      </c>
      <c r="K130" s="44"/>
      <c r="L130" s="4"/>
      <c r="M130" s="4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539.46386788322673</v>
      </c>
      <c r="D131" s="44">
        <f>IF(COLUMN(D131)&lt;=COLUMN($L$128)-LSRM_K,[1]!LSRMDefaultsigma(LSRM_Name,$A131,$B131,D$128),0)</f>
        <v>1979.2892843388254</v>
      </c>
      <c r="E131" s="44">
        <f>IF(COLUMN(E131)&lt;=COLUMN($L$128)-LSRM_K,[1]!LSRMDefaultsigma(LSRM_Name,$A131,$B131,E$128),0)</f>
        <v>1481.7718020596519</v>
      </c>
      <c r="F131" s="44">
        <f>IF(COLUMN(F131)&lt;=COLUMN($L$128)-LSRM_K,[1]!LSRMDefaultsigma(LSRM_Name,$A131,$B131,F$128),0)</f>
        <v>-225.20058290580636</v>
      </c>
      <c r="G131" s="44">
        <f>IF(COLUMN(G131)&lt;=COLUMN($L$128)-LSRM_K,[1]!LSRMDefaultsigma(LSRM_Name,$A131,$B131,G$128),0)</f>
        <v>-198.41559730594136</v>
      </c>
      <c r="H131" s="44">
        <f>IF(COLUMN(H131)&lt;=COLUMN($L$128)-LSRM_K,[1]!LSRMDefaultsigma(LSRM_Name,$A131,$B131,H$128),0)</f>
        <v>11.353979396515232</v>
      </c>
      <c r="I131" s="44">
        <f>IF(COLUMN(I131)&lt;=COLUMN($L$128)-LSRM_K,[1]!LSRMDefaultsigma(LSRM_Name,$A131,$B131,I$128),0)</f>
        <v>-76.864034008639763</v>
      </c>
      <c r="J131" s="44">
        <f>IF(COLUMN(J131)&lt;=COLUMN($L$128)-LSRM_K,[1]!LSRMDefaultsigma(LSRM_Name,$A131,$B131,J$128),0)</f>
        <v>-76.864034008639763</v>
      </c>
      <c r="K131" s="44"/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31585.869470115344</v>
      </c>
      <c r="D132" s="44">
        <f>IF(COLUMN(D132)&lt;=COLUMN($L$128)-LSRM_K,[1]!LSRMDefaultsigma(LSRM_Name,$A132,$B132,D$128),0)</f>
        <v>7885.2007612148609</v>
      </c>
      <c r="E132" s="44">
        <f>IF(COLUMN(E132)&lt;=COLUMN($L$128)-LSRM_K,[1]!LSRMDefaultsigma(LSRM_Name,$A132,$B132,E$128),0)</f>
        <v>5770.9776128710619</v>
      </c>
      <c r="F132" s="44">
        <f>IF(COLUMN(F132)&lt;=COLUMN($L$128)-LSRM_K,[1]!LSRMDefaultsigma(LSRM_Name,$A132,$B132,F$128),0)</f>
        <v>538.26971588121944</v>
      </c>
      <c r="G132" s="44">
        <f>IF(COLUMN(G132)&lt;=COLUMN($L$128)-LSRM_K,[1]!LSRMDefaultsigma(LSRM_Name,$A132,$B132,G$128),0)</f>
        <v>234.91000658047466</v>
      </c>
      <c r="H132" s="44">
        <f>IF(COLUMN(H132)&lt;=COLUMN($L$128)-LSRM_K,[1]!LSRMDefaultsigma(LSRM_Name,$A132,$B132,H$128),0)</f>
        <v>9.7261161910532081</v>
      </c>
      <c r="I132" s="44">
        <f>IF(COLUMN(I132)&lt;=COLUMN($L$128)-LSRM_K,[1]!LSRMDefaultsigma(LSRM_Name,$A132,$B132,I$128),0)</f>
        <v>12.995807759706034</v>
      </c>
      <c r="J132" s="44">
        <f>IF(COLUMN(J132)&lt;=COLUMN($L$128)-LSRM_K,[1]!LSRMDefaultsigma(LSRM_Name,$A132,$B132,J$128),0)</f>
        <v>12.995807759706034</v>
      </c>
      <c r="K132" s="44"/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4" t="s">
        <v>138</v>
      </c>
      <c r="B135" s="167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8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98"/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98"/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98"/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98"/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4" t="s">
        <v>138</v>
      </c>
      <c r="B143" s="167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8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/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/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/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/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8038736407.6165085</v>
      </c>
      <c r="C152" s="71">
        <f>IF(COLUMN(C152)&lt;COLUMN($L$151)-LSRM_K,[1]!LSRMEigenvalue(LSRM_Name,$A152,C$151,0),0)</f>
        <v>8190488311.2576561</v>
      </c>
      <c r="D152" s="71">
        <f>IF(COLUMN(D152)&lt;COLUMN($L$151)-LSRM_K,[1]!LSRMEigenvalue(LSRM_Name,$A152,D$151,0),0)</f>
        <v>10130089242.419981</v>
      </c>
      <c r="E152" s="71">
        <f>IF(COLUMN(E152)&lt;COLUMN($L$151)-LSRM_K,[1]!LSRMEigenvalue(LSRM_Name,$A152,E$151,0),0)</f>
        <v>1295924780.1386719</v>
      </c>
      <c r="F152" s="71">
        <f>IF(COLUMN(F152)&lt;COLUMN($L$151)-LSRM_K,[1]!LSRMEigenvalue(LSRM_Name,$A152,F$151,0),0)</f>
        <v>642772382.44567955</v>
      </c>
      <c r="G152" s="71">
        <f>IF(COLUMN(G152)&lt;COLUMN($L$151)-LSRM_K,[1]!LSRMEigenvalue(LSRM_Name,$A152,G$151,0),0)</f>
        <v>39425501.48913347</v>
      </c>
      <c r="H152" s="71">
        <f>IF(COLUMN(H152)&lt;COLUMN($L$151)-LSRM_K,[1]!LSRMEigenvalue(LSRM_Name,$A152,H$151,0),0)</f>
        <v>363104.53935923305</v>
      </c>
      <c r="I152" s="71">
        <f>IF(COLUMN(I152)&lt;COLUMN($L$151)-LSRM_K,[1]!LSRMEigenvalue(LSRM_Name,$A152,I$151,0),0)</f>
        <v>106189.4155444674</v>
      </c>
      <c r="J152" s="71"/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5275538210.386837</v>
      </c>
      <c r="C153" s="71">
        <f>IF(COLUMN(C153)&lt;COLUMN($L$151)-LSRM_K,[1]!LSRMEigenvalue(LSRM_Name,$A153,C$151,0),0)</f>
        <v>6216187776.5516043</v>
      </c>
      <c r="D153" s="71">
        <f>IF(COLUMN(D153)&lt;COLUMN($L$151)-LSRM_K,[1]!LSRMEigenvalue(LSRM_Name,$A153,D$151,0),0)</f>
        <v>6904907500.3650007</v>
      </c>
      <c r="E153" s="71">
        <f>IF(COLUMN(E153)&lt;COLUMN($L$151)-LSRM_K,[1]!LSRMEigenvalue(LSRM_Name,$A153,E$151,0),0)</f>
        <v>840090867.89146614</v>
      </c>
      <c r="F153" s="71">
        <f>IF(COLUMN(F153)&lt;COLUMN($L$151)-LSRM_K,[1]!LSRMEigenvalue(LSRM_Name,$A153,F$151,0),0)</f>
        <v>464824490.29386675</v>
      </c>
      <c r="G153" s="71">
        <f>IF(COLUMN(G153)&lt;COLUMN($L$151)-LSRM_K,[1]!LSRMEigenvalue(LSRM_Name,$A153,G$151,0),0)</f>
        <v>29075331.533729497</v>
      </c>
      <c r="H153" s="71">
        <f>IF(COLUMN(H153)&lt;COLUMN($L$151)-LSRM_K,[1]!LSRMEigenvalue(LSRM_Name,$A153,H$151,0),0)</f>
        <v>-399999.74032598053</v>
      </c>
      <c r="I153" s="71">
        <f>IF(COLUMN(I153)&lt;COLUMN($L$151)-LSRM_K,[1]!LSRMEigenvalue(LSRM_Name,$A153,I$151,0),0)</f>
        <v>-82602.396273310034</v>
      </c>
      <c r="J153" s="71"/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7372838876.4016428</v>
      </c>
      <c r="C154" s="71">
        <f>IF(COLUMN(C154)&lt;COLUMN($L$151)-LSRM_K,[1]!LSRMEigenvalue(LSRM_Name,$A154,C$151,0),0)</f>
        <v>8590347984.5527058</v>
      </c>
      <c r="D154" s="71">
        <f>IF(COLUMN(D154)&lt;COLUMN($L$151)-LSRM_K,[1]!LSRMEigenvalue(LSRM_Name,$A154,D$151,0),0)</f>
        <v>10640050858.189877</v>
      </c>
      <c r="E154" s="71">
        <f>IF(COLUMN(E154)&lt;COLUMN($L$151)-LSRM_K,[1]!LSRMEigenvalue(LSRM_Name,$A154,E$151,0),0)</f>
        <v>1113294556.0203631</v>
      </c>
      <c r="F154" s="71">
        <f>IF(COLUMN(F154)&lt;COLUMN($L$151)-LSRM_K,[1]!LSRMEigenvalue(LSRM_Name,$A154,F$151,0),0)</f>
        <v>535507171.69071597</v>
      </c>
      <c r="G154" s="71">
        <f>IF(COLUMN(G154)&lt;COLUMN($L$151)-LSRM_K,[1]!LSRMEigenvalue(LSRM_Name,$A154,G$151,0),0)</f>
        <v>32189976.96777292</v>
      </c>
      <c r="H154" s="71">
        <f>IF(COLUMN(H154)&lt;COLUMN($L$151)-LSRM_K,[1]!LSRMEigenvalue(LSRM_Name,$A154,H$151,0),0)</f>
        <v>665406.42854074144</v>
      </c>
      <c r="I154" s="71">
        <f>IF(COLUMN(I154)&lt;COLUMN($L$151)-LSRM_K,[1]!LSRMEigenvalue(LSRM_Name,$A154,I$151,0),0)</f>
        <v>119386.81752312022</v>
      </c>
      <c r="J154" s="71"/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6951831448.5898933</v>
      </c>
      <c r="C155" s="71">
        <f>IF(COLUMN(C155)&lt;COLUMN($L$151)-LSRM_K,[1]!LSRMEigenvalue(LSRM_Name,$A155,C$151,0),0)</f>
        <v>7979129823.838583</v>
      </c>
      <c r="D155" s="71">
        <f>IF(COLUMN(D155)&lt;COLUMN($L$151)-LSRM_K,[1]!LSRMEigenvalue(LSRM_Name,$A155,D$151,0),0)</f>
        <v>9629381471.4348049</v>
      </c>
      <c r="E155" s="71">
        <f>IF(COLUMN(E155)&lt;COLUMN($L$151)-LSRM_K,[1]!LSRMEigenvalue(LSRM_Name,$A155,E$151,0),0)</f>
        <v>1106981233.7022054</v>
      </c>
      <c r="F155" s="71">
        <f>IF(COLUMN(F155)&lt;COLUMN($L$151)-LSRM_K,[1]!LSRMEigenvalue(LSRM_Name,$A155,F$151,0),0)</f>
        <v>552760323.14697671</v>
      </c>
      <c r="G155" s="71">
        <f>IF(COLUMN(G155)&lt;COLUMN($L$151)-LSRM_K,[1]!LSRMEigenvalue(LSRM_Name,$A155,G$151,0),0)</f>
        <v>33414041.331484471</v>
      </c>
      <c r="H155" s="71">
        <f>IF(COLUMN(H155)&lt;COLUMN($L$151)-LSRM_K,[1]!LSRMEigenvalue(LSRM_Name,$A155,H$151,0),0)</f>
        <v>574171.97469427972</v>
      </c>
      <c r="I155" s="71">
        <f>IF(COLUMN(I155)&lt;COLUMN($L$151)-LSRM_K,[1]!LSRMEigenvalue(LSRM_Name,$A155,I$151,0),0)</f>
        <v>117086.76881626796</v>
      </c>
      <c r="J155" s="71"/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5340429683.9799223</v>
      </c>
      <c r="C156" s="71">
        <f>IF(COLUMN(C156)&lt;COLUMN($L$151)-LSRM_K,[1]!LSRMEigenvalue(LSRM_Name,$A156,C$151,0),0)</f>
        <v>6045036349.4601068</v>
      </c>
      <c r="D156" s="71">
        <f>IF(COLUMN(D156)&lt;COLUMN($L$151)-LSRM_K,[1]!LSRMEigenvalue(LSRM_Name,$A156,D$151,0),0)</f>
        <v>6982186294.0055399</v>
      </c>
      <c r="E156" s="71">
        <f>IF(COLUMN(E156)&lt;COLUMN($L$151)-LSRM_K,[1]!LSRMEigenvalue(LSRM_Name,$A156,E$151,0),0)</f>
        <v>960577387.47676086</v>
      </c>
      <c r="F156" s="71">
        <f>IF(COLUMN(F156)&lt;COLUMN($L$151)-LSRM_K,[1]!LSRMEigenvalue(LSRM_Name,$A156,F$151,0),0)</f>
        <v>509558207.34605372</v>
      </c>
      <c r="G156" s="71">
        <f>IF(COLUMN(G156)&lt;COLUMN($L$151)-LSRM_K,[1]!LSRMEigenvalue(LSRM_Name,$A156,G$151,0),0)</f>
        <v>31763159.353918966</v>
      </c>
      <c r="H156" s="71">
        <f>IF(COLUMN(H156)&lt;COLUMN($L$151)-LSRM_K,[1]!LSRMEigenvalue(LSRM_Name,$A156,H$151,0),0)</f>
        <v>-311018.39962163771</v>
      </c>
      <c r="I156" s="71">
        <f>IF(COLUMN(I156)&lt;COLUMN($L$151)-LSRM_K,[1]!LSRMEigenvalue(LSRM_Name,$A156,I$151,0),0)</f>
        <v>-63432.31545675503</v>
      </c>
      <c r="J156" s="71"/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6715673346.5384512</v>
      </c>
      <c r="C157" s="71">
        <f>IF(COLUMN(C157)&lt;COLUMN($L$151)-LSRM_K,[1]!LSRMEigenvalue(LSRM_Name,$A157,C$151,0),0)</f>
        <v>7478715921.8626537</v>
      </c>
      <c r="D157" s="71">
        <f>IF(COLUMN(D157)&lt;COLUMN($L$151)-LSRM_K,[1]!LSRMEigenvalue(LSRM_Name,$A157,D$151,0),0)</f>
        <v>9622537784.4714622</v>
      </c>
      <c r="E157" s="71">
        <f>IF(COLUMN(E157)&lt;COLUMN($L$151)-LSRM_K,[1]!LSRMEigenvalue(LSRM_Name,$A157,E$151,0),0)</f>
        <v>1157751429.9875009</v>
      </c>
      <c r="F157" s="71">
        <f>IF(COLUMN(F157)&lt;COLUMN($L$151)-LSRM_K,[1]!LSRMEigenvalue(LSRM_Name,$A157,F$151,0),0)</f>
        <v>575582277.2686919</v>
      </c>
      <c r="G157" s="71">
        <f>IF(COLUMN(G157)&lt;COLUMN($L$151)-LSRM_K,[1]!LSRMEigenvalue(LSRM_Name,$A157,G$151,0),0)</f>
        <v>34985533.351590417</v>
      </c>
      <c r="H157" s="71">
        <f>IF(COLUMN(H157)&lt;COLUMN($L$151)-LSRM_K,[1]!LSRMEigenvalue(LSRM_Name,$A157,H$151,0),0)</f>
        <v>453496.07445276104</v>
      </c>
      <c r="I157" s="71">
        <f>IF(COLUMN(I157)&lt;COLUMN($L$151)-LSRM_K,[1]!LSRMEigenvalue(LSRM_Name,$A157,I$151,0),0)</f>
        <v>100262.21377727484</v>
      </c>
      <c r="J157" s="71"/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6263587005.2902441</v>
      </c>
      <c r="C158" s="71">
        <f>IF(COLUMN(C158)&lt;COLUMN($L$151)-LSRM_K,[1]!LSRMEigenvalue(LSRM_Name,$A158,C$151,0),0)</f>
        <v>6493127503.4368134</v>
      </c>
      <c r="D158" s="71">
        <f>IF(COLUMN(D158)&lt;COLUMN($L$151)-LSRM_K,[1]!LSRMEigenvalue(LSRM_Name,$A158,D$151,0),0)</f>
        <v>7476901965.6392069</v>
      </c>
      <c r="E158" s="71">
        <f>IF(COLUMN(E158)&lt;COLUMN($L$151)-LSRM_K,[1]!LSRMEigenvalue(LSRM_Name,$A158,E$151,0),0)</f>
        <v>935225128.00845587</v>
      </c>
      <c r="F158" s="71">
        <f>IF(COLUMN(F158)&lt;COLUMN($L$151)-LSRM_K,[1]!LSRMEigenvalue(LSRM_Name,$A158,F$151,0),0)</f>
        <v>521152989.29573262</v>
      </c>
      <c r="G158" s="71">
        <f>IF(COLUMN(G158)&lt;COLUMN($L$151)-LSRM_K,[1]!LSRMEigenvalue(LSRM_Name,$A158,G$151,0),0)</f>
        <v>33631169.160496034</v>
      </c>
      <c r="H158" s="71">
        <f>IF(COLUMN(H158)&lt;COLUMN($L$151)-LSRM_K,[1]!LSRMEigenvalue(LSRM_Name,$A158,H$151,0),0)</f>
        <v>-1513107.096118615</v>
      </c>
      <c r="I158" s="71">
        <f>IF(COLUMN(I158)&lt;COLUMN($L$151)-LSRM_K,[1]!LSRMEigenvalue(LSRM_Name,$A158,I$151,0),0)</f>
        <v>-363670.84587095125</v>
      </c>
      <c r="J158" s="71"/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6058330490.2845201</v>
      </c>
      <c r="C159" s="71">
        <f>IF(COLUMN(C159)&lt;COLUMN($L$151)-LSRM_K,[1]!LSRMEigenvalue(LSRM_Name,$A159,C$151,0),0)</f>
        <v>6392329429.8617468</v>
      </c>
      <c r="D159" s="71">
        <f>IF(COLUMN(D159)&lt;COLUMN($L$151)-LSRM_K,[1]!LSRMEigenvalue(LSRM_Name,$A159,D$151,0),0)</f>
        <v>8439883060.843379</v>
      </c>
      <c r="E159" s="71">
        <f>IF(COLUMN(E159)&lt;COLUMN($L$151)-LSRM_K,[1]!LSRMEigenvalue(LSRM_Name,$A159,E$151,0),0)</f>
        <v>1061613752.5063597</v>
      </c>
      <c r="F159" s="71">
        <f>IF(COLUMN(F159)&lt;COLUMN($L$151)-LSRM_K,[1]!LSRMEigenvalue(LSRM_Name,$A159,F$151,0),0)</f>
        <v>558998479.01301527</v>
      </c>
      <c r="G159" s="71">
        <f>IF(COLUMN(G159)&lt;COLUMN($L$151)-LSRM_K,[1]!LSRMEigenvalue(LSRM_Name,$A159,G$151,0),0)</f>
        <v>34904084.172178477</v>
      </c>
      <c r="H159" s="71">
        <f>IF(COLUMN(H159)&lt;COLUMN($L$151)-LSRM_K,[1]!LSRMEigenvalue(LSRM_Name,$A159,H$151,0),0)</f>
        <v>-356916.33642148942</v>
      </c>
      <c r="I159" s="71">
        <f>IF(COLUMN(I159)&lt;COLUMN($L$151)-LSRM_K,[1]!LSRMEigenvalue(LSRM_Name,$A159,I$151,0),0)</f>
        <v>-73289.964547488184</v>
      </c>
      <c r="J159" s="71"/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6615589628.8680973</v>
      </c>
      <c r="C160" s="71">
        <f>IF(COLUMN(C160)&lt;COLUMN($L$151)-LSRM_K,[1]!LSRMEigenvalue(LSRM_Name,$A160,C$151,0),0)</f>
        <v>8637083505.8545094</v>
      </c>
      <c r="D160" s="71">
        <f>IF(COLUMN(D160)&lt;COLUMN($L$151)-LSRM_K,[1]!LSRMEigenvalue(LSRM_Name,$A160,D$151,0),0)</f>
        <v>9684827585.7703915</v>
      </c>
      <c r="E160" s="71">
        <f>IF(COLUMN(E160)&lt;COLUMN($L$151)-LSRM_K,[1]!LSRMEigenvalue(LSRM_Name,$A160,E$151,0),0)</f>
        <v>1021201557.8490127</v>
      </c>
      <c r="F160" s="71">
        <f>IF(COLUMN(F160)&lt;COLUMN($L$151)-LSRM_K,[1]!LSRMEigenvalue(LSRM_Name,$A160,F$151,0),0)</f>
        <v>475260544.31843227</v>
      </c>
      <c r="G160" s="71">
        <f>IF(COLUMN(G160)&lt;COLUMN($L$151)-LSRM_K,[1]!LSRMEigenvalue(LSRM_Name,$A160,G$151,0),0)</f>
        <v>28029038.29226882</v>
      </c>
      <c r="H160" s="71">
        <f>IF(COLUMN(H160)&lt;COLUMN($L$151)-LSRM_K,[1]!LSRMEigenvalue(LSRM_Name,$A160,H$151,0),0)</f>
        <v>569683.51210481627</v>
      </c>
      <c r="I160" s="71">
        <f>IF(COLUMN(I160)&lt;COLUMN($L$151)-LSRM_K,[1]!LSRMEigenvalue(LSRM_Name,$A160,I$151,0),0)</f>
        <v>31878.638547167469</v>
      </c>
      <c r="J160" s="71"/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5557435160.3652287</v>
      </c>
      <c r="C161" s="71">
        <f>IF(COLUMN(C161)&lt;COLUMN($L$151)-LSRM_K,[1]!LSRMEigenvalue(LSRM_Name,$A161,C$151,0),0)</f>
        <v>5987667741.2699413</v>
      </c>
      <c r="D161" s="71">
        <f>IF(COLUMN(D161)&lt;COLUMN($L$151)-LSRM_K,[1]!LSRMEigenvalue(LSRM_Name,$A161,D$151,0),0)</f>
        <v>7613620700.5396566</v>
      </c>
      <c r="E161" s="71">
        <f>IF(COLUMN(E161)&lt;COLUMN($L$151)-LSRM_K,[1]!LSRMEigenvalue(LSRM_Name,$A161,E$151,0),0)</f>
        <v>986524415.04126143</v>
      </c>
      <c r="F161" s="71">
        <f>IF(COLUMN(F161)&lt;COLUMN($L$151)-LSRM_K,[1]!LSRMEigenvalue(LSRM_Name,$A161,F$151,0),0)</f>
        <v>535931380.01340169</v>
      </c>
      <c r="G161" s="71">
        <f>IF(COLUMN(G161)&lt;COLUMN($L$151)-LSRM_K,[1]!LSRMEigenvalue(LSRM_Name,$A161,G$151,0),0)</f>
        <v>34060636.04535535</v>
      </c>
      <c r="H161" s="71">
        <f>IF(COLUMN(H161)&lt;COLUMN($L$151)-LSRM_K,[1]!LSRMEigenvalue(LSRM_Name,$A161,H$151,0),0)</f>
        <v>-965667.96058686951</v>
      </c>
      <c r="I161" s="71">
        <f>IF(COLUMN(I161)&lt;COLUMN($L$151)-LSRM_K,[1]!LSRMEigenvalue(LSRM_Name,$A161,I$151,0),0)</f>
        <v>-223005.08252885801</v>
      </c>
      <c r="J161" s="71"/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106257483752.11865</v>
      </c>
      <c r="C165" s="71">
        <f>IF(COLUMN(C165)&lt;COLUMN($L$164)-LSRM_K,[1]!LSRMEigenvalue(LSRM_Name,$A165,C$151,1),0)</f>
        <v>46262446176.318207</v>
      </c>
      <c r="D165" s="71">
        <f>IF(COLUMN(D165)&lt;COLUMN($L$164)-LSRM_K,[1]!LSRMEigenvalue(LSRM_Name,$A165,D$151,1),0)</f>
        <v>32868532455.640358</v>
      </c>
      <c r="E165" s="71">
        <f>IF(COLUMN(E165)&lt;COLUMN($L$164)-LSRM_K,[1]!LSRMEigenvalue(LSRM_Name,$A165,E$151,1),0)</f>
        <v>4477597588.6101294</v>
      </c>
      <c r="F165" s="71">
        <f>IF(COLUMN(F165)&lt;COLUMN($L$164)-LSRM_K,[1]!LSRMEigenvalue(LSRM_Name,$A165,F$151,1),0)</f>
        <v>6493364092.4641113</v>
      </c>
      <c r="G165" s="71">
        <f>IF(COLUMN(G165)&lt;COLUMN($L$164)-LSRM_K,[1]!LSRMEigenvalue(LSRM_Name,$A165,G$151,1),0)</f>
        <v>16064338600.644806</v>
      </c>
      <c r="H165" s="71">
        <f>IF(COLUMN(H165)&lt;COLUMN($L$164)-LSRM_K,[1]!LSRMEigenvalue(LSRM_Name,$A165,H$151,1),0)</f>
        <v>6126327056.012785</v>
      </c>
      <c r="I165" s="71">
        <f>IF(COLUMN(I165)&lt;COLUMN($L$164)-LSRM_K,[1]!LSRMEigenvalue(LSRM_Name,$A165,I$151,1),0)</f>
        <v>28802736669.070679</v>
      </c>
      <c r="J165" s="71"/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83444752649.735153</v>
      </c>
      <c r="C166" s="71">
        <f>IF(COLUMN(C166)&lt;COLUMN($L$164)-LSRM_K,[1]!LSRMEigenvalue(LSRM_Name,$A166,C$151,1),0)</f>
        <v>40798262129.03363</v>
      </c>
      <c r="D166" s="71">
        <f>IF(COLUMN(D166)&lt;COLUMN($L$164)-LSRM_K,[1]!LSRMEigenvalue(LSRM_Name,$A166,D$151,1),0)</f>
        <v>26014256638.011505</v>
      </c>
      <c r="E166" s="71">
        <f>IF(COLUMN(E166)&lt;COLUMN($L$164)-LSRM_K,[1]!LSRMEigenvalue(LSRM_Name,$A166,E$151,1),0)</f>
        <v>2929033416.6919937</v>
      </c>
      <c r="F166" s="71">
        <f>IF(COLUMN(F166)&lt;COLUMN($L$164)-LSRM_K,[1]!LSRMEigenvalue(LSRM_Name,$A166,F$151,1),0)</f>
        <v>4105375692.437429</v>
      </c>
      <c r="G166" s="71">
        <f>IF(COLUMN(G166)&lt;COLUMN($L$164)-LSRM_K,[1]!LSRMEigenvalue(LSRM_Name,$A166,G$151,1),0)</f>
        <v>10636001865.638765</v>
      </c>
      <c r="H166" s="71">
        <f>IF(COLUMN(H166)&lt;COLUMN($L$164)-LSRM_K,[1]!LSRMEigenvalue(LSRM_Name,$A166,H$151,1),0)</f>
        <v>3984944489.8198195</v>
      </c>
      <c r="I166" s="71">
        <f>IF(COLUMN(I166)&lt;COLUMN($L$164)-LSRM_K,[1]!LSRMEigenvalue(LSRM_Name,$A166,I$151,1),0)</f>
        <v>18365583053.587997</v>
      </c>
      <c r="J166" s="71"/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91013311552.2323</v>
      </c>
      <c r="C167" s="71">
        <f>IF(COLUMN(C167)&lt;COLUMN($L$164)-LSRM_K,[1]!LSRMEigenvalue(LSRM_Name,$A167,C$151,1),0)</f>
        <v>42856908201.422974</v>
      </c>
      <c r="D167" s="71">
        <f>IF(COLUMN(D167)&lt;COLUMN($L$164)-LSRM_K,[1]!LSRMEigenvalue(LSRM_Name,$A167,D$151,1),0)</f>
        <v>29518049056.887718</v>
      </c>
      <c r="E167" s="71">
        <f>IF(COLUMN(E167)&lt;COLUMN($L$164)-LSRM_K,[1]!LSRMEigenvalue(LSRM_Name,$A167,E$151,1),0)</f>
        <v>4011761095.7189293</v>
      </c>
      <c r="F167" s="71">
        <f>IF(COLUMN(F167)&lt;COLUMN($L$164)-LSRM_K,[1]!LSRMEigenvalue(LSRM_Name,$A167,F$151,1),0)</f>
        <v>6090266662.9129372</v>
      </c>
      <c r="G167" s="71">
        <f>IF(COLUMN(G167)&lt;COLUMN($L$164)-LSRM_K,[1]!LSRMEigenvalue(LSRM_Name,$A167,G$151,1),0)</f>
        <v>16189172574.074898</v>
      </c>
      <c r="H167" s="71">
        <f>IF(COLUMN(H167)&lt;COLUMN($L$164)-LSRM_K,[1]!LSRMEigenvalue(LSRM_Name,$A167,H$151,1),0)</f>
        <v>5679824267.4078064</v>
      </c>
      <c r="I167" s="71">
        <f>IF(COLUMN(I167)&lt;COLUMN($L$164)-LSRM_K,[1]!LSRMEigenvalue(LSRM_Name,$A167,I$151,1),0)</f>
        <v>25549769553.493084</v>
      </c>
      <c r="J167" s="71"/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92706192002.814972</v>
      </c>
      <c r="C168" s="71">
        <f>IF(COLUMN(C168)&lt;COLUMN($L$164)-LSRM_K,[1]!LSRMEigenvalue(LSRM_Name,$A168,C$151,1),0)</f>
        <v>46863976964.362518</v>
      </c>
      <c r="D168" s="71">
        <f>IF(COLUMN(D168)&lt;COLUMN($L$164)-LSRM_K,[1]!LSRMEigenvalue(LSRM_Name,$A168,D$151,1),0)</f>
        <v>30865715555.727749</v>
      </c>
      <c r="E168" s="71">
        <f>IF(COLUMN(E168)&lt;COLUMN($L$164)-LSRM_K,[1]!LSRMEigenvalue(LSRM_Name,$A168,E$151,1),0)</f>
        <v>3835603875.4797597</v>
      </c>
      <c r="F168" s="71">
        <f>IF(COLUMN(F168)&lt;COLUMN($L$164)-LSRM_K,[1]!LSRMEigenvalue(LSRM_Name,$A168,F$151,1),0)</f>
        <v>5615781840.6499462</v>
      </c>
      <c r="G168" s="71">
        <f>IF(COLUMN(G168)&lt;COLUMN($L$164)-LSRM_K,[1]!LSRMEigenvalue(LSRM_Name,$A168,G$151,1),0)</f>
        <v>14605508963.010695</v>
      </c>
      <c r="H168" s="71">
        <f>IF(COLUMN(H168)&lt;COLUMN($L$164)-LSRM_K,[1]!LSRMEigenvalue(LSRM_Name,$A168,H$151,1),0)</f>
        <v>5600307697.5643339</v>
      </c>
      <c r="I168" s="71">
        <f>IF(COLUMN(I168)&lt;COLUMN($L$164)-LSRM_K,[1]!LSRMEigenvalue(LSRM_Name,$A168,I$151,1),0)</f>
        <v>25804038379.649025</v>
      </c>
      <c r="J168" s="71"/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87480762055.721863</v>
      </c>
      <c r="C169" s="71">
        <f>IF(COLUMN(C169)&lt;COLUMN($L$164)-LSRM_K,[1]!LSRMEigenvalue(LSRM_Name,$A169,C$151,1),0)</f>
        <v>40866983180.48317</v>
      </c>
      <c r="D169" s="71">
        <f>IF(COLUMN(D169)&lt;COLUMN($L$164)-LSRM_K,[1]!LSRMEigenvalue(LSRM_Name,$A169,D$151,1),0)</f>
        <v>26441266146.276237</v>
      </c>
      <c r="E169" s="71">
        <f>IF(COLUMN(E169)&lt;COLUMN($L$164)-LSRM_K,[1]!LSRMEigenvalue(LSRM_Name,$A169,E$151,1),0)</f>
        <v>3310563058.9560061</v>
      </c>
      <c r="F169" s="71">
        <f>IF(COLUMN(F169)&lt;COLUMN($L$164)-LSRM_K,[1]!LSRMEigenvalue(LSRM_Name,$A169,F$151,1),0)</f>
        <v>4561937464.076458</v>
      </c>
      <c r="G169" s="71">
        <f>IF(COLUMN(G169)&lt;COLUMN($L$164)-LSRM_K,[1]!LSRMEigenvalue(LSRM_Name,$A169,G$151,1),0)</f>
        <v>11873638156.949295</v>
      </c>
      <c r="H169" s="71">
        <f>IF(COLUMN(H169)&lt;COLUMN($L$164)-LSRM_K,[1]!LSRMEigenvalue(LSRM_Name,$A169,H$151,1),0)</f>
        <v>4423614816.8373623</v>
      </c>
      <c r="I169" s="71">
        <f>IF(COLUMN(I169)&lt;COLUMN($L$164)-LSRM_K,[1]!LSRMEigenvalue(LSRM_Name,$A169,I$151,1),0)</f>
        <v>20348106764.113663</v>
      </c>
      <c r="J169" s="71"/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102028113716.28725</v>
      </c>
      <c r="C170" s="71">
        <f>IF(COLUMN(C170)&lt;COLUMN($L$164)-LSRM_K,[1]!LSRMEigenvalue(LSRM_Name,$A170,C$151,1),0)</f>
        <v>46455113928.100479</v>
      </c>
      <c r="D170" s="71">
        <f>IF(COLUMN(D170)&lt;COLUMN($L$164)-LSRM_K,[1]!LSRMEigenvalue(LSRM_Name,$A170,D$151,1),0)</f>
        <v>31044792997.692551</v>
      </c>
      <c r="E170" s="71">
        <f>IF(COLUMN(E170)&lt;COLUMN($L$164)-LSRM_K,[1]!LSRMEigenvalue(LSRM_Name,$A170,E$151,1),0)</f>
        <v>4037680633.8832231</v>
      </c>
      <c r="F170" s="71">
        <f>IF(COLUMN(F170)&lt;COLUMN($L$164)-LSRM_K,[1]!LSRMEigenvalue(LSRM_Name,$A170,F$151,1),0)</f>
        <v>5829849010.1281662</v>
      </c>
      <c r="G170" s="71">
        <f>IF(COLUMN(G170)&lt;COLUMN($L$164)-LSRM_K,[1]!LSRMEigenvalue(LSRM_Name,$A170,G$151,1),0)</f>
        <v>15089537740.831762</v>
      </c>
      <c r="H170" s="71">
        <f>IF(COLUMN(H170)&lt;COLUMN($L$164)-LSRM_K,[1]!LSRMEigenvalue(LSRM_Name,$A170,H$151,1),0)</f>
        <v>5613744724.8236761</v>
      </c>
      <c r="I170" s="71">
        <f>IF(COLUMN(I170)&lt;COLUMN($L$164)-LSRM_K,[1]!LSRMEigenvalue(LSRM_Name,$A170,I$151,1),0)</f>
        <v>25856966786.608551</v>
      </c>
      <c r="J170" s="71"/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92503592100.636932</v>
      </c>
      <c r="C171" s="71">
        <f>IF(COLUMN(C171)&lt;COLUMN($L$164)-LSRM_K,[1]!LSRMEigenvalue(LSRM_Name,$A171,C$151,1),0)</f>
        <v>44426091590.117683</v>
      </c>
      <c r="D171" s="71">
        <f>IF(COLUMN(D171)&lt;COLUMN($L$164)-LSRM_K,[1]!LSRMEigenvalue(LSRM_Name,$A171,D$151,1),0)</f>
        <v>27445094565.828941</v>
      </c>
      <c r="E171" s="71">
        <f>IF(COLUMN(E171)&lt;COLUMN($L$164)-LSRM_K,[1]!LSRMEigenvalue(LSRM_Name,$A171,E$151,1),0)</f>
        <v>3285120568.2362118</v>
      </c>
      <c r="F171" s="71">
        <f>IF(COLUMN(F171)&lt;COLUMN($L$164)-LSRM_K,[1]!LSRMEigenvalue(LSRM_Name,$A171,F$151,1),0)</f>
        <v>4331963658.6555033</v>
      </c>
      <c r="G171" s="71">
        <f>IF(COLUMN(G171)&lt;COLUMN($L$164)-LSRM_K,[1]!LSRMEigenvalue(LSRM_Name,$A171,G$151,1),0)</f>
        <v>10948629969.217113</v>
      </c>
      <c r="H171" s="71">
        <f>IF(COLUMN(H171)&lt;COLUMN($L$164)-LSRM_K,[1]!LSRMEigenvalue(LSRM_Name,$A171,H$151,1),0)</f>
        <v>4085980664.6351061</v>
      </c>
      <c r="I171" s="71">
        <f>IF(COLUMN(I171)&lt;COLUMN($L$164)-LSRM_K,[1]!LSRMEigenvalue(LSRM_Name,$A171,I$151,1),0)</f>
        <v>18764906384.474075</v>
      </c>
      <c r="J171" s="71"/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97443791563.848373</v>
      </c>
      <c r="C172" s="71">
        <f>IF(COLUMN(C172)&lt;COLUMN($L$164)-LSRM_K,[1]!LSRMEigenvalue(LSRM_Name,$A172,C$151,1),0)</f>
        <v>42083495632.525879</v>
      </c>
      <c r="D172" s="71">
        <f>IF(COLUMN(D172)&lt;COLUMN($L$164)-LSRM_K,[1]!LSRMEigenvalue(LSRM_Name,$A172,D$151,1),0)</f>
        <v>29923745908.821907</v>
      </c>
      <c r="E172" s="71">
        <f>IF(COLUMN(E172)&lt;COLUMN($L$164)-LSRM_K,[1]!LSRMEigenvalue(LSRM_Name,$A172,E$151,1),0)</f>
        <v>3654836722.2207327</v>
      </c>
      <c r="F172" s="71">
        <f>IF(COLUMN(F172)&lt;COLUMN($L$164)-LSRM_K,[1]!LSRMEigenvalue(LSRM_Name,$A172,F$151,1),0)</f>
        <v>5085593062.5360661</v>
      </c>
      <c r="G172" s="71">
        <f>IF(COLUMN(G172)&lt;COLUMN($L$164)-LSRM_K,[1]!LSRMEigenvalue(LSRM_Name,$A172,G$151,1),0)</f>
        <v>13020549479.918516</v>
      </c>
      <c r="H172" s="71">
        <f>IF(COLUMN(H172)&lt;COLUMN($L$164)-LSRM_K,[1]!LSRMEigenvalue(LSRM_Name,$A172,H$151,1),0)</f>
        <v>4851017797.8306313</v>
      </c>
      <c r="I172" s="71">
        <f>IF(COLUMN(I172)&lt;COLUMN($L$164)-LSRM_K,[1]!LSRMEigenvalue(LSRM_Name,$A172,I$151,1),0)</f>
        <v>22313625445.680992</v>
      </c>
      <c r="J172" s="71"/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87264846923.707397</v>
      </c>
      <c r="C173" s="71">
        <f>IF(COLUMN(C173)&lt;COLUMN($L$164)-LSRM_K,[1]!LSRMEigenvalue(LSRM_Name,$A173,C$151,1),0)</f>
        <v>37551599608.197937</v>
      </c>
      <c r="D173" s="71">
        <f>IF(COLUMN(D173)&lt;COLUMN($L$164)-LSRM_K,[1]!LSRMEigenvalue(LSRM_Name,$A173,D$151,1),0)</f>
        <v>26194822223.549835</v>
      </c>
      <c r="E173" s="71">
        <f>IF(COLUMN(E173)&lt;COLUMN($L$164)-LSRM_K,[1]!LSRMEigenvalue(LSRM_Name,$A173,E$151,1),0)</f>
        <v>3806633989.01227</v>
      </c>
      <c r="F173" s="71">
        <f>IF(COLUMN(F173)&lt;COLUMN($L$164)-LSRM_K,[1]!LSRMEigenvalue(LSRM_Name,$A173,F$151,1),0)</f>
        <v>5935371878.5471144</v>
      </c>
      <c r="G173" s="71">
        <f>IF(COLUMN(G173)&lt;COLUMN($L$164)-LSRM_K,[1]!LSRMEigenvalue(LSRM_Name,$A173,G$151,1),0)</f>
        <v>15575415717.326286</v>
      </c>
      <c r="H173" s="71">
        <f>IF(COLUMN(H173)&lt;COLUMN($L$164)-LSRM_K,[1]!LSRMEigenvalue(LSRM_Name,$A173,H$151,1),0)</f>
        <v>5783702992.4981308</v>
      </c>
      <c r="I173" s="71">
        <f>IF(COLUMN(I173)&lt;COLUMN($L$164)-LSRM_K,[1]!LSRMEigenvalue(LSRM_Name,$A173,I$151,1),0)</f>
        <v>26686433811.26965</v>
      </c>
      <c r="J173" s="71"/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96239370281.534637</v>
      </c>
      <c r="C174" s="71">
        <f>IF(COLUMN(C174)&lt;COLUMN($L$164)-LSRM_K,[1]!LSRMEigenvalue(LSRM_Name,$A174,C$151,1),0)</f>
        <v>43909186054.003693</v>
      </c>
      <c r="D174" s="71">
        <f>IF(COLUMN(D174)&lt;COLUMN($L$164)-LSRM_K,[1]!LSRMEigenvalue(LSRM_Name,$A174,D$151,1),0)</f>
        <v>28890673226.446388</v>
      </c>
      <c r="E174" s="71">
        <f>IF(COLUMN(E174)&lt;COLUMN($L$164)-LSRM_K,[1]!LSRMEigenvalue(LSRM_Name,$A174,E$151,1),0)</f>
        <v>3424385869.7715068</v>
      </c>
      <c r="F174" s="71">
        <f>IF(COLUMN(F174)&lt;COLUMN($L$164)-LSRM_K,[1]!LSRMEigenvalue(LSRM_Name,$A174,F$151,1),0)</f>
        <v>4626164234.6267624</v>
      </c>
      <c r="G174" s="71">
        <f>IF(COLUMN(G174)&lt;COLUMN($L$164)-LSRM_K,[1]!LSRMEigenvalue(LSRM_Name,$A174,G$151,1),0)</f>
        <v>11762102278.457092</v>
      </c>
      <c r="H174" s="71">
        <f>IF(COLUMN(H174)&lt;COLUMN($L$164)-LSRM_K,[1]!LSRMEigenvalue(LSRM_Name,$A174,H$151,1),0)</f>
        <v>4386160471.1997585</v>
      </c>
      <c r="I174" s="71">
        <f>IF(COLUMN(I174)&lt;COLUMN($L$164)-LSRM_K,[1]!LSRMEigenvalue(LSRM_Name,$A174,I$151,1),0)</f>
        <v>20158143005.560997</v>
      </c>
      <c r="J174" s="71"/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7.5653366932437127E-2</v>
      </c>
      <c r="C178" s="121">
        <f t="shared" ref="C178:I178" si="98">IF(ISNUMBER(C152/C165),C152/C165,0)</f>
        <v>0.17704399546970725</v>
      </c>
      <c r="D178" s="121">
        <f t="shared" si="98"/>
        <v>0.30820022938631753</v>
      </c>
      <c r="E178" s="121">
        <f t="shared" si="98"/>
        <v>0.28942412856286487</v>
      </c>
      <c r="F178" s="121">
        <f t="shared" si="98"/>
        <v>9.8989117704280663E-2</v>
      </c>
      <c r="G178" s="121">
        <f t="shared" si="98"/>
        <v>2.454225005413604E-3</v>
      </c>
      <c r="H178" s="121">
        <f t="shared" si="98"/>
        <v>5.926953230530814E-5</v>
      </c>
      <c r="I178" s="121">
        <f t="shared" si="98"/>
        <v>3.6867821542283193E-6</v>
      </c>
      <c r="J178" s="121"/>
      <c r="K178" s="4"/>
    </row>
    <row r="179" spans="1:23" hidden="1" outlineLevel="1" x14ac:dyDescent="0.2">
      <c r="A179" s="24">
        <f t="shared" si="97"/>
        <v>1</v>
      </c>
      <c r="B179" s="121">
        <f t="shared" ref="B179:I187" si="99">IF(ISNUMBER(B153/B166),B153/B166,0)</f>
        <v>6.3221928795585941E-2</v>
      </c>
      <c r="C179" s="121">
        <f t="shared" si="99"/>
        <v>0.15236403347013949</v>
      </c>
      <c r="D179" s="121">
        <f t="shared" si="99"/>
        <v>0.26542782276836963</v>
      </c>
      <c r="E179" s="121">
        <f t="shared" si="99"/>
        <v>0.28681505069349877</v>
      </c>
      <c r="F179" s="121">
        <f t="shared" si="99"/>
        <v>0.11322337469628579</v>
      </c>
      <c r="G179" s="121">
        <f t="shared" si="99"/>
        <v>2.7336711577366129E-3</v>
      </c>
      <c r="H179" s="121">
        <f t="shared" si="99"/>
        <v>-1.0037774462049449E-4</v>
      </c>
      <c r="I179" s="121">
        <f t="shared" si="99"/>
        <v>-4.4976735033289557E-6</v>
      </c>
      <c r="J179" s="121"/>
      <c r="K179" s="4"/>
    </row>
    <row r="180" spans="1:23" hidden="1" outlineLevel="1" x14ac:dyDescent="0.2">
      <c r="A180" s="24">
        <f t="shared" si="97"/>
        <v>2</v>
      </c>
      <c r="B180" s="121">
        <f t="shared" si="99"/>
        <v>8.1008357466153619E-2</v>
      </c>
      <c r="C180" s="121">
        <f t="shared" si="99"/>
        <v>0.20044255045601916</v>
      </c>
      <c r="D180" s="121">
        <f t="shared" si="99"/>
        <v>0.360459149508295</v>
      </c>
      <c r="E180" s="121">
        <f t="shared" si="99"/>
        <v>0.27750769037777279</v>
      </c>
      <c r="F180" s="121">
        <f t="shared" si="99"/>
        <v>8.7928361979898298E-2</v>
      </c>
      <c r="G180" s="121">
        <f t="shared" si="99"/>
        <v>1.9883645578849083E-3</v>
      </c>
      <c r="H180" s="121">
        <f t="shared" si="99"/>
        <v>1.1715264367579171E-4</v>
      </c>
      <c r="I180" s="121">
        <f t="shared" si="99"/>
        <v>4.6727160209082212E-6</v>
      </c>
      <c r="J180" s="121"/>
      <c r="K180" s="4"/>
    </row>
    <row r="181" spans="1:23" hidden="1" outlineLevel="1" x14ac:dyDescent="0.2">
      <c r="A181" s="24">
        <f t="shared" si="97"/>
        <v>3</v>
      </c>
      <c r="B181" s="121">
        <f t="shared" si="99"/>
        <v>7.498777911597107E-2</v>
      </c>
      <c r="C181" s="121">
        <f t="shared" si="99"/>
        <v>0.17026147460567151</v>
      </c>
      <c r="D181" s="121">
        <f t="shared" si="99"/>
        <v>0.31197661541489458</v>
      </c>
      <c r="E181" s="121">
        <f t="shared" si="99"/>
        <v>0.28860676692369425</v>
      </c>
      <c r="F181" s="121">
        <f t="shared" si="99"/>
        <v>9.8429807074379275E-2</v>
      </c>
      <c r="G181" s="121">
        <f t="shared" si="99"/>
        <v>2.2877697323734135E-3</v>
      </c>
      <c r="H181" s="121">
        <f t="shared" si="99"/>
        <v>1.0252507642463942E-4</v>
      </c>
      <c r="I181" s="121">
        <f t="shared" si="99"/>
        <v>4.5375366093320974E-6</v>
      </c>
      <c r="J181" s="121"/>
      <c r="K181" s="4"/>
    </row>
    <row r="182" spans="1:23" hidden="1" outlineLevel="1" x14ac:dyDescent="0.2">
      <c r="A182" s="24">
        <f t="shared" si="97"/>
        <v>4</v>
      </c>
      <c r="B182" s="121">
        <f t="shared" si="99"/>
        <v>6.1046904010487187E-2</v>
      </c>
      <c r="C182" s="121">
        <f t="shared" si="99"/>
        <v>0.14791980907333119</v>
      </c>
      <c r="D182" s="121">
        <f t="shared" si="99"/>
        <v>0.26406399207130449</v>
      </c>
      <c r="E182" s="121">
        <f t="shared" si="99"/>
        <v>0.29015529091890524</v>
      </c>
      <c r="F182" s="121">
        <f t="shared" si="99"/>
        <v>0.11169776248767831</v>
      </c>
      <c r="G182" s="121">
        <f t="shared" si="99"/>
        <v>2.6750991510827633E-3</v>
      </c>
      <c r="H182" s="121">
        <f t="shared" si="99"/>
        <v>-7.0308653103752494E-5</v>
      </c>
      <c r="I182" s="121">
        <f t="shared" si="99"/>
        <v>-3.1173571178929313E-6</v>
      </c>
      <c r="J182" s="121"/>
      <c r="K182" s="4"/>
    </row>
    <row r="183" spans="1:23" hidden="1" outlineLevel="1" x14ac:dyDescent="0.2">
      <c r="A183" s="24">
        <f t="shared" si="97"/>
        <v>5</v>
      </c>
      <c r="B183" s="121">
        <f t="shared" si="99"/>
        <v>6.5821792660138101E-2</v>
      </c>
      <c r="C183" s="121">
        <f t="shared" si="99"/>
        <v>0.16098800087838799</v>
      </c>
      <c r="D183" s="121">
        <f t="shared" si="99"/>
        <v>0.30995657742625859</v>
      </c>
      <c r="E183" s="121">
        <f t="shared" si="99"/>
        <v>0.28673675185499703</v>
      </c>
      <c r="F183" s="121">
        <f t="shared" si="99"/>
        <v>9.8730220331390367E-2</v>
      </c>
      <c r="G183" s="121">
        <f t="shared" si="99"/>
        <v>2.3185291658684008E-3</v>
      </c>
      <c r="H183" s="121">
        <f t="shared" si="99"/>
        <v>8.0783166439226539E-5</v>
      </c>
      <c r="I183" s="121">
        <f t="shared" si="99"/>
        <v>3.8775705829966539E-6</v>
      </c>
      <c r="J183" s="121"/>
      <c r="K183" s="4"/>
    </row>
    <row r="184" spans="1:23" hidden="1" outlineLevel="1" x14ac:dyDescent="0.2">
      <c r="A184" s="24">
        <f t="shared" si="97"/>
        <v>6</v>
      </c>
      <c r="B184" s="121">
        <f t="shared" si="99"/>
        <v>6.7711824622723127E-2</v>
      </c>
      <c r="C184" s="121">
        <f t="shared" si="99"/>
        <v>0.14615572225761966</v>
      </c>
      <c r="D184" s="121">
        <f t="shared" si="99"/>
        <v>0.27243126991985195</v>
      </c>
      <c r="E184" s="121">
        <f t="shared" si="99"/>
        <v>0.28468517626145462</v>
      </c>
      <c r="F184" s="121">
        <f t="shared" si="99"/>
        <v>0.12030410002504063</v>
      </c>
      <c r="G184" s="121">
        <f t="shared" si="99"/>
        <v>3.0717239741458579E-3</v>
      </c>
      <c r="H184" s="121">
        <f t="shared" si="99"/>
        <v>-3.7031675387375854E-4</v>
      </c>
      <c r="I184" s="121">
        <f t="shared" si="99"/>
        <v>-1.9380370912580168E-5</v>
      </c>
      <c r="J184" s="121"/>
      <c r="K184" s="4"/>
    </row>
    <row r="185" spans="1:23" hidden="1" outlineLevel="1" x14ac:dyDescent="0.2">
      <c r="A185" s="24">
        <f t="shared" si="97"/>
        <v>7</v>
      </c>
      <c r="B185" s="121">
        <f t="shared" si="99"/>
        <v>6.2172565261019254E-2</v>
      </c>
      <c r="C185" s="121">
        <f t="shared" si="99"/>
        <v>0.15189635114154312</v>
      </c>
      <c r="D185" s="121">
        <f t="shared" si="99"/>
        <v>0.28204634160976461</v>
      </c>
      <c r="E185" s="121">
        <f t="shared" si="99"/>
        <v>0.29046817496714533</v>
      </c>
      <c r="F185" s="121">
        <f t="shared" si="99"/>
        <v>0.10991805127527365</v>
      </c>
      <c r="G185" s="121">
        <f t="shared" si="99"/>
        <v>2.6806921033563718E-3</v>
      </c>
      <c r="H185" s="121">
        <f t="shared" si="99"/>
        <v>-7.3575556985402515E-5</v>
      </c>
      <c r="I185" s="121">
        <f t="shared" si="99"/>
        <v>-3.2845386208485512E-6</v>
      </c>
      <c r="J185" s="121"/>
      <c r="K185" s="4"/>
    </row>
    <row r="186" spans="1:23" hidden="1" outlineLevel="1" x14ac:dyDescent="0.2">
      <c r="A186" s="24">
        <f t="shared" si="97"/>
        <v>8</v>
      </c>
      <c r="B186" s="121">
        <f t="shared" si="99"/>
        <v>7.5810476521569747E-2</v>
      </c>
      <c r="C186" s="121">
        <f t="shared" si="99"/>
        <v>0.23000574132583521</v>
      </c>
      <c r="D186" s="121">
        <f t="shared" si="99"/>
        <v>0.36972297437710711</v>
      </c>
      <c r="E186" s="121">
        <f t="shared" si="99"/>
        <v>0.26826891179889611</v>
      </c>
      <c r="F186" s="121">
        <f t="shared" si="99"/>
        <v>8.0072580799228465E-2</v>
      </c>
      <c r="G186" s="121">
        <f t="shared" si="99"/>
        <v>1.7995691929486653E-3</v>
      </c>
      <c r="H186" s="121">
        <f t="shared" si="99"/>
        <v>9.8498057878099169E-5</v>
      </c>
      <c r="I186" s="121">
        <f t="shared" si="99"/>
        <v>1.1945634539488434E-6</v>
      </c>
      <c r="J186" s="121"/>
      <c r="K186" s="4"/>
    </row>
    <row r="187" spans="1:23" hidden="1" outlineLevel="1" x14ac:dyDescent="0.2">
      <c r="A187" s="24">
        <f t="shared" si="97"/>
        <v>9</v>
      </c>
      <c r="B187" s="121">
        <f t="shared" si="99"/>
        <v>5.7745963467006695E-2</v>
      </c>
      <c r="C187" s="121">
        <f t="shared" si="99"/>
        <v>0.13636480835481071</v>
      </c>
      <c r="D187" s="121">
        <f t="shared" si="99"/>
        <v>0.26353213166282963</v>
      </c>
      <c r="E187" s="121">
        <f t="shared" si="99"/>
        <v>0.28808798206701153</v>
      </c>
      <c r="F187" s="121">
        <f t="shared" si="99"/>
        <v>0.11584789316426862</v>
      </c>
      <c r="G187" s="121">
        <f t="shared" si="99"/>
        <v>2.8957949216050598E-3</v>
      </c>
      <c r="H187" s="121">
        <f t="shared" si="99"/>
        <v>-2.2016247853392552E-4</v>
      </c>
      <c r="I187" s="121">
        <f t="shared" si="99"/>
        <v>-1.1062779069844773E-5</v>
      </c>
      <c r="J187" s="121"/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4" t="s">
        <v>99</v>
      </c>
      <c r="F190" s="165"/>
      <c r="G190" s="166"/>
      <c r="H190" s="87" t="s">
        <v>98</v>
      </c>
      <c r="I190" s="164" t="s">
        <v>100</v>
      </c>
      <c r="J190" s="165"/>
      <c r="K190" s="166"/>
      <c r="L190" s="87" t="s">
        <v>101</v>
      </c>
      <c r="M190" s="164" t="s">
        <v>102</v>
      </c>
      <c r="N190" s="165"/>
      <c r="O190" s="166"/>
      <c r="Q190" s="1" t="s">
        <v>108</v>
      </c>
      <c r="R190" s="164" t="s">
        <v>105</v>
      </c>
      <c r="S190" s="166"/>
      <c r="T190" s="164" t="s">
        <v>106</v>
      </c>
      <c r="U190" s="166"/>
      <c r="V190" s="164" t="s">
        <v>107</v>
      </c>
      <c r="W190" s="166"/>
    </row>
    <row r="191" spans="1:23" ht="12.6" x14ac:dyDescent="0.3">
      <c r="A191" s="22"/>
      <c r="B191" s="22" t="s">
        <v>97</v>
      </c>
      <c r="C191" s="118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3587549</v>
      </c>
      <c r="C192" s="67">
        <f>AB38</f>
        <v>3971591</v>
      </c>
      <c r="D192" s="67">
        <f>[1]!LSRMUltimate(LSRM_Name,0,$A192)</f>
        <v>4031829.6551205837</v>
      </c>
      <c r="E192" s="67">
        <f>D192-$B192</f>
        <v>444280.65512058372</v>
      </c>
      <c r="F192" s="67">
        <f>[1]!LSRMUltimate(LSRM_Name,0,$A192,0)-$B192</f>
        <v>0</v>
      </c>
      <c r="G192" s="67">
        <f>E192-F192</f>
        <v>444280.65512058372</v>
      </c>
      <c r="H192" s="67">
        <f>[1]!LSRMUltimate(LSRM_Name,1,$A192)</f>
        <v>3918643.7354850443</v>
      </c>
      <c r="I192" s="67">
        <f>H192-$B192</f>
        <v>331094.73548504431</v>
      </c>
      <c r="J192" s="67">
        <f>[1]!LSRMUltimate(LSRM_Name,1,$A192,0)-$B192</f>
        <v>384042</v>
      </c>
      <c r="K192" s="67">
        <f>I192-J192</f>
        <v>-52947.264514955692</v>
      </c>
      <c r="L192" s="67">
        <f>[1]!LSRMUltimate(LSRM_Name,2,$A192)</f>
        <v>3972315.4221820249</v>
      </c>
      <c r="M192" s="67">
        <f>L192-$B192</f>
        <v>384766.42218202492</v>
      </c>
      <c r="N192" s="67">
        <f>[1]!LSRMUltimate(LSRM_Name,2,$A192,0)-$B192</f>
        <v>201932.93582617445</v>
      </c>
      <c r="O192" s="67">
        <f>M192-N192</f>
        <v>182833.48635585047</v>
      </c>
      <c r="Q192" s="24">
        <f>A192</f>
        <v>0</v>
      </c>
      <c r="R192" s="89">
        <f t="shared" ref="R192:R201" si="100">IF(ISNUMBER(MIN(D192/B192,B192/D192)/(MIN(D192/B192,B192/D192)+MIN(H192/C192,C192/H192))),MIN(D192/B192,B192/D192)/(MIN(D192/B192,B192/D192)+MIN(H192/C192,C192/H192)),1)</f>
        <v>0.47419049003448988</v>
      </c>
      <c r="S192" s="90">
        <f t="shared" ref="S192:S201" si="101">IF(ISNUMBER(MIN(H192/C192,C192/H192)/(MIN(D192/B192,B192/D192)+MIN(H192/C192,C192/H192))),MIN(H192/C192,C192/H192)/(MIN(D192/B192,B192/D192)+MIN(H192/C192,C192/H192)),1)</f>
        <v>0.52580950996551012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0.47419049003448988</v>
      </c>
      <c r="W192" s="92">
        <f>[1]!LSRMalpha(LSRM_Name,1,$Q192)</f>
        <v>0.52580950996551012</v>
      </c>
    </row>
    <row r="193" spans="1:26" x14ac:dyDescent="0.2">
      <c r="A193" s="24">
        <f t="shared" ref="A193:A201" si="102">A39</f>
        <v>1</v>
      </c>
      <c r="B193" s="67">
        <f t="shared" ref="B193:B201" si="103">L39</f>
        <v>2287311</v>
      </c>
      <c r="C193" s="67">
        <f t="shared" ref="C193:C201" si="104">AB39</f>
        <v>2946941</v>
      </c>
      <c r="D193" s="67">
        <f>[1]!LSRMUltimate(LSRM_Name,0,$A193)</f>
        <v>2570570.6933294898</v>
      </c>
      <c r="E193" s="67">
        <f t="shared" ref="E193:E201" si="105">D193-$B193</f>
        <v>283259.69332948979</v>
      </c>
      <c r="F193" s="67">
        <f>[1]!LSRMUltimate(LSRM_Name,0,$A193,0)-$B193</f>
        <v>0</v>
      </c>
      <c r="G193" s="67">
        <f t="shared" ref="G193:G201" si="106">E193-F193</f>
        <v>283259.69332948979</v>
      </c>
      <c r="H193" s="67">
        <f>[1]!LSRMUltimate(LSRM_Name,1,$A193)</f>
        <v>2907653.8567274511</v>
      </c>
      <c r="I193" s="67">
        <f t="shared" ref="I193:I201" si="107">H193-$B193</f>
        <v>620342.85672745109</v>
      </c>
      <c r="J193" s="67">
        <f>[1]!LSRMUltimate(LSRM_Name,1,$A193,0)-$B193</f>
        <v>659630</v>
      </c>
      <c r="K193" s="67">
        <f t="shared" ref="K193:K201" si="108">I193-J193</f>
        <v>-39287.143272548914</v>
      </c>
      <c r="L193" s="67">
        <f>[1]!LSRMUltimate(LSRM_Name,2,$A193)</f>
        <v>2747812.2262933953</v>
      </c>
      <c r="M193" s="67">
        <f t="shared" ref="M193:M201" si="109">L193-$B193</f>
        <v>460501.22629339527</v>
      </c>
      <c r="N193" s="67">
        <f>[1]!LSRMUltimate(LSRM_Name,2,$A193,0)-$B193</f>
        <v>346839.72705854941</v>
      </c>
      <c r="O193" s="67">
        <f t="shared" ref="O193:O201" si="110">M193-N193</f>
        <v>113661.49923484586</v>
      </c>
      <c r="Q193" s="24">
        <f t="shared" ref="Q193:Q201" si="111">A193</f>
        <v>1</v>
      </c>
      <c r="R193" s="89">
        <f t="shared" si="100"/>
        <v>0.47419049003448976</v>
      </c>
      <c r="S193" s="90">
        <f t="shared" si="101"/>
        <v>0.52580950996551012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0.47419049003448976</v>
      </c>
      <c r="W193" s="92">
        <f>[1]!LSRMalpha(LSRM_Name,1,$Q193)</f>
        <v>0.52580950996551012</v>
      </c>
    </row>
    <row r="194" spans="1:26" x14ac:dyDescent="0.2">
      <c r="A194" s="24">
        <f t="shared" si="102"/>
        <v>2</v>
      </c>
      <c r="B194" s="67">
        <f t="shared" si="103"/>
        <v>3182511</v>
      </c>
      <c r="C194" s="67">
        <f t="shared" si="104"/>
        <v>3257827</v>
      </c>
      <c r="D194" s="67">
        <f>[1]!LSRMUltimate(LSRM_Name,0,$A194)</f>
        <v>3576631.9087341977</v>
      </c>
      <c r="E194" s="67">
        <f t="shared" si="105"/>
        <v>394120.90873419773</v>
      </c>
      <c r="F194" s="67">
        <f>[1]!LSRMUltimate(LSRM_Name,0,$A194,0)-$B194</f>
        <v>0</v>
      </c>
      <c r="G194" s="67">
        <f t="shared" si="106"/>
        <v>394120.90873419773</v>
      </c>
      <c r="H194" s="67">
        <f>[1]!LSRMUltimate(LSRM_Name,1,$A194)</f>
        <v>3214395.2800890212</v>
      </c>
      <c r="I194" s="67">
        <f t="shared" si="107"/>
        <v>31884.280089021195</v>
      </c>
      <c r="J194" s="67">
        <f>[1]!LSRMUltimate(LSRM_Name,1,$A194,0)-$B194</f>
        <v>75316</v>
      </c>
      <c r="K194" s="67">
        <f t="shared" si="108"/>
        <v>-43431.719910978805</v>
      </c>
      <c r="L194" s="67">
        <f>[1]!LSRMUltimate(LSRM_Name,2,$A194)</f>
        <v>3386164.444534719</v>
      </c>
      <c r="M194" s="67">
        <f t="shared" si="109"/>
        <v>203653.44453471899</v>
      </c>
      <c r="N194" s="67">
        <f>[1]!LSRMUltimate(LSRM_Name,2,$A194,0)-$B194</f>
        <v>39601.869052562397</v>
      </c>
      <c r="O194" s="67">
        <f t="shared" si="110"/>
        <v>164051.57548215659</v>
      </c>
      <c r="Q194" s="24">
        <f t="shared" si="111"/>
        <v>2</v>
      </c>
      <c r="R194" s="89">
        <f t="shared" si="100"/>
        <v>0.47419049003448988</v>
      </c>
      <c r="S194" s="90">
        <f t="shared" si="101"/>
        <v>0.52580950996551012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0.47419049003448988</v>
      </c>
      <c r="W194" s="92">
        <f>[1]!LSRMalpha(LSRM_Name,1,$Q194)</f>
        <v>0.52580950996551012</v>
      </c>
    </row>
    <row r="195" spans="1:26" x14ac:dyDescent="0.2">
      <c r="A195" s="24">
        <f t="shared" si="102"/>
        <v>3</v>
      </c>
      <c r="B195" s="67">
        <f t="shared" si="103"/>
        <v>3003425</v>
      </c>
      <c r="C195" s="67">
        <f t="shared" si="104"/>
        <v>3413921</v>
      </c>
      <c r="D195" s="67">
        <f>[1]!LSRMUltimate(LSRM_Name,0,$A195)</f>
        <v>3612174.45188249</v>
      </c>
      <c r="E195" s="67">
        <f t="shared" si="105"/>
        <v>608749.45188248996</v>
      </c>
      <c r="F195" s="67">
        <f>[1]!LSRMUltimate(LSRM_Name,0,$A195,0)-$B195</f>
        <v>210711.99267237587</v>
      </c>
      <c r="G195" s="67">
        <f t="shared" si="106"/>
        <v>398037.45921011409</v>
      </c>
      <c r="H195" s="67">
        <f>[1]!LSRMUltimate(LSRM_Name,1,$A195)</f>
        <v>3334861.303003686</v>
      </c>
      <c r="I195" s="67">
        <f t="shared" si="107"/>
        <v>331436.30300368601</v>
      </c>
      <c r="J195" s="67">
        <f>[1]!LSRMUltimate(LSRM_Name,1,$A195,0)-$B195</f>
        <v>376495.71525182901</v>
      </c>
      <c r="K195" s="67">
        <f t="shared" si="108"/>
        <v>-45059.412248142995</v>
      </c>
      <c r="L195" s="67">
        <f>[1]!LSRMUltimate(LSRM_Name,2,$A195)</f>
        <v>3462371.3763123518</v>
      </c>
      <c r="M195" s="67">
        <f t="shared" si="109"/>
        <v>458946.37631235179</v>
      </c>
      <c r="N195" s="67">
        <f>[1]!LSRMUltimate(LSRM_Name,2,$A195,0)-$B195</f>
        <v>300267.47037791507</v>
      </c>
      <c r="O195" s="67">
        <f t="shared" si="110"/>
        <v>158678.90593443671</v>
      </c>
      <c r="Q195" s="24">
        <f t="shared" si="111"/>
        <v>3</v>
      </c>
      <c r="R195" s="89">
        <f t="shared" si="100"/>
        <v>0.45980536380693854</v>
      </c>
      <c r="S195" s="90">
        <f t="shared" si="101"/>
        <v>0.54019463619306141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0.45980536380693854</v>
      </c>
      <c r="W195" s="92">
        <f>[1]!LSRMalpha(LSRM_Name,1,$Q195)</f>
        <v>0.54019463619306141</v>
      </c>
    </row>
    <row r="196" spans="1:26" x14ac:dyDescent="0.2">
      <c r="A196" s="24">
        <f t="shared" si="102"/>
        <v>4</v>
      </c>
      <c r="B196" s="67">
        <f t="shared" si="103"/>
        <v>2150351</v>
      </c>
      <c r="C196" s="67">
        <f t="shared" si="104"/>
        <v>3298998</v>
      </c>
      <c r="D196" s="67">
        <f>[1]!LSRMUltimate(LSRM_Name,0,$A196)</f>
        <v>2848092.6052813544</v>
      </c>
      <c r="E196" s="67">
        <f t="shared" si="105"/>
        <v>697741.60528135439</v>
      </c>
      <c r="F196" s="67">
        <f>[1]!LSRMUltimate(LSRM_Name,0,$A196,0)-$B196</f>
        <v>383900.85387176974</v>
      </c>
      <c r="G196" s="67">
        <f t="shared" si="106"/>
        <v>313840.75140958466</v>
      </c>
      <c r="H196" s="67">
        <f>[1]!LSRMUltimate(LSRM_Name,1,$A196)</f>
        <v>3168700.5507802963</v>
      </c>
      <c r="I196" s="67">
        <f t="shared" si="107"/>
        <v>1018349.5507802963</v>
      </c>
      <c r="J196" s="67">
        <f>[1]!LSRMUltimate(LSRM_Name,1,$A196,0)-$B196</f>
        <v>1061163.8604128822</v>
      </c>
      <c r="K196" s="67">
        <f t="shared" si="108"/>
        <v>-42814.30963258585</v>
      </c>
      <c r="L196" s="67">
        <f>[1]!LSRMUltimate(LSRM_Name,2,$A196)</f>
        <v>3027598.2288011261</v>
      </c>
      <c r="M196" s="67">
        <f t="shared" si="109"/>
        <v>877247.22880112613</v>
      </c>
      <c r="N196" s="67">
        <f>[1]!LSRMUltimate(LSRM_Name,2,$A196,0)-$B196</f>
        <v>763094.57000641478</v>
      </c>
      <c r="O196" s="67">
        <f t="shared" si="110"/>
        <v>114152.65879471134</v>
      </c>
      <c r="Q196" s="24">
        <f t="shared" si="111"/>
        <v>4</v>
      </c>
      <c r="R196" s="89">
        <f t="shared" si="100"/>
        <v>0.44010862475532764</v>
      </c>
      <c r="S196" s="90">
        <f t="shared" si="101"/>
        <v>0.55989137524467236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0.44010862475532764</v>
      </c>
      <c r="W196" s="92">
        <f>[1]!LSRMalpha(LSRM_Name,1,$Q196)</f>
        <v>0.55989137524467236</v>
      </c>
    </row>
    <row r="197" spans="1:26" x14ac:dyDescent="0.2">
      <c r="A197" s="24">
        <f t="shared" si="102"/>
        <v>5</v>
      </c>
      <c r="B197" s="67">
        <f t="shared" si="103"/>
        <v>2385339</v>
      </c>
      <c r="C197" s="67">
        <f t="shared" si="104"/>
        <v>3702427</v>
      </c>
      <c r="D197" s="67">
        <f>[1]!LSRMUltimate(LSRM_Name,0,$A197)</f>
        <v>3619495.74001336</v>
      </c>
      <c r="E197" s="67">
        <f t="shared" si="105"/>
        <v>1234156.74001336</v>
      </c>
      <c r="F197" s="67">
        <f>[1]!LSRMUltimate(LSRM_Name,0,$A197,0)-$B197</f>
        <v>835312.52383052045</v>
      </c>
      <c r="G197" s="67">
        <f t="shared" si="106"/>
        <v>398844.21618283959</v>
      </c>
      <c r="H197" s="67">
        <f>[1]!LSRMUltimate(LSRM_Name,1,$A197)</f>
        <v>3489267.2915088339</v>
      </c>
      <c r="I197" s="67">
        <f t="shared" si="107"/>
        <v>1103928.2915088339</v>
      </c>
      <c r="J197" s="67">
        <f>[1]!LSRMUltimate(LSRM_Name,1,$A197,0)-$B197</f>
        <v>1151073.980353659</v>
      </c>
      <c r="K197" s="67">
        <f t="shared" si="108"/>
        <v>-47145.688844825141</v>
      </c>
      <c r="L197" s="67">
        <f>[1]!LSRMUltimate(LSRM_Name,2,$A197)</f>
        <v>3542858.5442485777</v>
      </c>
      <c r="M197" s="67">
        <f t="shared" si="109"/>
        <v>1157519.5442485777</v>
      </c>
      <c r="N197" s="67">
        <f>[1]!LSRMUltimate(LSRM_Name,2,$A197,0)-$B197</f>
        <v>1021132.6947411448</v>
      </c>
      <c r="O197" s="67">
        <f t="shared" si="110"/>
        <v>136386.8495074329</v>
      </c>
      <c r="Q197" s="24">
        <f t="shared" si="111"/>
        <v>5</v>
      </c>
      <c r="R197" s="89">
        <f t="shared" si="100"/>
        <v>0.41151724799886086</v>
      </c>
      <c r="S197" s="90">
        <f t="shared" si="101"/>
        <v>0.58848275200113909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0.41151724799886086</v>
      </c>
      <c r="W197" s="92">
        <f>[1]!LSRMalpha(LSRM_Name,1,$Q197)</f>
        <v>0.58848275200113909</v>
      </c>
    </row>
    <row r="198" spans="1:26" x14ac:dyDescent="0.2">
      <c r="A198" s="24">
        <f t="shared" si="102"/>
        <v>6</v>
      </c>
      <c r="B198" s="67">
        <f t="shared" si="103"/>
        <v>1487577</v>
      </c>
      <c r="C198" s="67">
        <f t="shared" si="104"/>
        <v>3704113</v>
      </c>
      <c r="D198" s="67">
        <f>[1]!LSRMUltimate(LSRM_Name,0,$A198)</f>
        <v>2626200.2874323954</v>
      </c>
      <c r="E198" s="67">
        <f t="shared" si="105"/>
        <v>1138623.2874323954</v>
      </c>
      <c r="F198" s="67">
        <f>[1]!LSRMUltimate(LSRM_Name,0,$A198,0)-$B198</f>
        <v>849233.58499382995</v>
      </c>
      <c r="G198" s="67">
        <f t="shared" si="106"/>
        <v>289389.70243856544</v>
      </c>
      <c r="H198" s="67">
        <f>[1]!LSRMUltimate(LSRM_Name,1,$A198)</f>
        <v>3356240.6008487744</v>
      </c>
      <c r="I198" s="67">
        <f t="shared" si="107"/>
        <v>1868663.6008487744</v>
      </c>
      <c r="J198" s="67">
        <f>[1]!LSRMUltimate(LSRM_Name,1,$A198,0)-$B198</f>
        <v>1914011.8822604748</v>
      </c>
      <c r="K198" s="67">
        <f t="shared" si="108"/>
        <v>-45348.281411700416</v>
      </c>
      <c r="L198" s="67">
        <f>[1]!LSRMUltimate(LSRM_Name,2,$A198)</f>
        <v>3075414.9897958124</v>
      </c>
      <c r="M198" s="67">
        <f t="shared" si="109"/>
        <v>1587837.9897958124</v>
      </c>
      <c r="N198" s="67">
        <f>[1]!LSRMUltimate(LSRM_Name,2,$A198,0)-$B198</f>
        <v>1504422.1507475334</v>
      </c>
      <c r="O198" s="67">
        <f t="shared" si="110"/>
        <v>83415.839048278984</v>
      </c>
      <c r="Q198" s="24">
        <f t="shared" si="111"/>
        <v>6</v>
      </c>
      <c r="R198" s="89">
        <f t="shared" si="100"/>
        <v>0.38467137484336889</v>
      </c>
      <c r="S198" s="90">
        <f t="shared" si="101"/>
        <v>0.61532862515663123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0.38467137484336889</v>
      </c>
      <c r="W198" s="92">
        <f>[1]!LSRMalpha(LSRM_Name,1,$Q198)</f>
        <v>0.61532862515663123</v>
      </c>
    </row>
    <row r="199" spans="1:26" x14ac:dyDescent="0.2">
      <c r="A199" s="24">
        <f t="shared" si="102"/>
        <v>7</v>
      </c>
      <c r="B199" s="67">
        <f t="shared" si="103"/>
        <v>1484405</v>
      </c>
      <c r="C199" s="67">
        <f t="shared" si="104"/>
        <v>4408097</v>
      </c>
      <c r="D199" s="67">
        <f>[1]!LSRMUltimate(LSRM_Name,0,$A199)</f>
        <v>3123198.4360137223</v>
      </c>
      <c r="E199" s="67">
        <f t="shared" si="105"/>
        <v>1638793.4360137223</v>
      </c>
      <c r="F199" s="67">
        <f>[1]!LSRMUltimate(LSRM_Name,0,$A199,0)-$B199</f>
        <v>1294637.8625108884</v>
      </c>
      <c r="G199" s="67">
        <f t="shared" si="106"/>
        <v>344155.57350283395</v>
      </c>
      <c r="H199" s="67">
        <f>[1]!LSRMUltimate(LSRM_Name,1,$A199)</f>
        <v>3482055.8552633235</v>
      </c>
      <c r="I199" s="67">
        <f t="shared" si="107"/>
        <v>1997650.8552633235</v>
      </c>
      <c r="J199" s="67">
        <f>[1]!LSRMUltimate(LSRM_Name,1,$A199,0)-$B199</f>
        <v>2044699.1058493531</v>
      </c>
      <c r="K199" s="67">
        <f t="shared" si="108"/>
        <v>-47048.250586029608</v>
      </c>
      <c r="L199" s="67">
        <f>[1]!LSRMUltimate(LSRM_Name,2,$A199)</f>
        <v>3347248.5536687793</v>
      </c>
      <c r="M199" s="67">
        <f t="shared" si="109"/>
        <v>1862843.5536687793</v>
      </c>
      <c r="N199" s="67">
        <f>[1]!LSRMUltimate(LSRM_Name,2,$A199,0)-$B199</f>
        <v>1762933.3492529197</v>
      </c>
      <c r="O199" s="67">
        <f t="shared" si="110"/>
        <v>99910.204415859655</v>
      </c>
      <c r="Q199" s="24">
        <f t="shared" si="111"/>
        <v>7</v>
      </c>
      <c r="R199" s="89">
        <f t="shared" si="100"/>
        <v>0.37565700014350217</v>
      </c>
      <c r="S199" s="90">
        <f t="shared" si="101"/>
        <v>0.62434299985649777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0.37565700014350217</v>
      </c>
      <c r="W199" s="92">
        <f>[1]!LSRMalpha(LSRM_Name,1,$Q199)</f>
        <v>0.62434299985649777</v>
      </c>
    </row>
    <row r="200" spans="1:26" x14ac:dyDescent="0.2">
      <c r="A200" s="24">
        <f t="shared" si="102"/>
        <v>8</v>
      </c>
      <c r="B200" s="67">
        <f t="shared" si="103"/>
        <v>1376124</v>
      </c>
      <c r="C200" s="67">
        <f t="shared" si="104"/>
        <v>4132757</v>
      </c>
      <c r="D200" s="67">
        <f>[1]!LSRMUltimate(LSRM_Name,0,$A200)</f>
        <v>3736062.8641779725</v>
      </c>
      <c r="E200" s="67">
        <f t="shared" si="105"/>
        <v>2359938.8641779725</v>
      </c>
      <c r="F200" s="67">
        <f>[1]!LSRMUltimate(LSRM_Name,0,$A200,0)-$B200</f>
        <v>1948249.7307443256</v>
      </c>
      <c r="G200" s="67">
        <f t="shared" si="106"/>
        <v>411689.13343364699</v>
      </c>
      <c r="H200" s="67">
        <f>[1]!LSRMUltimate(LSRM_Name,1,$A200)</f>
        <v>2794902.5624395115</v>
      </c>
      <c r="I200" s="67">
        <f t="shared" si="107"/>
        <v>1418778.5624395115</v>
      </c>
      <c r="J200" s="67">
        <f>[1]!LSRMUltimate(LSRM_Name,1,$A200,0)-$B200</f>
        <v>1456542.2519341614</v>
      </c>
      <c r="K200" s="67">
        <f t="shared" si="108"/>
        <v>-37763.68949464988</v>
      </c>
      <c r="L200" s="67">
        <f>[1]!LSRMUltimate(LSRM_Name,2,$A200)</f>
        <v>3126759.1374655752</v>
      </c>
      <c r="M200" s="67">
        <f t="shared" si="109"/>
        <v>1750635.1374655752</v>
      </c>
      <c r="N200" s="67">
        <f>[1]!LSRMUltimate(LSRM_Name,2,$A200,0)-$B200</f>
        <v>1629920.1127844662</v>
      </c>
      <c r="O200" s="67">
        <f t="shared" si="110"/>
        <v>120715.024681109</v>
      </c>
      <c r="Q200" s="24">
        <f t="shared" si="111"/>
        <v>8</v>
      </c>
      <c r="R200" s="89">
        <f t="shared" si="100"/>
        <v>0.35260366848567237</v>
      </c>
      <c r="S200" s="90">
        <f t="shared" si="101"/>
        <v>0.64739633151432763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0.35260366848567237</v>
      </c>
      <c r="W200" s="92">
        <f>[1]!LSRMalpha(LSRM_Name,1,$Q200)</f>
        <v>0.64739633151432763</v>
      </c>
    </row>
    <row r="201" spans="1:26" x14ac:dyDescent="0.2">
      <c r="A201" s="24">
        <f t="shared" si="102"/>
        <v>9</v>
      </c>
      <c r="B201" s="67">
        <f t="shared" si="103"/>
        <v>841930</v>
      </c>
      <c r="C201" s="67">
        <f t="shared" si="104"/>
        <v>3045376</v>
      </c>
      <c r="D201" s="67">
        <f>[1]!LSRMUltimate(LSRM_Name,0,$A201)</f>
        <v>2821330.9376935349</v>
      </c>
      <c r="E201" s="67">
        <f t="shared" si="105"/>
        <v>1979400.9376935349</v>
      </c>
      <c r="F201" s="67">
        <f>[1]!LSRMUltimate(LSRM_Name,0,$A201,0)-$B201</f>
        <v>1668509.143017015</v>
      </c>
      <c r="G201" s="67">
        <f t="shared" si="106"/>
        <v>310891.79467651993</v>
      </c>
      <c r="H201" s="67">
        <f>[1]!LSRMUltimate(LSRM_Name,1,$A201)</f>
        <v>3398542.2440649192</v>
      </c>
      <c r="I201" s="67">
        <f t="shared" si="107"/>
        <v>2556612.2440649192</v>
      </c>
      <c r="J201" s="67">
        <f>[1]!LSRMUltimate(LSRM_Name,1,$A201,0)-$B201</f>
        <v>2602532.089630947</v>
      </c>
      <c r="K201" s="67">
        <f t="shared" si="108"/>
        <v>-45919.845566027798</v>
      </c>
      <c r="L201" s="67">
        <f>[1]!LSRMUltimate(LSRM_Name,2,$A201)</f>
        <v>3254340.3307655053</v>
      </c>
      <c r="M201" s="67">
        <f t="shared" si="109"/>
        <v>2412410.3307655053</v>
      </c>
      <c r="N201" s="67">
        <f>[1]!LSRMUltimate(LSRM_Name,2,$A201,0)-$B201</f>
        <v>2369189.6473042448</v>
      </c>
      <c r="O201" s="67">
        <f t="shared" si="110"/>
        <v>43220.683461260516</v>
      </c>
      <c r="Q201" s="24">
        <f t="shared" si="111"/>
        <v>9</v>
      </c>
      <c r="R201" s="89">
        <f t="shared" si="100"/>
        <v>0.24982517096890117</v>
      </c>
      <c r="S201" s="90">
        <f t="shared" si="101"/>
        <v>0.75017482903109889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0.24982517096890117</v>
      </c>
      <c r="W201" s="92">
        <f>[1]!LSRMalpha(LSRM_Name,1,$Q201)</f>
        <v>0.75017482903109889</v>
      </c>
    </row>
    <row r="202" spans="1:26" ht="10.8" thickBot="1" x14ac:dyDescent="0.25">
      <c r="A202" s="88" t="s">
        <v>33</v>
      </c>
      <c r="B202" s="68">
        <f t="shared" ref="B202:C202" si="112">SUM(B192:B201)</f>
        <v>21786522</v>
      </c>
      <c r="C202" s="68">
        <f t="shared" si="112"/>
        <v>35882048</v>
      </c>
      <c r="D202" s="68">
        <f>[1]!LSRMUltimate(LSRM_Name,0,$A202)</f>
        <v>32565587.579679098</v>
      </c>
      <c r="E202" s="68">
        <f t="shared" ref="E202:G202" si="113">SUM(E192:E201)</f>
        <v>10779065.5796791</v>
      </c>
      <c r="F202" s="68">
        <f t="shared" si="113"/>
        <v>7190555.6916407254</v>
      </c>
      <c r="G202" s="68">
        <f t="shared" si="113"/>
        <v>3588509.8880383759</v>
      </c>
      <c r="H202" s="68">
        <f>[1]!LSRMUltimate(LSRM_Name,1,$A202)</f>
        <v>33065263.280210864</v>
      </c>
      <c r="I202" s="68">
        <f t="shared" ref="I202:K202" si="114">SUM(I192:I201)</f>
        <v>11278741.280210862</v>
      </c>
      <c r="J202" s="68">
        <f t="shared" si="114"/>
        <v>11725506.885693306</v>
      </c>
      <c r="K202" s="68">
        <f t="shared" si="114"/>
        <v>-446765.6054824451</v>
      </c>
      <c r="L202" s="68">
        <f>[1]!LSRMUltimate(LSRM_Name,2,$A202)</f>
        <v>32942883.254067864</v>
      </c>
      <c r="M202" s="68">
        <f t="shared" ref="M202:O202" si="115">SUM(M192:M201)</f>
        <v>11156361.254067868</v>
      </c>
      <c r="N202" s="68">
        <f t="shared" si="115"/>
        <v>9939334.5271519236</v>
      </c>
      <c r="O202" s="68">
        <f t="shared" si="115"/>
        <v>1217026.726915942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152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4" t="s">
        <v>111</v>
      </c>
      <c r="C206" s="165"/>
      <c r="D206" s="166"/>
      <c r="E206" s="164" t="s">
        <v>113</v>
      </c>
      <c r="F206" s="165"/>
      <c r="G206" s="166"/>
      <c r="H206" s="164" t="s">
        <v>114</v>
      </c>
      <c r="I206" s="165"/>
      <c r="J206" s="166"/>
      <c r="Q206" s="1" t="s">
        <v>117</v>
      </c>
      <c r="R206" s="164" t="s">
        <v>118</v>
      </c>
      <c r="S206" s="165"/>
      <c r="T206" s="166"/>
      <c r="U206" s="164" t="s">
        <v>119</v>
      </c>
      <c r="V206" s="165"/>
      <c r="W206" s="166"/>
      <c r="X206" s="164" t="s">
        <v>116</v>
      </c>
      <c r="Y206" s="165"/>
      <c r="Z206" s="166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1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16"/>
        <v>1</v>
      </c>
      <c r="B209" s="67">
        <f>SQRT([1]!LSRMMSEP(LSRM_Name,0,$A209,$D$205,0,$G$205))</f>
        <v>0</v>
      </c>
      <c r="C209" s="67">
        <f>SQRT([1]!LSRMMSEP(LSRM_Name,0,$A209,$D$205,1,$G$205))</f>
        <v>0</v>
      </c>
      <c r="D209" s="67">
        <f>SQRT([1]!LSRMMSEP(LSRM_Name,0,$A209,$D$205,2,$G$205))</f>
        <v>0</v>
      </c>
      <c r="E209" s="67">
        <f>SQRT([1]!LSRMMSEP(LSRM_Name,1,$A209,$D$205,0,$G$205))</f>
        <v>0</v>
      </c>
      <c r="F209" s="67">
        <f>SQRT([1]!LSRMMSEP(LSRM_Name,1,$A209,$D$205,1,$G$205))</f>
        <v>0</v>
      </c>
      <c r="G209" s="67">
        <f>SQRT([1]!LSRMMSEP(LSRM_Name,1,$A209,$D$205,2,$G$205))</f>
        <v>0</v>
      </c>
      <c r="H209" s="67">
        <f>SQRT([1]!LSRMMSEP(LSRM_Name,2,$A209,$D$205,0,$G$205))</f>
        <v>0</v>
      </c>
      <c r="I209" s="67">
        <f>SQRT([1]!LSRMMSEP(LSRM_Name,2,$A209,$D$205,1,$G$205))</f>
        <v>0</v>
      </c>
      <c r="J209" s="67">
        <f>SQRT([1]!LSRMMSEP(LSRM_Name,2,$A209,$D$205,2,$G$205))</f>
        <v>0</v>
      </c>
      <c r="Q209" s="24">
        <f t="shared" ref="Q209:Q218" si="117">A209</f>
        <v>1</v>
      </c>
      <c r="R209" s="67">
        <f>SQRT([1]!LSRMCDR(LSRM_Name,0,$A209,$D$205,0,$G$205))</f>
        <v>0</v>
      </c>
      <c r="S209" s="67">
        <f>SQRT([1]!LSRMCDR(LSRM_Name,0,$A209,$D$205,1,$G$205))</f>
        <v>0</v>
      </c>
      <c r="T209" s="67">
        <f>SQRT([1]!LSRMCDR(LSRM_Name,0,$A209,$D$205,2,$G$205))</f>
        <v>0</v>
      </c>
      <c r="U209" s="67">
        <f>SQRT([1]!LSRMCDR(LSRM_Name,1,$A209,$D$205,0,$G$205))</f>
        <v>0</v>
      </c>
      <c r="V209" s="67">
        <f>SQRT([1]!LSRMCDR(LSRM_Name,1,$A209,$D$205,1,$G$205))</f>
        <v>0</v>
      </c>
      <c r="W209" s="67">
        <f>SQRT([1]!LSRMCDR(LSRM_Name,1,$A209,$D$205,2,$G$205))</f>
        <v>0</v>
      </c>
      <c r="X209" s="67">
        <f>SQRT([1]!LSRMCDR(LSRM_Name,2,$A209,$D$205,0,$G$205))</f>
        <v>0</v>
      </c>
      <c r="Y209" s="67">
        <f>SQRT([1]!LSRMCDR(LSRM_Name,2,$A209,$D$205,1,$G$205))</f>
        <v>0</v>
      </c>
      <c r="Z209" s="67">
        <f>SQRT([1]!LSRMCDR(LSRM_Name,2,$A209,$D$205,2,$G$205))</f>
        <v>0</v>
      </c>
    </row>
    <row r="210" spans="1:27" x14ac:dyDescent="0.2">
      <c r="A210" s="24">
        <f t="shared" si="116"/>
        <v>2</v>
      </c>
      <c r="B210" s="67">
        <f>SQRT([1]!LSRMMSEP(LSRM_Name,0,$A210,$D$205,0,$G$205))</f>
        <v>0</v>
      </c>
      <c r="C210" s="67">
        <f>SQRT([1]!LSRMMSEP(LSRM_Name,0,$A210,$D$205,1,$G$205))</f>
        <v>0</v>
      </c>
      <c r="D210" s="67">
        <f>SQRT([1]!LSRMMSEP(LSRM_Name,0,$A210,$D$205,2,$G$205))</f>
        <v>0</v>
      </c>
      <c r="E210" s="67">
        <f>SQRT([1]!LSRMMSEP(LSRM_Name,1,$A210,$D$205,0,$G$205))</f>
        <v>0</v>
      </c>
      <c r="F210" s="67">
        <f>SQRT([1]!LSRMMSEP(LSRM_Name,1,$A210,$D$205,1,$G$205))</f>
        <v>0</v>
      </c>
      <c r="G210" s="67">
        <f>SQRT([1]!LSRMMSEP(LSRM_Name,1,$A210,$D$205,2,$G$205))</f>
        <v>0</v>
      </c>
      <c r="H210" s="67">
        <f>SQRT([1]!LSRMMSEP(LSRM_Name,2,$A210,$D$205,0,$G$205))</f>
        <v>0</v>
      </c>
      <c r="I210" s="67">
        <f>SQRT([1]!LSRMMSEP(LSRM_Name,2,$A210,$D$205,1,$G$205))</f>
        <v>0</v>
      </c>
      <c r="J210" s="67">
        <f>SQRT([1]!LSRMMSEP(LSRM_Name,2,$A210,$D$205,2,$G$205))</f>
        <v>0</v>
      </c>
      <c r="Q210" s="24">
        <f t="shared" si="117"/>
        <v>2</v>
      </c>
      <c r="R210" s="67">
        <f>SQRT([1]!LSRMCDR(LSRM_Name,0,$A210,$D$205,0,$G$205))</f>
        <v>0</v>
      </c>
      <c r="S210" s="67">
        <f>SQRT([1]!LSRMCDR(LSRM_Name,0,$A210,$D$205,1,$G$205))</f>
        <v>0</v>
      </c>
      <c r="T210" s="67">
        <f>SQRT([1]!LSRMCDR(LSRM_Name,0,$A210,$D$205,2,$G$205))</f>
        <v>0</v>
      </c>
      <c r="U210" s="67">
        <f>SQRT([1]!LSRMCDR(LSRM_Name,1,$A210,$D$205,0,$G$205))</f>
        <v>0</v>
      </c>
      <c r="V210" s="67">
        <f>SQRT([1]!LSRMCDR(LSRM_Name,1,$A210,$D$205,1,$G$205))</f>
        <v>0</v>
      </c>
      <c r="W210" s="67">
        <f>SQRT([1]!LSRMCDR(LSRM_Name,1,$A210,$D$205,2,$G$205))</f>
        <v>0</v>
      </c>
      <c r="X210" s="67">
        <f>SQRT([1]!LSRMCDR(LSRM_Name,2,$A210,$D$205,0,$G$205))</f>
        <v>0</v>
      </c>
      <c r="Y210" s="67">
        <f>SQRT([1]!LSRMCDR(LSRM_Name,2,$A210,$D$205,1,$G$205))</f>
        <v>0</v>
      </c>
      <c r="Z210" s="67">
        <f>SQRT([1]!LSRMCDR(LSRM_Name,2,$A210,$D$205,2,$G$205))</f>
        <v>0</v>
      </c>
    </row>
    <row r="211" spans="1:27" x14ac:dyDescent="0.2">
      <c r="A211" s="24">
        <f t="shared" si="116"/>
        <v>3</v>
      </c>
      <c r="B211" s="67">
        <f>SQRT([1]!LSRMMSEP(LSRM_Name,0,$A211,$D$205,0,$G$205))</f>
        <v>74542.036519779926</v>
      </c>
      <c r="C211" s="67">
        <f>SQRT([1]!LSRMMSEP(LSRM_Name,0,$A211,$D$205,1,$G$205))</f>
        <v>44405.050334468579</v>
      </c>
      <c r="D211" s="67">
        <f>SQRT([1]!LSRMMSEP(LSRM_Name,0,$A211,$D$205,2,$G$205))</f>
        <v>86765.913259314533</v>
      </c>
      <c r="E211" s="67">
        <f>SQRT([1]!LSRMMSEP(LSRM_Name,1,$A211,$D$205,0,$G$205))</f>
        <v>6660.8303553553578</v>
      </c>
      <c r="F211" s="67">
        <f>SQRT([1]!LSRMMSEP(LSRM_Name,1,$A211,$D$205,1,$G$205))</f>
        <v>3838.7110198187988</v>
      </c>
      <c r="G211" s="67">
        <f>SQRT([1]!LSRMMSEP(LSRM_Name,1,$A211,$D$205,2,$G$205))</f>
        <v>7687.8061445708727</v>
      </c>
      <c r="H211" s="67">
        <f>SQRT([1]!LSRMMSEP(LSRM_Name,2,$A211,$D$205,0,$G$205))</f>
        <v>30702.976819705353</v>
      </c>
      <c r="I211" s="67">
        <f>SQRT([1]!LSRMMSEP(LSRM_Name,2,$A211,$D$205,1,$G$205))</f>
        <v>18353.017628517522</v>
      </c>
      <c r="J211" s="67">
        <f>SQRT([1]!LSRMMSEP(LSRM_Name,2,$A211,$D$205,2,$G$205))</f>
        <v>35770.183696257962</v>
      </c>
      <c r="Q211" s="24">
        <f t="shared" si="117"/>
        <v>3</v>
      </c>
      <c r="R211" s="67">
        <f>SQRT([1]!LSRMCDR(LSRM_Name,0,$A211,$D$205,0,$G$205))</f>
        <v>74542.036519779984</v>
      </c>
      <c r="S211" s="67">
        <f>SQRT([1]!LSRMCDR(LSRM_Name,0,$A211,$D$205,1,$G$205))</f>
        <v>44405.050334468491</v>
      </c>
      <c r="T211" s="67">
        <f>SQRT([1]!LSRMCDR(LSRM_Name,0,$A211,$D$205,2,$G$205))</f>
        <v>86765.913259314533</v>
      </c>
      <c r="U211" s="67">
        <f>SQRT([1]!LSRMCDR(LSRM_Name,1,$A211,$D$205,0,$G$205))</f>
        <v>6660.830355355336</v>
      </c>
      <c r="V211" s="67">
        <f>SQRT([1]!LSRMCDR(LSRM_Name,1,$A211,$D$205,1,$G$205))</f>
        <v>3838.7110198188302</v>
      </c>
      <c r="W211" s="67">
        <f>SQRT([1]!LSRMCDR(LSRM_Name,1,$A211,$D$205,2,$G$205))</f>
        <v>7687.8061445708699</v>
      </c>
      <c r="X211" s="67">
        <f>SQRT([1]!LSRMCDR(LSRM_Name,2,$A211,$D$205,0,$G$205))</f>
        <v>30702.976819705385</v>
      </c>
      <c r="Y211" s="67">
        <f>SQRT([1]!LSRMCDR(LSRM_Name,2,$A211,$D$205,1,$G$205))</f>
        <v>18353.017628517478</v>
      </c>
      <c r="Z211" s="67">
        <f>SQRT([1]!LSRMCDR(LSRM_Name,2,$A211,$D$205,2,$G$205))</f>
        <v>35770.183696257969</v>
      </c>
    </row>
    <row r="212" spans="1:27" x14ac:dyDescent="0.2">
      <c r="A212" s="24">
        <f t="shared" si="116"/>
        <v>4</v>
      </c>
      <c r="B212" s="67">
        <f>SQRT([1]!LSRMMSEP(LSRM_Name,0,$A212,$D$205,0,$G$205))</f>
        <v>134085.42568627655</v>
      </c>
      <c r="C212" s="67">
        <f>SQRT([1]!LSRMMSEP(LSRM_Name,0,$A212,$D$205,1,$G$205))</f>
        <v>63517.891027724632</v>
      </c>
      <c r="D212" s="67">
        <f>SQRT([1]!LSRMMSEP(LSRM_Name,0,$A212,$D$205,2,$G$205))</f>
        <v>148369.21467096836</v>
      </c>
      <c r="E212" s="67">
        <f>SQRT([1]!LSRMMSEP(LSRM_Name,1,$A212,$D$205,0,$G$205))</f>
        <v>8579.4276106861125</v>
      </c>
      <c r="F212" s="67">
        <f>SQRT([1]!LSRMMSEP(LSRM_Name,1,$A212,$D$205,1,$G$205))</f>
        <v>4555.7182829132798</v>
      </c>
      <c r="G212" s="67">
        <f>SQRT([1]!LSRMMSEP(LSRM_Name,1,$A212,$D$205,2,$G$205))</f>
        <v>9713.9666048568197</v>
      </c>
      <c r="H212" s="67">
        <f>SQRT([1]!LSRMMSEP(LSRM_Name,2,$A212,$D$205,0,$G$205))</f>
        <v>57664.816862211286</v>
      </c>
      <c r="I212" s="67">
        <f>SQRT([1]!LSRMMSEP(LSRM_Name,2,$A212,$D$205,1,$G$205))</f>
        <v>27061.843479169056</v>
      </c>
      <c r="J212" s="67">
        <f>SQRT([1]!LSRMMSEP(LSRM_Name,2,$A212,$D$205,2,$G$205))</f>
        <v>63699.093213666805</v>
      </c>
      <c r="Q212" s="24">
        <f t="shared" si="117"/>
        <v>4</v>
      </c>
      <c r="R212" s="67">
        <f>SQRT([1]!LSRMCDR(LSRM_Name,0,$A212,$D$205,0,$G$205))</f>
        <v>117623.26464223313</v>
      </c>
      <c r="S212" s="67">
        <f>SQRT([1]!LSRMCDR(LSRM_Name,0,$A212,$D$205,1,$G$205))</f>
        <v>53784.498443374614</v>
      </c>
      <c r="T212" s="67">
        <f>SQRT([1]!LSRMCDR(LSRM_Name,0,$A212,$D$205,2,$G$205))</f>
        <v>129336.78772067201</v>
      </c>
      <c r="U212" s="67">
        <f>SQRT([1]!LSRMCDR(LSRM_Name,1,$A212,$D$205,0,$G$205))</f>
        <v>5825.846641189406</v>
      </c>
      <c r="V212" s="67">
        <f>SQRT([1]!LSRMCDR(LSRM_Name,1,$A212,$D$205,1,$G$205))</f>
        <v>2877.1020860423928</v>
      </c>
      <c r="W212" s="67">
        <f>SQRT([1]!LSRMCDR(LSRM_Name,1,$A212,$D$205,2,$G$205))</f>
        <v>6497.5538089474385</v>
      </c>
      <c r="X212" s="67">
        <f>SQRT([1]!LSRMCDR(LSRM_Name,2,$A212,$D$205,0,$G$205))</f>
        <v>52066.077242021245</v>
      </c>
      <c r="Y212" s="67">
        <f>SQRT([1]!LSRMCDR(LSRM_Name,2,$A212,$D$205,1,$G$205))</f>
        <v>23788.174739765422</v>
      </c>
      <c r="Z212" s="67">
        <f>SQRT([1]!LSRMCDR(LSRM_Name,2,$A212,$D$205,2,$G$205))</f>
        <v>57242.935431559898</v>
      </c>
    </row>
    <row r="213" spans="1:27" x14ac:dyDescent="0.2">
      <c r="A213" s="24">
        <f t="shared" si="116"/>
        <v>5</v>
      </c>
      <c r="B213" s="67">
        <f>SQRT([1]!LSRMMSEP(LSRM_Name,0,$A213,$D$205,0,$G$205))</f>
        <v>174748.87574774123</v>
      </c>
      <c r="C213" s="67">
        <f>SQRT([1]!LSRMMSEP(LSRM_Name,0,$A213,$D$205,1,$G$205))</f>
        <v>90496.048890790509</v>
      </c>
      <c r="D213" s="67">
        <f>SQRT([1]!LSRMMSEP(LSRM_Name,0,$A213,$D$205,2,$G$205))</f>
        <v>196791.01717289802</v>
      </c>
      <c r="E213" s="67">
        <f>SQRT([1]!LSRMMSEP(LSRM_Name,1,$A213,$D$205,0,$G$205))</f>
        <v>30087.776955176843</v>
      </c>
      <c r="F213" s="67">
        <f>SQRT([1]!LSRMMSEP(LSRM_Name,1,$A213,$D$205,1,$G$205))</f>
        <v>14106.704516555603</v>
      </c>
      <c r="G213" s="67">
        <f>SQRT([1]!LSRMMSEP(LSRM_Name,1,$A213,$D$205,2,$G$205))</f>
        <v>33230.609901442993</v>
      </c>
      <c r="H213" s="67">
        <f>SQRT([1]!LSRMMSEP(LSRM_Name,2,$A213,$D$205,0,$G$205))</f>
        <v>67865.562313828472</v>
      </c>
      <c r="I213" s="67">
        <f>SQRT([1]!LSRMMSEP(LSRM_Name,2,$A213,$D$205,1,$G$205))</f>
        <v>35142.725436093133</v>
      </c>
      <c r="J213" s="67">
        <f>SQRT([1]!LSRMMSEP(LSRM_Name,2,$A213,$D$205,2,$G$205))</f>
        <v>76424.771502757954</v>
      </c>
      <c r="Q213" s="24">
        <f t="shared" si="117"/>
        <v>5</v>
      </c>
      <c r="R213" s="67">
        <f>SQRT([1]!LSRMCDR(LSRM_Name,0,$A213,$D$205,0,$G$205))</f>
        <v>93357.559719366574</v>
      </c>
      <c r="S213" s="67">
        <f>SQRT([1]!LSRMCDR(LSRM_Name,0,$A213,$D$205,1,$G$205))</f>
        <v>44072.369214908365</v>
      </c>
      <c r="T213" s="67">
        <f>SQRT([1]!LSRMCDR(LSRM_Name,0,$A213,$D$205,2,$G$205))</f>
        <v>103237.62727305533</v>
      </c>
      <c r="U213" s="67">
        <f>SQRT([1]!LSRMCDR(LSRM_Name,1,$A213,$D$205,0,$G$205))</f>
        <v>28786.102942581409</v>
      </c>
      <c r="V213" s="67">
        <f>SQRT([1]!LSRMCDR(LSRM_Name,1,$A213,$D$205,1,$G$205))</f>
        <v>13235.067305654011</v>
      </c>
      <c r="W213" s="67">
        <f>SQRT([1]!LSRMCDR(LSRM_Name,1,$A213,$D$205,2,$G$205))</f>
        <v>31682.909102639009</v>
      </c>
      <c r="X213" s="67">
        <f>SQRT([1]!LSRMCDR(LSRM_Name,2,$A213,$D$205,0,$G$205))</f>
        <v>32815.059958661914</v>
      </c>
      <c r="Y213" s="67">
        <f>SQRT([1]!LSRMCDR(LSRM_Name,2,$A213,$D$205,1,$G$205))</f>
        <v>15492.679631375857</v>
      </c>
      <c r="Z213" s="67">
        <f>SQRT([1]!LSRMCDR(LSRM_Name,2,$A213,$D$205,2,$G$205))</f>
        <v>36288.445575017744</v>
      </c>
    </row>
    <row r="214" spans="1:27" x14ac:dyDescent="0.2">
      <c r="A214" s="24">
        <f t="shared" si="116"/>
        <v>6</v>
      </c>
      <c r="B214" s="67">
        <f>SQRT([1]!LSRMMSEP(LSRM_Name,0,$A214,$D$205,0,$G$205))</f>
        <v>161913.10670218884</v>
      </c>
      <c r="C214" s="67">
        <f>SQRT([1]!LSRMMSEP(LSRM_Name,0,$A214,$D$205,1,$G$205))</f>
        <v>69555.702749063945</v>
      </c>
      <c r="D214" s="67">
        <f>SQRT([1]!LSRMMSEP(LSRM_Name,0,$A214,$D$205,2,$G$205))</f>
        <v>176221.02572301219</v>
      </c>
      <c r="E214" s="67">
        <f>SQRT([1]!LSRMMSEP(LSRM_Name,1,$A214,$D$205,0,$G$205))</f>
        <v>51863.085737180765</v>
      </c>
      <c r="F214" s="67">
        <f>SQRT([1]!LSRMMSEP(LSRM_Name,1,$A214,$D$205,1,$G$205))</f>
        <v>22110.226460882976</v>
      </c>
      <c r="G214" s="67">
        <f>SQRT([1]!LSRMMSEP(LSRM_Name,1,$A214,$D$205,2,$G$205))</f>
        <v>56379.444625977761</v>
      </c>
      <c r="H214" s="67">
        <f>SQRT([1]!LSRMMSEP(LSRM_Name,2,$A214,$D$205,0,$G$205))</f>
        <v>58653.866910189165</v>
      </c>
      <c r="I214" s="67">
        <f>SQRT([1]!LSRMMSEP(LSRM_Name,2,$A214,$D$205,1,$G$205))</f>
        <v>25497.229357485878</v>
      </c>
      <c r="J214" s="67">
        <f>SQRT([1]!LSRMMSEP(LSRM_Name,2,$A214,$D$205,2,$G$205))</f>
        <v>63956.116270661892</v>
      </c>
      <c r="Q214" s="24">
        <f t="shared" si="117"/>
        <v>6</v>
      </c>
      <c r="R214" s="67">
        <f>SQRT([1]!LSRMCDR(LSRM_Name,0,$A214,$D$205,0,$G$205))</f>
        <v>68767.176617381527</v>
      </c>
      <c r="S214" s="67">
        <f>SQRT([1]!LSRMCDR(LSRM_Name,0,$A214,$D$205,1,$G$205))</f>
        <v>26387.216512438939</v>
      </c>
      <c r="T214" s="67">
        <f>SQRT([1]!LSRMCDR(LSRM_Name,0,$A214,$D$205,2,$G$205))</f>
        <v>73656.023346366404</v>
      </c>
      <c r="U214" s="67">
        <f>SQRT([1]!LSRMCDR(LSRM_Name,1,$A214,$D$205,0,$G$205))</f>
        <v>42967.938320818117</v>
      </c>
      <c r="V214" s="67">
        <f>SQRT([1]!LSRMCDR(LSRM_Name,1,$A214,$D$205,1,$G$205))</f>
        <v>17631.24020281549</v>
      </c>
      <c r="W214" s="67">
        <f>SQRT([1]!LSRMCDR(LSRM_Name,1,$A214,$D$205,2,$G$205))</f>
        <v>46444.637522872406</v>
      </c>
      <c r="X214" s="67">
        <f>SQRT([1]!LSRMCDR(LSRM_Name,2,$A214,$D$205,0,$G$205))</f>
        <v>25701.864473477792</v>
      </c>
      <c r="Y214" s="67">
        <f>SQRT([1]!LSRMCDR(LSRM_Name,2,$A214,$D$205,1,$G$205))</f>
        <v>10666.176261214565</v>
      </c>
      <c r="Z214" s="67">
        <f>SQRT([1]!LSRMCDR(LSRM_Name,2,$A214,$D$205,2,$G$205))</f>
        <v>27827.201681957114</v>
      </c>
    </row>
    <row r="215" spans="1:27" x14ac:dyDescent="0.2">
      <c r="A215" s="24">
        <f t="shared" si="116"/>
        <v>7</v>
      </c>
      <c r="B215" s="67">
        <f>SQRT([1]!LSRMMSEP(LSRM_Name,0,$A215,$D$205,0,$G$205))</f>
        <v>251139.0555408597</v>
      </c>
      <c r="C215" s="67">
        <f>SQRT([1]!LSRMMSEP(LSRM_Name,0,$A215,$D$205,1,$G$205))</f>
        <v>105824.93249861585</v>
      </c>
      <c r="D215" s="67">
        <f>SQRT([1]!LSRMMSEP(LSRM_Name,0,$A215,$D$205,2,$G$205))</f>
        <v>272524.75402482547</v>
      </c>
      <c r="E215" s="67">
        <f>SQRT([1]!LSRMMSEP(LSRM_Name,1,$A215,$D$205,0,$G$205))</f>
        <v>155704.82103213004</v>
      </c>
      <c r="F215" s="67">
        <f>SQRT([1]!LSRMMSEP(LSRM_Name,1,$A215,$D$205,1,$G$205))</f>
        <v>60992.792202681143</v>
      </c>
      <c r="G215" s="67">
        <f>SQRT([1]!LSRMMSEP(LSRM_Name,1,$A215,$D$205,2,$G$205))</f>
        <v>167224.73499254556</v>
      </c>
      <c r="H215" s="67">
        <f>SQRT([1]!LSRMMSEP(LSRM_Name,2,$A215,$D$205,0,$G$205))</f>
        <v>150638.52688133717</v>
      </c>
      <c r="I215" s="67">
        <f>SQRT([1]!LSRMMSEP(LSRM_Name,2,$A215,$D$205,1,$G$205))</f>
        <v>59569.364080770269</v>
      </c>
      <c r="J215" s="67">
        <f>SQRT([1]!LSRMMSEP(LSRM_Name,2,$A215,$D$205,2,$G$205))</f>
        <v>161989.11975181141</v>
      </c>
      <c r="Q215" s="24">
        <f t="shared" si="117"/>
        <v>7</v>
      </c>
      <c r="R215" s="67">
        <f>SQRT([1]!LSRMCDR(LSRM_Name,0,$A215,$D$205,0,$G$205))</f>
        <v>181439.68965897989</v>
      </c>
      <c r="S215" s="67">
        <f>SQRT([1]!LSRMCDR(LSRM_Name,0,$A215,$D$205,1,$G$205))</f>
        <v>67870.148573842031</v>
      </c>
      <c r="T215" s="67">
        <f>SQRT([1]!LSRMCDR(LSRM_Name,0,$A215,$D$205,2,$G$205))</f>
        <v>193718.14073798645</v>
      </c>
      <c r="U215" s="67">
        <f>SQRT([1]!LSRMCDR(LSRM_Name,1,$A215,$D$205,0,$G$205))</f>
        <v>146707.58034913716</v>
      </c>
      <c r="V215" s="67">
        <f>SQRT([1]!LSRMCDR(LSRM_Name,1,$A215,$D$205,1,$G$205))</f>
        <v>56632.626104620605</v>
      </c>
      <c r="W215" s="67">
        <f>SQRT([1]!LSRMCDR(LSRM_Name,1,$A215,$D$205,2,$G$205))</f>
        <v>157258.92175455196</v>
      </c>
      <c r="X215" s="67">
        <f>SQRT([1]!LSRMCDR(LSRM_Name,2,$A215,$D$205,0,$G$205))</f>
        <v>137475.65943500237</v>
      </c>
      <c r="Y215" s="67">
        <f>SQRT([1]!LSRMCDR(LSRM_Name,2,$A215,$D$205,1,$G$205))</f>
        <v>52103.582061949521</v>
      </c>
      <c r="Z215" s="67">
        <f>SQRT([1]!LSRMCDR(LSRM_Name,2,$A215,$D$205,2,$G$205))</f>
        <v>147018.16282614562</v>
      </c>
    </row>
    <row r="216" spans="1:27" x14ac:dyDescent="0.2">
      <c r="A216" s="24">
        <f t="shared" si="116"/>
        <v>8</v>
      </c>
      <c r="B216" s="67">
        <f>SQRT([1]!LSRMMSEP(LSRM_Name,0,$A216,$D$205,0,$G$205))</f>
        <v>350882.701481444</v>
      </c>
      <c r="C216" s="67">
        <f>SQRT([1]!LSRMMSEP(LSRM_Name,0,$A216,$D$205,1,$G$205))</f>
        <v>151271.85839036299</v>
      </c>
      <c r="D216" s="67">
        <f>SQRT([1]!LSRMMSEP(LSRM_Name,0,$A216,$D$205,2,$G$205))</f>
        <v>382101.87822070462</v>
      </c>
      <c r="E216" s="67">
        <f>SQRT([1]!LSRMMSEP(LSRM_Name,1,$A216,$D$205,0,$G$205))</f>
        <v>200865.14386660091</v>
      </c>
      <c r="F216" s="67">
        <f>SQRT([1]!LSRMMSEP(LSRM_Name,1,$A216,$D$205,1,$G$205))</f>
        <v>67600.468166457475</v>
      </c>
      <c r="G216" s="67">
        <f>SQRT([1]!LSRMMSEP(LSRM_Name,1,$A216,$D$205,2,$G$205))</f>
        <v>211935.43667087509</v>
      </c>
      <c r="H216" s="67">
        <f>SQRT([1]!LSRMMSEP(LSRM_Name,2,$A216,$D$205,0,$G$205))</f>
        <v>208405.98502855978</v>
      </c>
      <c r="I216" s="67">
        <f>SQRT([1]!LSRMMSEP(LSRM_Name,2,$A216,$D$205,1,$G$205))</f>
        <v>79009.530918631412</v>
      </c>
      <c r="J216" s="67">
        <f>SQRT([1]!LSRMMSEP(LSRM_Name,2,$A216,$D$205,2,$G$205))</f>
        <v>222880.14844688715</v>
      </c>
      <c r="Q216" s="24">
        <f t="shared" si="117"/>
        <v>8</v>
      </c>
      <c r="R216" s="67">
        <f>SQRT([1]!LSRMCDR(LSRM_Name,0,$A216,$D$205,0,$G$205))</f>
        <v>223163.35814639434</v>
      </c>
      <c r="S216" s="67">
        <f>SQRT([1]!LSRMCDR(LSRM_Name,0,$A216,$D$205,1,$G$205))</f>
        <v>85473.422418120899</v>
      </c>
      <c r="T216" s="67">
        <f>SQRT([1]!LSRMCDR(LSRM_Name,0,$A216,$D$205,2,$G$205))</f>
        <v>238971.94471117816</v>
      </c>
      <c r="U216" s="67">
        <f>SQRT([1]!LSRMCDR(LSRM_Name,1,$A216,$D$205,0,$G$205))</f>
        <v>145481.28738755366</v>
      </c>
      <c r="V216" s="67">
        <f>SQRT([1]!LSRMCDR(LSRM_Name,1,$A216,$D$205,1,$G$205))</f>
        <v>47076.972947891656</v>
      </c>
      <c r="W216" s="67">
        <f>SQRT([1]!LSRMCDR(LSRM_Name,1,$A216,$D$205,2,$G$205))</f>
        <v>152908.62095341942</v>
      </c>
      <c r="X216" s="67">
        <f>SQRT([1]!LSRMCDR(LSRM_Name,2,$A216,$D$205,0,$G$205))</f>
        <v>150228.06119615215</v>
      </c>
      <c r="Y216" s="67">
        <f>SQRT([1]!LSRMCDR(LSRM_Name,2,$A216,$D$205,1,$G$205))</f>
        <v>53270.042650579679</v>
      </c>
      <c r="Z216" s="67">
        <f>SQRT([1]!LSRMCDR(LSRM_Name,2,$A216,$D$205,2,$G$205))</f>
        <v>159393.12348639578</v>
      </c>
    </row>
    <row r="217" spans="1:27" x14ac:dyDescent="0.2">
      <c r="A217" s="24">
        <f t="shared" si="116"/>
        <v>9</v>
      </c>
      <c r="B217" s="67">
        <f>SQRT([1]!LSRMMSEP(LSRM_Name,0,$A217,$D$205,0,$G$205))</f>
        <v>354527.90712425666</v>
      </c>
      <c r="C217" s="67">
        <f>SQRT([1]!LSRMMSEP(LSRM_Name,0,$A217,$D$205,1,$G$205))</f>
        <v>127118.67119801536</v>
      </c>
      <c r="D217" s="67">
        <f>SQRT([1]!LSRMMSEP(LSRM_Name,0,$A217,$D$205,2,$G$205))</f>
        <v>376628.7210198589</v>
      </c>
      <c r="E217" s="67">
        <f>SQRT([1]!LSRMMSEP(LSRM_Name,1,$A217,$D$205,0,$G$205))</f>
        <v>307003.45246063761</v>
      </c>
      <c r="F217" s="67">
        <f>SQRT([1]!LSRMMSEP(LSRM_Name,1,$A217,$D$205,1,$G$205))</f>
        <v>109255.60678461217</v>
      </c>
      <c r="G217" s="67">
        <f>SQRT([1]!LSRMMSEP(LSRM_Name,1,$A217,$D$205,2,$G$205))</f>
        <v>325864.8606963089</v>
      </c>
      <c r="H217" s="67">
        <f>SQRT([1]!LSRMMSEP(LSRM_Name,2,$A217,$D$205,0,$G$205))</f>
        <v>268814.76450532384</v>
      </c>
      <c r="I217" s="67">
        <f>SQRT([1]!LSRMMSEP(LSRM_Name,2,$A217,$D$205,1,$G$205))</f>
        <v>94723.444182898165</v>
      </c>
      <c r="J217" s="67">
        <f>SQRT([1]!LSRMMSEP(LSRM_Name,2,$A217,$D$205,2,$G$205))</f>
        <v>285015.62850819837</v>
      </c>
      <c r="Q217" s="24">
        <f t="shared" si="117"/>
        <v>9</v>
      </c>
      <c r="R217" s="67">
        <f>SQRT([1]!LSRMCDR(LSRM_Name,0,$A217,$D$205,0,$G$205))</f>
        <v>185371.88639868726</v>
      </c>
      <c r="S217" s="67">
        <f>SQRT([1]!LSRMCDR(LSRM_Name,0,$A217,$D$205,1,$G$205))</f>
        <v>58540.395642060517</v>
      </c>
      <c r="T217" s="67">
        <f>SQRT([1]!LSRMCDR(LSRM_Name,0,$A217,$D$205,2,$G$205))</f>
        <v>194395.76690076562</v>
      </c>
      <c r="U217" s="67">
        <f>SQRT([1]!LSRMCDR(LSRM_Name,1,$A217,$D$205,0,$G$205))</f>
        <v>214187.89003692206</v>
      </c>
      <c r="V217" s="67">
        <f>SQRT([1]!LSRMCDR(LSRM_Name,1,$A217,$D$205,1,$G$205))</f>
        <v>72609.767763065829</v>
      </c>
      <c r="W217" s="67">
        <f>SQRT([1]!LSRMCDR(LSRM_Name,1,$A217,$D$205,2,$G$205))</f>
        <v>226160.63011292432</v>
      </c>
      <c r="X217" s="67">
        <f>SQRT([1]!LSRMCDR(LSRM_Name,2,$A217,$D$205,0,$G$205))</f>
        <v>171359.09840652446</v>
      </c>
      <c r="Y217" s="67">
        <f>SQRT([1]!LSRMCDR(LSRM_Name,2,$A217,$D$205,1,$G$205))</f>
        <v>57625.382090504972</v>
      </c>
      <c r="Z217" s="67">
        <f>SQRT([1]!LSRMCDR(LSRM_Name,2,$A217,$D$205,2,$G$205))</f>
        <v>180788.89697039922</v>
      </c>
    </row>
    <row r="218" spans="1:27" ht="10.8" thickBot="1" x14ac:dyDescent="0.25">
      <c r="A218" s="88" t="s">
        <v>33</v>
      </c>
      <c r="B218" s="68">
        <f>SQRT([1]!LSRMMSEP(LSRM_Name,0,$A218,$D$205,0,$G$205))</f>
        <v>626233.1615571127</v>
      </c>
      <c r="C218" s="68">
        <f>SQRT([1]!LSRMMSEP(LSRM_Name,0,$A218,$D$205,1,$G$205))</f>
        <v>554832.31798525772</v>
      </c>
      <c r="D218" s="68">
        <f>SQRT([1]!LSRMMSEP(LSRM_Name,0,$A218,$D$205,2,$G$205))</f>
        <v>836664.13435422874</v>
      </c>
      <c r="E218" s="68">
        <f>SQRT([1]!LSRMMSEP(LSRM_Name,1,$A218,$D$205,0,$G$205))</f>
        <v>403181.0317455242</v>
      </c>
      <c r="F218" s="68">
        <f>SQRT([1]!LSRMMSEP(LSRM_Name,1,$A218,$D$205,1,$G$205))</f>
        <v>223591.06234382841</v>
      </c>
      <c r="G218" s="68">
        <f>SQRT([1]!LSRMMSEP(LSRM_Name,1,$A218,$D$205,2,$G$205))</f>
        <v>461029.18293685827</v>
      </c>
      <c r="H218" s="68">
        <f>SQRT([1]!LSRMMSEP(LSRM_Name,2,$A218,$D$205,0,$G$205))</f>
        <v>388201.38141664362</v>
      </c>
      <c r="I218" s="68">
        <f>SQRT([1]!LSRMMSEP(LSRM_Name,2,$A218,$D$205,1,$G$205))</f>
        <v>257710.58039513012</v>
      </c>
      <c r="J218" s="68">
        <f>SQRT([1]!LSRMMSEP(LSRM_Name,2,$A218,$D$205,2,$G$205))</f>
        <v>465956.06636397087</v>
      </c>
      <c r="Q218" s="88" t="str">
        <f t="shared" si="117"/>
        <v>Total</v>
      </c>
      <c r="R218" s="68">
        <f>SQRT([1]!LSRMCDR(LSRM_Name,0,$A218,$D$205,0,$G$205))</f>
        <v>501047.64622171549</v>
      </c>
      <c r="S218" s="68">
        <f>SQRT([1]!LSRMCDR(LSRM_Name,0,$A218,$D$205,1,$G$205))</f>
        <v>212877.67289546624</v>
      </c>
      <c r="T218" s="68">
        <f>SQRT([1]!LSRMCDR(LSRM_Name,0,$A218,$D$205,2,$G$205))</f>
        <v>544394.75328268041</v>
      </c>
      <c r="U218" s="68">
        <f>SQRT([1]!LSRMCDR(LSRM_Name,1,$A218,$D$205,0,$G$205))</f>
        <v>331512.05037487444</v>
      </c>
      <c r="V218" s="68">
        <f>SQRT([1]!LSRMCDR(LSRM_Name,1,$A218,$D$205,1,$G$205))</f>
        <v>117974.11347488585</v>
      </c>
      <c r="W218" s="68">
        <f>SQRT([1]!LSRMCDR(LSRM_Name,1,$A218,$D$205,2,$G$205))</f>
        <v>351878.00584000495</v>
      </c>
      <c r="X218" s="68">
        <f>SQRT([1]!LSRMCDR(LSRM_Name,2,$A218,$D$205,0,$G$205))</f>
        <v>316479.50670157786</v>
      </c>
      <c r="Y218" s="68">
        <f>SQRT([1]!LSRMCDR(LSRM_Name,2,$A218,$D$205,1,$G$205))</f>
        <v>120361.50900114996</v>
      </c>
      <c r="Z218" s="68">
        <f>SQRT([1]!LSRMCDR(LSRM_Name,2,$A218,$D$205,2,$G$205))</f>
        <v>338594.40487271489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4" t="s">
        <v>124</v>
      </c>
      <c r="C221" s="166"/>
      <c r="F221" s="164" t="s">
        <v>123</v>
      </c>
      <c r="G221" s="166"/>
      <c r="J221" s="164" t="s">
        <v>125</v>
      </c>
      <c r="K221" s="166"/>
      <c r="R221" s="164" t="s">
        <v>129</v>
      </c>
      <c r="S221" s="166"/>
      <c r="V221" s="164" t="s">
        <v>130</v>
      </c>
      <c r="W221" s="166"/>
      <c r="Z221" s="164" t="s">
        <v>131</v>
      </c>
      <c r="AA221" s="166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0.19878803143081997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4.5474618150426339E-2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0.14245082046866114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0.17910660042031992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0.12083738717126029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0.1707629876179716</v>
      </c>
    </row>
    <row r="224" spans="1:27" x14ac:dyDescent="0.2">
      <c r="A224" s="102">
        <v>1</v>
      </c>
      <c r="B224" s="104">
        <f>C223</f>
        <v>0.19878803143081997</v>
      </c>
      <c r="C224" s="30">
        <v>1</v>
      </c>
      <c r="E224" s="102">
        <v>1</v>
      </c>
      <c r="F224" s="104">
        <f>G223</f>
        <v>4.5474618150426339E-2</v>
      </c>
      <c r="G224" s="30">
        <v>1</v>
      </c>
      <c r="I224" s="102">
        <v>1</v>
      </c>
      <c r="J224" s="104">
        <f>K223</f>
        <v>0.14245082046866114</v>
      </c>
      <c r="K224" s="30">
        <v>1</v>
      </c>
      <c r="Q224" s="102">
        <v>1</v>
      </c>
      <c r="R224" s="104">
        <f>S223</f>
        <v>0.17910660042031992</v>
      </c>
      <c r="S224" s="30">
        <v>1</v>
      </c>
      <c r="U224" s="102">
        <v>1</v>
      </c>
      <c r="V224" s="104">
        <f>W223</f>
        <v>0.12083738717126029</v>
      </c>
      <c r="W224" s="30">
        <v>1</v>
      </c>
      <c r="Y224" s="102">
        <v>1</v>
      </c>
      <c r="Z224" s="104">
        <f>AA223</f>
        <v>0.1707629876179716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118" t="s">
        <v>127</v>
      </c>
      <c r="C227" s="29" t="s">
        <v>128</v>
      </c>
      <c r="F227" s="118" t="s">
        <v>127</v>
      </c>
      <c r="G227" s="29" t="s">
        <v>128</v>
      </c>
      <c r="J227" s="118" t="s">
        <v>127</v>
      </c>
      <c r="K227" s="29" t="s">
        <v>128</v>
      </c>
      <c r="R227" s="118" t="s">
        <v>127</v>
      </c>
      <c r="S227" s="29" t="s">
        <v>128</v>
      </c>
      <c r="V227" s="118" t="s">
        <v>127</v>
      </c>
      <c r="W227" s="29" t="s">
        <v>128</v>
      </c>
      <c r="Z227" s="118" t="s">
        <v>127</v>
      </c>
      <c r="AA227" s="29" t="s">
        <v>128</v>
      </c>
    </row>
    <row r="228" spans="1:27" x14ac:dyDescent="0.2">
      <c r="B228" s="153">
        <f>[1]!LSRMMSEPCovEigenvalue(LSRM_Name,0,$D$205,0,$G$205)</f>
        <v>41993502957.831619</v>
      </c>
      <c r="C228" s="154">
        <f>[1]!LSRMMSEPCovEigenvalue(LSRM_Name,[1]!LSRMM(LSRM_Name),$D$205,0,$G$205)</f>
        <v>84536193924.988403</v>
      </c>
      <c r="F228" s="153">
        <f>[1]!LSRMMSEPCovEigenvalue(LSRM_Name,0,$D$205,1,$G$205)</f>
        <v>23330315761.188873</v>
      </c>
      <c r="G228" s="154">
        <f>[1]!LSRMMSEPCovEigenvalue(LSRM_Name,[1]!LSRMM(LSRM_Name),$D$205,1,$G$205)</f>
        <v>40293016593.185669</v>
      </c>
      <c r="J228" s="153">
        <f>[1]!LSRMMSEPCovEigenvalue(LSRM_Name,0,$D$205,2,$G$205)</f>
        <v>78789736938.435547</v>
      </c>
      <c r="K228" s="154">
        <f>[1]!LSRMMSEPCovEigenvalue(LSRM_Name,[1]!LSRMM(LSRM_Name),$D$205,2,$G$205)</f>
        <v>111363292298.75902</v>
      </c>
      <c r="R228" s="153">
        <f>[1]!LSRMCDRCovEigenvalue(LSRM_Name,0,$D$205,0,$G$205)</f>
        <v>30385809421.47897</v>
      </c>
      <c r="S228" s="154">
        <f>[1]!LSRMCDRCovEigenvalue(LSRM_Name,[1]!LSRMM(LSRM_Name),$D$205,0,$G$205)</f>
        <v>54902081599.98484</v>
      </c>
      <c r="V228" s="153">
        <f>[1]!LSRMCDRCovEigenvalue(LSRM_Name,0,$D$205,1,$G$205)</f>
        <v>5679084346.0741663</v>
      </c>
      <c r="W228" s="154">
        <f>[1]!LSRMCDRCovEigenvalue(LSRM_Name,[1]!LSRMM(LSRM_Name),$D$205,1,$G$205)</f>
        <v>7246045600.4839401</v>
      </c>
      <c r="Z228" s="153">
        <f>[1]!LSRMCDRCovEigenvalue(LSRM_Name,0,$D$205,2,$G$205)</f>
        <v>36310754457.700111</v>
      </c>
      <c r="AA228" s="154">
        <f>[1]!LSRMCDRCovEigenvalue(LSRM_Name,[1]!LSRMM(LSRM_Name),$D$205,2,$G$205)</f>
        <v>61902266510.3218</v>
      </c>
    </row>
    <row r="231" spans="1:27" x14ac:dyDescent="0.2">
      <c r="A231" s="1" t="s">
        <v>132</v>
      </c>
    </row>
    <row r="232" spans="1:27" x14ac:dyDescent="0.2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</row>
    <row r="233" spans="1:2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5.1198959155277406E-3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0.23069648654672056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2.7105331317499805E-3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</row>
    <row r="236" spans="1:27" x14ac:dyDescent="0.2">
      <c r="A236" s="24">
        <v>3</v>
      </c>
      <c r="B236" s="109" t="b">
        <f>[1]!LSRMCalcInfo(LSRM_Name,$A236,1)</f>
        <v>0</v>
      </c>
      <c r="C236" s="110">
        <f>[1]!LSRMCalcInfo(LSRM_Name,$A236,2)</f>
        <v>0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7.8304290472777215E-3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6.6257476553888408E-3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</row>
    <row r="239" spans="1:27" x14ac:dyDescent="0.2">
      <c r="A239" s="24">
        <v>6</v>
      </c>
      <c r="B239" s="109" t="b">
        <f>[1]!LSRMCalcInfo(LSRM_Name,$A239,1)</f>
        <v>0</v>
      </c>
      <c r="C239" s="110">
        <f>[1]!LSRMCalcInfo(LSRM_Name,$A239,2)</f>
        <v>0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3.0117034797222007E-4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</row>
    <row r="241" spans="1:10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3.0117034797222005E-3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</row>
    <row r="242" spans="1:10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3.0117034797222007E-4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</row>
    <row r="243" spans="1:10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3.0117034797222007E-4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10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6.9269180033610612E-3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10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6.0234069594444013E-4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10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0.22617893132713726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10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1.6263198790499884E-2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</row>
    <row r="248" spans="1:10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1.5359687746583223E-2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</row>
    <row r="249" spans="1:10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3.0117034797222007E-4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</row>
    <row r="250" spans="1:10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1.2046813918888802E-2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</row>
    <row r="251" spans="1:10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0.16142730651310994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</row>
    <row r="252" spans="1:10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0.17769050530360983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</row>
    <row r="253" spans="1:10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1.0842132526999922E-2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</row>
    <row r="254" spans="1:10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4.6380233587721885E-2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</row>
    <row r="255" spans="1:10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0.33520259729308094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</row>
    <row r="256" spans="1:10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0.76346683210957778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4.2040368873442198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10.72648311337859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4.1037471614694701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6.8064498641721732E-2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4.2163848716110803E-3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9.245929682747156E-2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3.3128738276944204E-3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0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0.1066143031821659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3.6140441756666404E-3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6.6558646901860627E-2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1.1143302874972142E-2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0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6.0234069594444009E-3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5.421066263499961E-3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3.0117034797222007E-4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5.7222366114721805E-3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5.421066263499961E-3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3.0117034797222007E-4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8.4327697432221606E-3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7.5292586993055011E-3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1.5359687746583223E-2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9.6374511351110421E-3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7.5292586993055011E-3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1.3552665658749902E-2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1.2661201428752131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21.505068696956375</v>
      </c>
      <c r="D349" s="115" t="s">
        <v>137</v>
      </c>
      <c r="E349" s="11"/>
    </row>
    <row r="350" spans="1:10" ht="10.8" thickBot="1" x14ac:dyDescent="0.25">
      <c r="C350" s="116">
        <f>SUM(C233:C347)</f>
        <v>21.505068696956375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5">
    <mergeCell ref="AC112:AE112"/>
    <mergeCell ref="A127:B127"/>
    <mergeCell ref="A135:B135"/>
    <mergeCell ref="A143:B143"/>
    <mergeCell ref="E190:G190"/>
    <mergeCell ref="I190:K190"/>
    <mergeCell ref="M190:O190"/>
    <mergeCell ref="R190:S190"/>
    <mergeCell ref="T190:U190"/>
    <mergeCell ref="R4:U9"/>
    <mergeCell ref="W4:AB9"/>
    <mergeCell ref="X206:Z206"/>
    <mergeCell ref="B221:C221"/>
    <mergeCell ref="F221:G221"/>
    <mergeCell ref="J221:K221"/>
    <mergeCell ref="R221:S221"/>
    <mergeCell ref="V221:W221"/>
    <mergeCell ref="Z221:AA221"/>
    <mergeCell ref="V190:W190"/>
    <mergeCell ref="B206:D206"/>
    <mergeCell ref="E206:G206"/>
    <mergeCell ref="H206:J206"/>
    <mergeCell ref="R206:T206"/>
    <mergeCell ref="U206:W206"/>
    <mergeCell ref="M112:O112"/>
  </mergeCells>
  <conditionalFormatting sqref="B38:K47">
    <cfRule type="expression" dxfId="162" priority="43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161" priority="33">
      <formula>AND(B90&lt;&gt;0,COLUMN(B51)&lt;COLUMN($K$50)-LSRM_K,ROW(B51)+COLUMN(B51)&lt;=ROW($A$61)+COLUMN($A$61)-1-ExcludedDiags)</formula>
    </cfRule>
    <cfRule type="expression" dxfId="160" priority="42">
      <formula>AND(B90&lt;&gt;0,OR(COLUMN(B51)=COLUMN($K$50)-LSRM_K,ROW(B51)+COLUMN(B51)=ROW($A$61)+COLUMN($A$61)))</formula>
    </cfRule>
  </conditionalFormatting>
  <conditionalFormatting sqref="B64:J73">
    <cfRule type="expression" dxfId="159" priority="41">
      <formula>AND(B90&lt;&gt;0,COLUMN(B64)&lt;COLUMN($K$63)-LSRM_K,ROW(B64)+COLUMN(B64)&lt;=ROW($A$74)+COLUMN($A$74)-1-ExcludedDiags)</formula>
    </cfRule>
  </conditionalFormatting>
  <conditionalFormatting sqref="B77:J86">
    <cfRule type="expression" dxfId="158" priority="36">
      <formula>AND(B90&lt;&gt;0,COLUMN(B77)&lt;COLUMN($K$76)-LSRM_K,ROW(B77)+COLUMN(B77)&gt;=ROW($A$87)+COLUMN($A$87)-1-Volume,ROW(B77)+COLUMN(B77)&lt;=ROW($A$87)+COLUMN($A$87)-1-ExcludedDiags)</formula>
    </cfRule>
    <cfRule type="expression" dxfId="157" priority="40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156" priority="39">
      <formula>AND(R90&lt;&gt;0,COLUMN(R64)&lt;COLUMN($AA$63)-LSRM_K,ROW(R64)+COLUMN(R64)&lt;=ROW($Q$74)+COLUMN($Q$74)-1-ExcludedDiags)</formula>
    </cfRule>
  </conditionalFormatting>
  <conditionalFormatting sqref="R51:Z60">
    <cfRule type="expression" dxfId="155" priority="27">
      <formula>AND(R90&lt;&gt;0,COLUMN(R51)&lt;COLUMN($AA$50)-LSRM_K,ROW(R51)+COLUMN(R51)&lt;=ROW($Q$61)+COLUMN($Q$61)-1-ExcludedDiags)</formula>
    </cfRule>
    <cfRule type="expression" dxfId="154" priority="38">
      <formula>AND(R90&lt;&gt;0,OR(COLUMN(R51)=COLUMN($AA$50)-LSRM_K,ROW(R51)+COLUMN(R51)=ROW($Q$61)+COLUMN($Q$61)))</formula>
    </cfRule>
  </conditionalFormatting>
  <conditionalFormatting sqref="R38:AA47">
    <cfRule type="expression" dxfId="153" priority="37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152" priority="34">
      <formula>AND(B90&lt;&gt;0,COLUMN(B90)&lt;COLUMN($K$89)-LSRM_K,ROW(B90)+COLUMN(B90)&lt;=ROW($A$100)+COLUMN($A$100)-1-ExcludedDiags)</formula>
    </cfRule>
    <cfRule type="expression" dxfId="151" priority="35">
      <formula>AND(B90&lt;&gt;0,OR(COLUMN(B90)=COLUMN($K$89)-LSRM_K,ROW(B90)+COLUMN(B90)=ROW($A$100)+COLUMN($A$100)))</formula>
    </cfRule>
  </conditionalFormatting>
  <conditionalFormatting sqref="B103:J107 B109:J109 R109:Z109">
    <cfRule type="expression" dxfId="150" priority="32">
      <formula>(B103=B$110)</formula>
    </cfRule>
  </conditionalFormatting>
  <conditionalFormatting sqref="R90:Z99">
    <cfRule type="expression" dxfId="149" priority="30">
      <formula>AND(R90&lt;&gt;0,COLUMN(R90)&lt;COLUMN($AA$89)-LSRM_K,ROW(R90)+COLUMN(R90)&lt;=ROW($Q$100)+COLUMN($Q$100)-1-ExcludedDiags)</formula>
    </cfRule>
    <cfRule type="expression" dxfId="148" priority="31">
      <formula>AND(R90&lt;&gt;0,OR(COLUMN(R90)=COLUMN($AA$89)-LSRM_K,ROW(R90)+COLUMN(R90)=ROW($Q$100)+COLUMN($Q$100)))</formula>
    </cfRule>
  </conditionalFormatting>
  <conditionalFormatting sqref="R77:Z86">
    <cfRule type="expression" dxfId="147" priority="28">
      <formula>AND(R90&lt;&gt;0,COLUMN(R77)&lt;COLUMN($AA$76)-LSRM_K,ROW(R77)+COLUMN(R77)&gt;=ROW($Q$87)+COLUMN($Q$87)-1-Volume,ROW(R77)+COLUMN(R77)&lt;=ROW($Q$87)+COLUMN($Q$87)-1-ExcludedDiags)</formula>
    </cfRule>
    <cfRule type="expression" dxfId="146" priority="29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145" priority="26">
      <formula>(R103=R$110)</formula>
    </cfRule>
  </conditionalFormatting>
  <conditionalFormatting sqref="B178:J188">
    <cfRule type="cellIs" dxfId="144" priority="24" operator="lessThan">
      <formula>0</formula>
    </cfRule>
    <cfRule type="colorScale" priority="25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143" priority="23" operator="lessThan">
      <formula>0</formula>
    </cfRule>
  </conditionalFormatting>
  <conditionalFormatting sqref="B114:K123">
    <cfRule type="expression" dxfId="142" priority="21">
      <formula>AND(ROW(B114)+COLUMN(B114)=ROW($A$124)+COLUMN($A$124),COLUMN(B114)&lt;COLUMN($L$113)-LSRM_K)</formula>
    </cfRule>
    <cfRule type="expression" dxfId="141" priority="22">
      <formula>AND(ROW(B114)+COLUMN(B114)&lt;=ROW($A$124)+COLUMN($A$124),COLUMN(B114)=COLUMN($L$113)-LSRM_K)</formula>
    </cfRule>
  </conditionalFormatting>
  <conditionalFormatting sqref="R114:AA123">
    <cfRule type="expression" dxfId="140" priority="19">
      <formula>AND(ROW(R114)+COLUMN(R114)=ROW($Q$124)+COLUMN($Q$124),COLUMN(R114)&lt;COLUMN($AB$113)-LSRM_K)</formula>
    </cfRule>
    <cfRule type="expression" dxfId="139" priority="20">
      <formula>AND(ROW(R114)+COLUMN(R114)&lt;=ROW($Q$124)+COLUMN($Q$124),COLUMN(R114)=COLUMN($AB$113)-LSRM_K)</formula>
    </cfRule>
  </conditionalFormatting>
  <conditionalFormatting sqref="C145:K148">
    <cfRule type="expression" dxfId="138" priority="18">
      <formula>(MIN(B178:B187)&lt;0)</formula>
    </cfRule>
  </conditionalFormatting>
  <conditionalFormatting sqref="C129:J132">
    <cfRule type="expression" dxfId="137" priority="17">
      <formula>(C129=C145)</formula>
    </cfRule>
  </conditionalFormatting>
  <conditionalFormatting sqref="C137:J140">
    <cfRule type="expression" dxfId="136" priority="16">
      <formula>(C137=C145)</formula>
    </cfRule>
  </conditionalFormatting>
  <conditionalFormatting sqref="R192:S201">
    <cfRule type="expression" dxfId="135" priority="15">
      <formula>(R192=V192)</formula>
    </cfRule>
  </conditionalFormatting>
  <conditionalFormatting sqref="T192:U201">
    <cfRule type="expression" dxfId="134" priority="14">
      <formula>(T192=V192)</formula>
    </cfRule>
  </conditionalFormatting>
  <conditionalFormatting sqref="D25:D29 K26:K28 D6:D12 K7:K17 D15:D17 D19:D21 K19:K21">
    <cfRule type="expression" dxfId="133" priority="13">
      <formula>NOT(E6)</formula>
    </cfRule>
  </conditionalFormatting>
  <conditionalFormatting sqref="D5">
    <cfRule type="expression" dxfId="132" priority="12">
      <formula>($E$5=0)</formula>
    </cfRule>
  </conditionalFormatting>
  <conditionalFormatting sqref="C233:C347">
    <cfRule type="colorScale" priority="11">
      <colorScale>
        <cfvo type="min"/>
        <cfvo type="max"/>
        <color theme="0"/>
        <color rgb="FFFF0000"/>
      </colorScale>
    </cfRule>
  </conditionalFormatting>
  <conditionalFormatting sqref="B233:D347">
    <cfRule type="expression" dxfId="131" priority="10">
      <formula>NOT($B233)</formula>
    </cfRule>
  </conditionalFormatting>
  <conditionalFormatting sqref="B228:C228 F228:G228 J228:K228 R228:S228 V228:W228 Z228:AA228">
    <cfRule type="cellIs" dxfId="130" priority="9" operator="lessThan">
      <formula>0</formula>
    </cfRule>
  </conditionalFormatting>
  <conditionalFormatting sqref="O5:O14">
    <cfRule type="expression" dxfId="129" priority="8">
      <formula>NOT(P5)</formula>
    </cfRule>
  </conditionalFormatting>
  <conditionalFormatting sqref="P5:P14">
    <cfRule type="expression" dxfId="128" priority="7">
      <formula>P5</formula>
    </cfRule>
  </conditionalFormatting>
  <conditionalFormatting sqref="D22:D23">
    <cfRule type="expression" dxfId="127" priority="6">
      <formula>NOT(E22)</formula>
    </cfRule>
  </conditionalFormatting>
  <conditionalFormatting sqref="K22:K23">
    <cfRule type="expression" dxfId="126" priority="5">
      <formula>NOT(L22)</formula>
    </cfRule>
  </conditionalFormatting>
  <conditionalFormatting sqref="D13">
    <cfRule type="expression" dxfId="125" priority="4">
      <formula>NOT(E13)</formula>
    </cfRule>
  </conditionalFormatting>
  <conditionalFormatting sqref="D14">
    <cfRule type="expression" dxfId="124" priority="3">
      <formula>NOT(E14)</formula>
    </cfRule>
  </conditionalFormatting>
  <conditionalFormatting sqref="D18">
    <cfRule type="expression" dxfId="123" priority="2">
      <formula>NOT(E18)</formula>
    </cfRule>
  </conditionalFormatting>
  <conditionalFormatting sqref="K18">
    <cfRule type="expression" dxfId="122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U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28" width="11.42578125" style="2"/>
    <col min="29" max="29" width="11.42578125" style="2" customWidth="1"/>
    <col min="30" max="34" width="11.42578125" style="2"/>
    <col min="35" max="45" width="11.42578125" style="2" customWidth="1"/>
    <col min="46" max="16384" width="11.42578125" style="2"/>
  </cols>
  <sheetData>
    <row r="1" spans="1:28" ht="13.2" x14ac:dyDescent="0.25">
      <c r="A1" s="120" t="s">
        <v>145</v>
      </c>
    </row>
    <row r="3" spans="1:28" ht="13.2" thickBot="1" x14ac:dyDescent="0.35">
      <c r="A3" s="1" t="s">
        <v>29</v>
      </c>
      <c r="G3" s="1" t="s">
        <v>69</v>
      </c>
      <c r="P3" s="49" t="s">
        <v>150</v>
      </c>
      <c r="R3" s="2" t="s">
        <v>142</v>
      </c>
      <c r="W3" s="2" t="s">
        <v>142</v>
      </c>
    </row>
    <row r="4" spans="1:28" x14ac:dyDescent="0.2">
      <c r="A4" s="47" t="s">
        <v>0</v>
      </c>
      <c r="B4" s="48" t="s">
        <v>144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without inflation</v>
      </c>
      <c r="I4" s="124"/>
      <c r="J4" s="12"/>
      <c r="K4" s="12"/>
      <c r="L4" s="13"/>
      <c r="R4" s="168" t="s">
        <v>184</v>
      </c>
      <c r="S4" s="169"/>
      <c r="T4" s="169"/>
      <c r="U4" s="170"/>
      <c r="W4" s="168" t="s">
        <v>185</v>
      </c>
      <c r="X4" s="169"/>
      <c r="Y4" s="169"/>
      <c r="Z4" s="169"/>
      <c r="AA4" s="169"/>
      <c r="AB4" s="170"/>
    </row>
    <row r="5" spans="1:28" ht="12" x14ac:dyDescent="0.25">
      <c r="A5" s="56"/>
      <c r="B5" s="5"/>
      <c r="C5" s="5"/>
      <c r="D5" s="6" t="s">
        <v>14</v>
      </c>
      <c r="E5" s="14">
        <v>0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  <c r="R5" s="171"/>
      <c r="S5" s="172"/>
      <c r="T5" s="172"/>
      <c r="U5" s="173"/>
      <c r="W5" s="171"/>
      <c r="X5" s="172"/>
      <c r="Y5" s="172"/>
      <c r="Z5" s="172"/>
      <c r="AA5" s="172"/>
      <c r="AB5" s="173"/>
    </row>
    <row r="6" spans="1:28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  <c r="R6" s="171"/>
      <c r="S6" s="172"/>
      <c r="T6" s="172"/>
      <c r="U6" s="173"/>
      <c r="W6" s="171"/>
      <c r="X6" s="172"/>
      <c r="Y6" s="172"/>
      <c r="Z6" s="172"/>
      <c r="AA6" s="172"/>
      <c r="AB6" s="173"/>
    </row>
    <row r="7" spans="1:28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  <c r="R7" s="171"/>
      <c r="S7" s="172"/>
      <c r="T7" s="172"/>
      <c r="U7" s="173"/>
      <c r="W7" s="171"/>
      <c r="X7" s="172"/>
      <c r="Y7" s="172"/>
      <c r="Z7" s="172"/>
      <c r="AA7" s="172"/>
      <c r="AB7" s="173"/>
    </row>
    <row r="8" spans="1:28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  <c r="R8" s="171"/>
      <c r="S8" s="172"/>
      <c r="T8" s="172"/>
      <c r="U8" s="173"/>
      <c r="W8" s="171"/>
      <c r="X8" s="172"/>
      <c r="Y8" s="172"/>
      <c r="Z8" s="172"/>
      <c r="AA8" s="172"/>
      <c r="AB8" s="173"/>
    </row>
    <row r="9" spans="1:28" ht="10.8" thickBot="1" x14ac:dyDescent="0.25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  <c r="R9" s="174"/>
      <c r="S9" s="175"/>
      <c r="T9" s="175"/>
      <c r="U9" s="176"/>
      <c r="W9" s="174"/>
      <c r="X9" s="175"/>
      <c r="Y9" s="175"/>
      <c r="Z9" s="175"/>
      <c r="AA9" s="175"/>
      <c r="AB9" s="176"/>
    </row>
    <row r="10" spans="1:28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28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28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28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28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28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28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0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0</v>
      </c>
    </row>
    <row r="18" spans="1:16" s="163" customFormat="1" x14ac:dyDescent="0.2">
      <c r="A18" s="156"/>
      <c r="B18" s="157"/>
      <c r="C18" s="157"/>
      <c r="D18" s="158" t="s">
        <v>190</v>
      </c>
      <c r="E18" s="159" t="b">
        <v>0</v>
      </c>
      <c r="F18" s="160"/>
      <c r="G18" s="161"/>
      <c r="H18" s="162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0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0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0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0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1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1.1046928363621031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18.107264831133786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18.107264831133786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166854</v>
      </c>
      <c r="K38" s="44">
        <f>IF(AND(COLUMN($L$37)-COLUMN(K38)&gt;LSRM_K,ROW(K38)+COLUMN(K38)&lt;=ROW($A$48)+COLUMN($A$48)),IF(LSRM_UseInflation,Data!K2*Data!K74,Data!K2),0)</f>
        <v>166855</v>
      </c>
      <c r="L38" s="67">
        <f>SUM(B38:K38)</f>
        <v>3921258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-30200</v>
      </c>
      <c r="AA38" s="44">
        <f>IF(AND(COLUMN($AB$37)-COLUMN(AA38)&gt;LSRM_K,ROW(AA38)+COLUMN(AA38)&lt;=ROW($Q$48)+COLUMN($Q$48)),IF(LSRM_UseInflation,Data!K15*Data!K87,Data!K15),0)</f>
        <v>-20133</v>
      </c>
      <c r="AB38" s="67">
        <f t="shared" ref="AB38:AB47" si="3">SUM(R38:AA38)</f>
        <v>3921258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279745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2567056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-26986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2919955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135143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3182511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-26101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3257827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358312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3003425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-55584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3413921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307689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2150351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-86131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3298998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280196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2385339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-95957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3702427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172053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1487577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-362413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3704113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401979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1484405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-382847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4408097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374886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1376124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1371594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4132757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841930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841930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3045376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3045376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22399976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35804729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1216632</v>
      </c>
      <c r="C51" s="44">
        <f>IF(AND(COLUMN($K$50)-COLUMN(C51)&gt;=LSRM_K,ROW(C51)+COLUMN(C51)&lt;=ROW($A$61)+COLUMN($A$61)),[1]!LSRMR1(LSRM_Name,0,$A51,C$50),0)</f>
        <v>1347072</v>
      </c>
      <c r="D51" s="44">
        <f>IF(AND(COLUMN($K$50)-COLUMN(D51)&gt;=LSRM_K,ROW(D51)+COLUMN(D51)&lt;=ROW($A$61)+COLUMN($A$61)),[1]!LSRMR1(LSRM_Name,0,$A51,D$50),0)</f>
        <v>1786877</v>
      </c>
      <c r="E51" s="44">
        <f>IF(AND(COLUMN($K$50)-COLUMN(E51)&gt;=LSRM_K,ROW(E51)+COLUMN(E51)&lt;=ROW($A$61)+COLUMN($A$61)),[1]!LSRMR1(LSRM_Name,0,$A51,E$50),0)</f>
        <v>2281606</v>
      </c>
      <c r="F51" s="44">
        <f>IF(AND(COLUMN($K$50)-COLUMN(F51)&gt;=LSRM_K,ROW(F51)+COLUMN(F51)&lt;=ROW($A$61)+COLUMN($A$61)),[1]!LSRMR1(LSRM_Name,0,$A51,F$50),0)</f>
        <v>2656224</v>
      </c>
      <c r="G51" s="44">
        <f>IF(AND(COLUMN($K$50)-COLUMN(G51)&gt;=LSRM_K,ROW(G51)+COLUMN(G51)&lt;=ROW($A$61)+COLUMN($A$61)),[1]!LSRMR1(LSRM_Name,0,$A51,G$50),0)</f>
        <v>2909307</v>
      </c>
      <c r="H51" s="44">
        <f>IF(AND(COLUMN($K$50)-COLUMN(H51)&gt;=LSRM_K,ROW(H51)+COLUMN(H51)&lt;=ROW($A$61)+COLUMN($A$61)),[1]!LSRMR1(LSRM_Name,0,$A51,H$50),0)</f>
        <v>3283388</v>
      </c>
      <c r="I51" s="44">
        <f>IF(AND(COLUMN($K$50)-COLUMN(I51)&gt;=LSRM_K,ROW(I51)+COLUMN(I51)&lt;=ROW($A$61)+COLUMN($A$61)),[1]!LSRMR1(LSRM_Name,0,$A51,I$50),0)</f>
        <v>3587549</v>
      </c>
      <c r="J51" s="44">
        <f>IF(AND(COLUMN($K$50)-COLUMN(J51)&gt;=LSRM_K,ROW(J51)+COLUMN(J51)&lt;=ROW($A$61)+COLUMN($A$61)),[1]!LSRMR1(LSRM_Name,0,$A51,J$50),0)</f>
        <v>3754403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3362115</v>
      </c>
      <c r="S51" s="44">
        <f>IF(AND(COLUMN($AA$50)-COLUMN(S51)&gt;=LSRM_K,ROW(S51)+COLUMN(S51)&lt;=ROW($Q$61)+COLUMN($Q$61)),[1]!LSRMR1(LSRM_Name,1,$Q51,S$50),0)</f>
        <v>5217243</v>
      </c>
      <c r="T51" s="44">
        <f>IF(AND(COLUMN($AA$50)-COLUMN(T51)&gt;=LSRM_K,ROW(T51)+COLUMN(T51)&lt;=ROW($Q$61)+COLUMN($Q$61)),[1]!LSRMR1(LSRM_Name,1,$Q51,T$50),0)</f>
        <v>4754900</v>
      </c>
      <c r="U51" s="44">
        <f>IF(AND(COLUMN($AA$50)-COLUMN(U51)&gt;=LSRM_K,ROW(U51)+COLUMN(U51)&lt;=ROW($Q$61)+COLUMN($Q$61)),[1]!LSRMR1(LSRM_Name,1,$Q51,U$50),0)</f>
        <v>4381677</v>
      </c>
      <c r="V51" s="44">
        <f>IF(AND(COLUMN($AA$50)-COLUMN(V51)&gt;=LSRM_K,ROW(V51)+COLUMN(V51)&lt;=ROW($Q$61)+COLUMN($Q$61)),[1]!LSRMR1(LSRM_Name,1,$Q51,V$50),0)</f>
        <v>4136883</v>
      </c>
      <c r="W51" s="44">
        <f>IF(AND(COLUMN($AA$50)-COLUMN(W51)&gt;=LSRM_K,ROW(W51)+COLUMN(W51)&lt;=ROW($Q$61)+COLUMN($Q$61)),[1]!LSRMR1(LSRM_Name,1,$Q51,W$50),0)</f>
        <v>4094140</v>
      </c>
      <c r="X51" s="44">
        <f>IF(AND(COLUMN($AA$50)-COLUMN(X51)&gt;=LSRM_K,ROW(X51)+COLUMN(X51)&lt;=ROW($Q$61)+COLUMN($Q$61)),[1]!LSRMR1(LSRM_Name,1,$Q51,X$50),0)</f>
        <v>4018736</v>
      </c>
      <c r="Y51" s="44">
        <f>IF(AND(COLUMN($AA$50)-COLUMN(Y51)&gt;=LSRM_K,ROW(Y51)+COLUMN(Y51)&lt;=ROW($Q$61)+COLUMN($Q$61)),[1]!LSRMR1(LSRM_Name,1,$Q51,Y$50),0)</f>
        <v>3971591</v>
      </c>
      <c r="Z51" s="44">
        <f>IF(AND(COLUMN($AA$50)-COLUMN(Z51)&gt;=LSRM_K,ROW(Z51)+COLUMN(Z51)&lt;=ROW($Q$61)+COLUMN($Q$61)),[1]!LSRMR1(LSRM_Name,1,$Q51,Z$50),0)</f>
        <v>3941391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798924</v>
      </c>
      <c r="C52" s="44">
        <f>IF(AND(COLUMN($K$50)-COLUMN(C52)&gt;=LSRM_K,ROW(C52)+COLUMN(C52)&lt;=ROW($A$61)+COLUMN($A$61)),[1]!LSRMR1(LSRM_Name,0,$A52,C$50),0)</f>
        <v>1051912</v>
      </c>
      <c r="D52" s="44">
        <f>IF(AND(COLUMN($K$50)-COLUMN(D52)&gt;=LSRM_K,ROW(D52)+COLUMN(D52)&lt;=ROW($A$61)+COLUMN($A$61)),[1]!LSRMR1(LSRM_Name,0,$A52,D$50),0)</f>
        <v>1215785</v>
      </c>
      <c r="E52" s="44">
        <f>IF(AND(COLUMN($K$50)-COLUMN(E52)&gt;=LSRM_K,ROW(E52)+COLUMN(E52)&lt;=ROW($A$61)+COLUMN($A$61)),[1]!LSRMR1(LSRM_Name,0,$A52,E$50),0)</f>
        <v>1349939</v>
      </c>
      <c r="F52" s="44">
        <f>IF(AND(COLUMN($K$50)-COLUMN(F52)&gt;=LSRM_K,ROW(F52)+COLUMN(F52)&lt;=ROW($A$61)+COLUMN($A$61)),[1]!LSRMR1(LSRM_Name,0,$A52,F$50),0)</f>
        <v>1655312</v>
      </c>
      <c r="G52" s="44">
        <f>IF(AND(COLUMN($K$50)-COLUMN(G52)&gt;=LSRM_K,ROW(G52)+COLUMN(G52)&lt;=ROW($A$61)+COLUMN($A$61)),[1]!LSRMR1(LSRM_Name,0,$A52,G$50),0)</f>
        <v>1926210</v>
      </c>
      <c r="H52" s="44">
        <f>IF(AND(COLUMN($K$50)-COLUMN(H52)&gt;=LSRM_K,ROW(H52)+COLUMN(H52)&lt;=ROW($A$61)+COLUMN($A$61)),[1]!LSRMR1(LSRM_Name,0,$A52,H$50),0)</f>
        <v>2132833</v>
      </c>
      <c r="I52" s="44">
        <f>IF(AND(COLUMN($K$50)-COLUMN(I52)&gt;=LSRM_K,ROW(I52)+COLUMN(I52)&lt;=ROW($A$61)+COLUMN($A$61)),[1]!LSRMR1(LSRM_Name,0,$A52,I$50),0)</f>
        <v>2287311</v>
      </c>
      <c r="J52" s="44">
        <f>IF(AND(COLUMN($K$50)-COLUMN(J52)&gt;=LSRM_K,ROW(J52)+COLUMN(J52)&lt;=ROW($A$61)+COLUMN($A$61)),[1]!LSRMR1(LSRM_Name,0,$A52,J$50),0)</f>
        <v>2567056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2640443</v>
      </c>
      <c r="S52" s="44">
        <f>IF(AND(COLUMN($AA$50)-COLUMN(S52)&gt;=LSRM_K,ROW(S52)+COLUMN(S52)&lt;=ROW($Q$61)+COLUMN($Q$61)),[1]!LSRMR1(LSRM_Name,1,$Q52,S$50),0)</f>
        <v>4643860</v>
      </c>
      <c r="T52" s="44">
        <f>IF(AND(COLUMN($AA$50)-COLUMN(T52)&gt;=LSRM_K,ROW(T52)+COLUMN(T52)&lt;=ROW($Q$61)+COLUMN($Q$61)),[1]!LSRMR1(LSRM_Name,1,$Q52,T$50),0)</f>
        <v>3869954</v>
      </c>
      <c r="U52" s="44">
        <f>IF(AND(COLUMN($AA$50)-COLUMN(U52)&gt;=LSRM_K,ROW(U52)+COLUMN(U52)&lt;=ROW($Q$61)+COLUMN($Q$61)),[1]!LSRMR1(LSRM_Name,1,$Q52,U$50),0)</f>
        <v>3248558</v>
      </c>
      <c r="V52" s="44">
        <f>IF(AND(COLUMN($AA$50)-COLUMN(V52)&gt;=LSRM_K,ROW(V52)+COLUMN(V52)&lt;=ROW($Q$61)+COLUMN($Q$61)),[1]!LSRMR1(LSRM_Name,1,$Q52,V$50),0)</f>
        <v>3102002</v>
      </c>
      <c r="W52" s="44">
        <f>IF(AND(COLUMN($AA$50)-COLUMN(W52)&gt;=LSRM_K,ROW(W52)+COLUMN(W52)&lt;=ROW($Q$61)+COLUMN($Q$61)),[1]!LSRMR1(LSRM_Name,1,$Q52,W$50),0)</f>
        <v>3019980</v>
      </c>
      <c r="X52" s="44">
        <f>IF(AND(COLUMN($AA$50)-COLUMN(X52)&gt;=LSRM_K,ROW(X52)+COLUMN(X52)&lt;=ROW($Q$61)+COLUMN($Q$61)),[1]!LSRMR1(LSRM_Name,1,$Q52,X$50),0)</f>
        <v>2976064</v>
      </c>
      <c r="Y52" s="44">
        <f>IF(AND(COLUMN($AA$50)-COLUMN(Y52)&gt;=LSRM_K,ROW(Y52)+COLUMN(Y52)&lt;=ROW($Q$61)+COLUMN($Q$61)),[1]!LSRMR1(LSRM_Name,1,$Q52,Y$50),0)</f>
        <v>2946941</v>
      </c>
      <c r="Z52" s="44">
        <f>IF(AND(COLUMN($AA$50)-COLUMN(Z52)&gt;=LSRM_K,ROW(Z52)+COLUMN(Z52)&lt;=ROW($Q$61)+COLUMN($Q$61)),[1]!LSRMR1(LSRM_Name,1,$Q52,Z$50),0)</f>
        <v>2919955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1115636</v>
      </c>
      <c r="C53" s="44">
        <f>IF(AND(COLUMN($K$50)-COLUMN(C53)&gt;=LSRM_K,ROW(C53)+COLUMN(C53)&lt;=ROW($A$61)+COLUMN($A$61)),[1]!LSRMR1(LSRM_Name,0,$A53,C$50),0)</f>
        <v>1387387</v>
      </c>
      <c r="D53" s="44">
        <f>IF(AND(COLUMN($K$50)-COLUMN(D53)&gt;=LSRM_K,ROW(D53)+COLUMN(D53)&lt;=ROW($A$61)+COLUMN($A$61)),[1]!LSRMR1(LSRM_Name,0,$A53,D$50),0)</f>
        <v>1930867</v>
      </c>
      <c r="E53" s="44">
        <f>IF(AND(COLUMN($K$50)-COLUMN(E53)&gt;=LSRM_K,ROW(E53)+COLUMN(E53)&lt;=ROW($A$61)+COLUMN($A$61)),[1]!LSRMR1(LSRM_Name,0,$A53,E$50),0)</f>
        <v>2177002</v>
      </c>
      <c r="F53" s="44">
        <f>IF(AND(COLUMN($K$50)-COLUMN(F53)&gt;=LSRM_K,ROW(F53)+COLUMN(F53)&lt;=ROW($A$61)+COLUMN($A$61)),[1]!LSRMR1(LSRM_Name,0,$A53,F$50),0)</f>
        <v>2513171</v>
      </c>
      <c r="G53" s="44">
        <f>IF(AND(COLUMN($K$50)-COLUMN(G53)&gt;=LSRM_K,ROW(G53)+COLUMN(G53)&lt;=ROW($A$61)+COLUMN($A$61)),[1]!LSRMR1(LSRM_Name,0,$A53,G$50),0)</f>
        <v>2931930</v>
      </c>
      <c r="H53" s="44">
        <f>IF(AND(COLUMN($K$50)-COLUMN(H53)&gt;=LSRM_K,ROW(H53)+COLUMN(H53)&lt;=ROW($A$61)+COLUMN($A$61)),[1]!LSRMR1(LSRM_Name,0,$A53,H$50),0)</f>
        <v>3047368</v>
      </c>
      <c r="I53" s="44">
        <f>IF(AND(COLUMN($K$50)-COLUMN(I53)&gt;=LSRM_K,ROW(I53)+COLUMN(I53)&lt;=ROW($A$61)+COLUMN($A$61)),[1]!LSRMR1(LSRM_Name,0,$A53,I$50),0)</f>
        <v>3182511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2879697</v>
      </c>
      <c r="S53" s="44">
        <f>IF(AND(COLUMN($AA$50)-COLUMN(S53)&gt;=LSRM_K,ROW(S53)+COLUMN(S53)&lt;=ROW($Q$61)+COLUMN($Q$61)),[1]!LSRMR1(LSRM_Name,1,$Q53,S$50),0)</f>
        <v>4785531</v>
      </c>
      <c r="T53" s="44">
        <f>IF(AND(COLUMN($AA$50)-COLUMN(T53)&gt;=LSRM_K,ROW(T53)+COLUMN(T53)&lt;=ROW($Q$61)+COLUMN($Q$61)),[1]!LSRMR1(LSRM_Name,1,$Q53,T$50),0)</f>
        <v>4045448</v>
      </c>
      <c r="U53" s="44">
        <f>IF(AND(COLUMN($AA$50)-COLUMN(U53)&gt;=LSRM_K,ROW(U53)+COLUMN(U53)&lt;=ROW($Q$61)+COLUMN($Q$61)),[1]!LSRMR1(LSRM_Name,1,$Q53,U$50),0)</f>
        <v>3467822</v>
      </c>
      <c r="V53" s="44">
        <f>IF(AND(COLUMN($AA$50)-COLUMN(V53)&gt;=LSRM_K,ROW(V53)+COLUMN(V53)&lt;=ROW($Q$61)+COLUMN($Q$61)),[1]!LSRMR1(LSRM_Name,1,$Q53,V$50),0)</f>
        <v>3377540</v>
      </c>
      <c r="W53" s="44">
        <f>IF(AND(COLUMN($AA$50)-COLUMN(W53)&gt;=LSRM_K,ROW(W53)+COLUMN(W53)&lt;=ROW($Q$61)+COLUMN($Q$61)),[1]!LSRMR1(LSRM_Name,1,$Q53,W$50),0)</f>
        <v>3341934</v>
      </c>
      <c r="X53" s="44">
        <f>IF(AND(COLUMN($AA$50)-COLUMN(X53)&gt;=LSRM_K,ROW(X53)+COLUMN(X53)&lt;=ROW($Q$61)+COLUMN($Q$61)),[1]!LSRMR1(LSRM_Name,1,$Q53,X$50),0)</f>
        <v>3283928</v>
      </c>
      <c r="Y53" s="44">
        <f>IF(AND(COLUMN($AA$50)-COLUMN(Y53)&gt;=LSRM_K,ROW(Y53)+COLUMN(Y53)&lt;=ROW($Q$61)+COLUMN($Q$61)),[1]!LSRMR1(LSRM_Name,1,$Q53,Y$50),0)</f>
        <v>3257827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1052161</v>
      </c>
      <c r="C54" s="44">
        <f>IF(AND(COLUMN($K$50)-COLUMN(C54)&gt;=LSRM_K,ROW(C54)+COLUMN(C54)&lt;=ROW($A$61)+COLUMN($A$61)),[1]!LSRMR1(LSRM_Name,0,$A54,C$50),0)</f>
        <v>1321206</v>
      </c>
      <c r="D54" s="44">
        <f>IF(AND(COLUMN($K$50)-COLUMN(D54)&gt;=LSRM_K,ROW(D54)+COLUMN(D54)&lt;=ROW($A$61)+COLUMN($A$61)),[1]!LSRMR1(LSRM_Name,0,$A54,D$50),0)</f>
        <v>1700132</v>
      </c>
      <c r="E54" s="44">
        <f>IF(AND(COLUMN($K$50)-COLUMN(E54)&gt;=LSRM_K,ROW(E54)+COLUMN(E54)&lt;=ROW($A$61)+COLUMN($A$61)),[1]!LSRMR1(LSRM_Name,0,$A54,E$50),0)</f>
        <v>1971303</v>
      </c>
      <c r="F54" s="44">
        <f>IF(AND(COLUMN($K$50)-COLUMN(F54)&gt;=LSRM_K,ROW(F54)+COLUMN(F54)&lt;=ROW($A$61)+COLUMN($A$61)),[1]!LSRMR1(LSRM_Name,0,$A54,F$50),0)</f>
        <v>2298349</v>
      </c>
      <c r="G54" s="44">
        <f>IF(AND(COLUMN($K$50)-COLUMN(G54)&gt;=LSRM_K,ROW(G54)+COLUMN(G54)&lt;=ROW($A$61)+COLUMN($A$61)),[1]!LSRMR1(LSRM_Name,0,$A54,G$50),0)</f>
        <v>2645113</v>
      </c>
      <c r="H54" s="44">
        <f>IF(AND(COLUMN($K$50)-COLUMN(H54)&gt;=LSRM_K,ROW(H54)+COLUMN(H54)&lt;=ROW($A$61)+COLUMN($A$61)),[1]!LSRMR1(LSRM_Name,0,$A54,H$50),0)</f>
        <v>3003425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2933345</v>
      </c>
      <c r="S54" s="44">
        <f>IF(AND(COLUMN($AA$50)-COLUMN(S54)&gt;=LSRM_K,ROW(S54)+COLUMN(S54)&lt;=ROW($Q$61)+COLUMN($Q$61)),[1]!LSRMR1(LSRM_Name,1,$Q54,S$50),0)</f>
        <v>5299146</v>
      </c>
      <c r="T54" s="44">
        <f>IF(AND(COLUMN($AA$50)-COLUMN(T54)&gt;=LSRM_K,ROW(T54)+COLUMN(T54)&lt;=ROW($Q$61)+COLUMN($Q$61)),[1]!LSRMR1(LSRM_Name,1,$Q54,T$50),0)</f>
        <v>4451963</v>
      </c>
      <c r="U54" s="44">
        <f>IF(AND(COLUMN($AA$50)-COLUMN(U54)&gt;=LSRM_K,ROW(U54)+COLUMN(U54)&lt;=ROW($Q$61)+COLUMN($Q$61)),[1]!LSRMR1(LSRM_Name,1,$Q54,U$50),0)</f>
        <v>3700809</v>
      </c>
      <c r="V54" s="44">
        <f>IF(AND(COLUMN($AA$50)-COLUMN(V54)&gt;=LSRM_K,ROW(V54)+COLUMN(V54)&lt;=ROW($Q$61)+COLUMN($Q$61)),[1]!LSRMR1(LSRM_Name,1,$Q54,V$50),0)</f>
        <v>3553391</v>
      </c>
      <c r="W54" s="44">
        <f>IF(AND(COLUMN($AA$50)-COLUMN(W54)&gt;=LSRM_K,ROW(W54)+COLUMN(W54)&lt;=ROW($Q$61)+COLUMN($Q$61)),[1]!LSRMR1(LSRM_Name,1,$Q54,W$50),0)</f>
        <v>3469505</v>
      </c>
      <c r="X54" s="44">
        <f>IF(AND(COLUMN($AA$50)-COLUMN(X54)&gt;=LSRM_K,ROW(X54)+COLUMN(X54)&lt;=ROW($Q$61)+COLUMN($Q$61)),[1]!LSRMR1(LSRM_Name,1,$Q54,X$50),0)</f>
        <v>3413921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808864</v>
      </c>
      <c r="C55" s="44">
        <f>IF(AND(COLUMN($K$50)-COLUMN(C55)&gt;=LSRM_K,ROW(C55)+COLUMN(C55)&lt;=ROW($A$61)+COLUMN($A$61)),[1]!LSRMR1(LSRM_Name,0,$A55,C$50),0)</f>
        <v>1029523</v>
      </c>
      <c r="D55" s="44">
        <f>IF(AND(COLUMN($K$50)-COLUMN(D55)&gt;=LSRM_K,ROW(D55)+COLUMN(D55)&lt;=ROW($A$61)+COLUMN($A$61)),[1]!LSRMR1(LSRM_Name,0,$A55,D$50),0)</f>
        <v>1229626</v>
      </c>
      <c r="E55" s="44">
        <f>IF(AND(COLUMN($K$50)-COLUMN(E55)&gt;=LSRM_K,ROW(E55)+COLUMN(E55)&lt;=ROW($A$61)+COLUMN($A$61)),[1]!LSRMR1(LSRM_Name,0,$A55,E$50),0)</f>
        <v>1590338</v>
      </c>
      <c r="F55" s="44">
        <f>IF(AND(COLUMN($K$50)-COLUMN(F55)&gt;=LSRM_K,ROW(F55)+COLUMN(F55)&lt;=ROW($A$61)+COLUMN($A$61)),[1]!LSRMR1(LSRM_Name,0,$A55,F$50),0)</f>
        <v>1842662</v>
      </c>
      <c r="G55" s="44">
        <f>IF(AND(COLUMN($K$50)-COLUMN(G55)&gt;=LSRM_K,ROW(G55)+COLUMN(G55)&lt;=ROW($A$61)+COLUMN($A$61)),[1]!LSRMR1(LSRM_Name,0,$A55,G$50),0)</f>
        <v>2150351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2768181</v>
      </c>
      <c r="S55" s="44">
        <f>IF(AND(COLUMN($AA$50)-COLUMN(S55)&gt;=LSRM_K,ROW(S55)+COLUMN(S55)&lt;=ROW($Q$61)+COLUMN($Q$61)),[1]!LSRMR1(LSRM_Name,1,$Q55,S$50),0)</f>
        <v>4658933</v>
      </c>
      <c r="T55" s="44">
        <f>IF(AND(COLUMN($AA$50)-COLUMN(T55)&gt;=LSRM_K,ROW(T55)+COLUMN(T55)&lt;=ROW($Q$61)+COLUMN($Q$61)),[1]!LSRMR1(LSRM_Name,1,$Q55,T$50),0)</f>
        <v>3936455</v>
      </c>
      <c r="U55" s="44">
        <f>IF(AND(COLUMN($AA$50)-COLUMN(U55)&gt;=LSRM_K,ROW(U55)+COLUMN(U55)&lt;=ROW($Q$61)+COLUMN($Q$61)),[1]!LSRMR1(LSRM_Name,1,$Q55,U$50),0)</f>
        <v>3512735</v>
      </c>
      <c r="V55" s="44">
        <f>IF(AND(COLUMN($AA$50)-COLUMN(V55)&gt;=LSRM_K,ROW(V55)+COLUMN(V55)&lt;=ROW($Q$61)+COLUMN($Q$61)),[1]!LSRMR1(LSRM_Name,1,$Q55,V$50),0)</f>
        <v>3385129</v>
      </c>
      <c r="W55" s="44">
        <f>IF(AND(COLUMN($AA$50)-COLUMN(W55)&gt;=LSRM_K,ROW(W55)+COLUMN(W55)&lt;=ROW($Q$61)+COLUMN($Q$61)),[1]!LSRMR1(LSRM_Name,1,$Q55,W$50),0)</f>
        <v>3298998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1016862</v>
      </c>
      <c r="C56" s="44">
        <f>IF(AND(COLUMN($K$50)-COLUMN(C56)&gt;=LSRM_K,ROW(C56)+COLUMN(C56)&lt;=ROW($A$61)+COLUMN($A$61)),[1]!LSRMR1(LSRM_Name,0,$A56,C$50),0)</f>
        <v>1251420</v>
      </c>
      <c r="D56" s="44">
        <f>IF(AND(COLUMN($K$50)-COLUMN(D56)&gt;=LSRM_K,ROW(D56)+COLUMN(D56)&lt;=ROW($A$61)+COLUMN($A$61)),[1]!LSRMR1(LSRM_Name,0,$A56,D$50),0)</f>
        <v>1698052</v>
      </c>
      <c r="E56" s="44">
        <f>IF(AND(COLUMN($K$50)-COLUMN(E56)&gt;=LSRM_K,ROW(E56)+COLUMN(E56)&lt;=ROW($A$61)+COLUMN($A$61)),[1]!LSRMR1(LSRM_Name,0,$A56,E$50),0)</f>
        <v>2105143</v>
      </c>
      <c r="F56" s="44">
        <f>IF(AND(COLUMN($K$50)-COLUMN(F56)&gt;=LSRM_K,ROW(F56)+COLUMN(F56)&lt;=ROW($A$61)+COLUMN($A$61)),[1]!LSRMR1(LSRM_Name,0,$A56,F$50),0)</f>
        <v>2385339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3228439</v>
      </c>
      <c r="S56" s="44">
        <f>IF(AND(COLUMN($AA$50)-COLUMN(S56)&gt;=LSRM_K,ROW(S56)+COLUMN(S56)&lt;=ROW($Q$61)+COLUMN($Q$61)),[1]!LSRMR1(LSRM_Name,1,$Q56,S$50),0)</f>
        <v>5271304</v>
      </c>
      <c r="T56" s="44">
        <f>IF(AND(COLUMN($AA$50)-COLUMN(T56)&gt;=LSRM_K,ROW(T56)+COLUMN(T56)&lt;=ROW($Q$61)+COLUMN($Q$61)),[1]!LSRMR1(LSRM_Name,1,$Q56,T$50),0)</f>
        <v>4484946</v>
      </c>
      <c r="U56" s="44">
        <f>IF(AND(COLUMN($AA$50)-COLUMN(U56)&gt;=LSRM_K,ROW(U56)+COLUMN(U56)&lt;=ROW($Q$61)+COLUMN($Q$61)),[1]!LSRMR1(LSRM_Name,1,$Q56,U$50),0)</f>
        <v>3798384</v>
      </c>
      <c r="V56" s="44">
        <f>IF(AND(COLUMN($AA$50)-COLUMN(V56)&gt;=LSRM_K,ROW(V56)+COLUMN(V56)&lt;=ROW($Q$61)+COLUMN($Q$61)),[1]!LSRMR1(LSRM_Name,1,$Q56,V$50),0)</f>
        <v>3702427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948312</v>
      </c>
      <c r="C57" s="44">
        <f>IF(AND(COLUMN($K$50)-COLUMN(C57)&gt;=LSRM_K,ROW(C57)+COLUMN(C57)&lt;=ROW($A$61)+COLUMN($A$61)),[1]!LSRMR1(LSRM_Name,0,$A57,C$50),0)</f>
        <v>1108791</v>
      </c>
      <c r="D57" s="44">
        <f>IF(AND(COLUMN($K$50)-COLUMN(D57)&gt;=LSRM_K,ROW(D57)+COLUMN(D57)&lt;=ROW($A$61)+COLUMN($A$61)),[1]!LSRMR1(LSRM_Name,0,$A57,D$50),0)</f>
        <v>1315524</v>
      </c>
      <c r="E57" s="44">
        <f>IF(AND(COLUMN($K$50)-COLUMN(E57)&gt;=LSRM_K,ROW(E57)+COLUMN(E57)&lt;=ROW($A$61)+COLUMN($A$61)),[1]!LSRMR1(LSRM_Name,0,$A57,E$50),0)</f>
        <v>1487577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2927033</v>
      </c>
      <c r="S57" s="44">
        <f>IF(AND(COLUMN($AA$50)-COLUMN(S57)&gt;=LSRM_K,ROW(S57)+COLUMN(S57)&lt;=ROW($Q$61)+COLUMN($Q$61)),[1]!LSRMR1(LSRM_Name,1,$Q57,S$50),0)</f>
        <v>5067768</v>
      </c>
      <c r="T57" s="44">
        <f>IF(AND(COLUMN($AA$50)-COLUMN(T57)&gt;=LSRM_K,ROW(T57)+COLUMN(T57)&lt;=ROW($Q$61)+COLUMN($Q$61)),[1]!LSRMR1(LSRM_Name,1,$Q57,T$50),0)</f>
        <v>4066526</v>
      </c>
      <c r="U57" s="44">
        <f>IF(AND(COLUMN($AA$50)-COLUMN(U57)&gt;=LSRM_K,ROW(U57)+COLUMN(U57)&lt;=ROW($Q$61)+COLUMN($Q$61)),[1]!LSRMR1(LSRM_Name,1,$Q57,U$50),0)</f>
        <v>3704113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917530</v>
      </c>
      <c r="C58" s="44">
        <f>IF(AND(COLUMN($K$50)-COLUMN(C58)&gt;=LSRM_K,ROW(C58)+COLUMN(C58)&lt;=ROW($A$61)+COLUMN($A$61)),[1]!LSRMR1(LSRM_Name,0,$A58,C$50),0)</f>
        <v>1082426</v>
      </c>
      <c r="D58" s="44">
        <f>IF(AND(COLUMN($K$50)-COLUMN(D58)&gt;=LSRM_K,ROW(D58)+COLUMN(D58)&lt;=ROW($A$61)+COLUMN($A$61)),[1]!LSRMR1(LSRM_Name,0,$A58,D$50),0)</f>
        <v>1484405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3083429</v>
      </c>
      <c r="S58" s="44">
        <f>IF(AND(COLUMN($AA$50)-COLUMN(S58)&gt;=LSRM_K,ROW(S58)+COLUMN(S58)&lt;=ROW($Q$61)+COLUMN($Q$61)),[1]!LSRMR1(LSRM_Name,1,$Q58,S$50),0)</f>
        <v>4790944</v>
      </c>
      <c r="T58" s="44">
        <f>IF(AND(COLUMN($AA$50)-COLUMN(T58)&gt;=LSRM_K,ROW(T58)+COLUMN(T58)&lt;=ROW($Q$61)+COLUMN($Q$61)),[1]!LSRMR1(LSRM_Name,1,$Q58,T$50),0)</f>
        <v>4408097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1001238</v>
      </c>
      <c r="C59" s="44">
        <f>IF(AND(COLUMN($K$50)-COLUMN(C59)&gt;=LSRM_K,ROW(C59)+COLUMN(C59)&lt;=ROW($A$61)+COLUMN($A$61)),[1]!LSRMR1(LSRM_Name,0,$A59,C$50),0)</f>
        <v>1376124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2761163</v>
      </c>
      <c r="S59" s="44">
        <f>IF(AND(COLUMN($AA$50)-COLUMN(S59)&gt;=LSRM_K,ROW(S59)+COLUMN(S59)&lt;=ROW($Q$61)+COLUMN($Q$61)),[1]!LSRMR1(LSRM_Name,1,$Q59,S$50),0)</f>
        <v>4132757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841930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3045376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0.10721401376915946</v>
      </c>
      <c r="C64" s="51">
        <f t="shared" si="13"/>
        <v>0.32648960114975295</v>
      </c>
      <c r="D64" s="51">
        <f t="shared" si="13"/>
        <v>0.27686796573015376</v>
      </c>
      <c r="E64" s="51">
        <f t="shared" si="13"/>
        <v>0.16419048687634938</v>
      </c>
      <c r="F64" s="51">
        <f t="shared" si="13"/>
        <v>9.527923849795801E-2</v>
      </c>
      <c r="G64" s="51">
        <f t="shared" si="13"/>
        <v>0.12858079260799909</v>
      </c>
      <c r="H64" s="51">
        <f t="shared" si="13"/>
        <v>9.2636325648994267E-2</v>
      </c>
      <c r="I64" s="51">
        <f t="shared" si="13"/>
        <v>4.6509190536491628E-2</v>
      </c>
      <c r="J64" s="51">
        <f t="shared" si="13"/>
        <v>4.4442485263302849E-2</v>
      </c>
      <c r="K64" s="4"/>
      <c r="L64" s="52"/>
      <c r="M64" s="52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0.55177410647761904</v>
      </c>
      <c r="S64" s="51">
        <f t="shared" si="15"/>
        <v>-8.861826064072538E-2</v>
      </c>
      <c r="T64" s="51">
        <f t="shared" si="15"/>
        <v>-7.8492292161769964E-2</v>
      </c>
      <c r="U64" s="51">
        <f t="shared" si="15"/>
        <v>-5.5867650673475017E-2</v>
      </c>
      <c r="V64" s="51">
        <f t="shared" si="15"/>
        <v>-1.0332175215010916E-2</v>
      </c>
      <c r="W64" s="51">
        <f t="shared" si="15"/>
        <v>-1.8417543122609389E-2</v>
      </c>
      <c r="X64" s="51">
        <f t="shared" si="15"/>
        <v>-1.1731300588045595E-2</v>
      </c>
      <c r="Y64" s="51">
        <f t="shared" si="15"/>
        <v>-7.6040055484061673E-3</v>
      </c>
      <c r="Z64" s="51">
        <f t="shared" si="15"/>
        <v>-5.1080950862271721E-3</v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0.31666090892250076</v>
      </c>
      <c r="C65" s="51">
        <f t="shared" si="16"/>
        <v>0.1557858452037813</v>
      </c>
      <c r="D65" s="51">
        <f t="shared" si="16"/>
        <v>0.11034352290906699</v>
      </c>
      <c r="E65" s="51">
        <f t="shared" si="16"/>
        <v>0.22621244367338081</v>
      </c>
      <c r="F65" s="51">
        <f t="shared" si="16"/>
        <v>0.16365374020124304</v>
      </c>
      <c r="G65" s="51">
        <f t="shared" si="16"/>
        <v>0.10726919702420816</v>
      </c>
      <c r="H65" s="51">
        <f t="shared" si="16"/>
        <v>7.2428549258193212E-2</v>
      </c>
      <c r="I65" s="51">
        <f t="shared" si="16"/>
        <v>0.12230300120971743</v>
      </c>
      <c r="J65" s="51" t="str">
        <f t="shared" si="16"/>
        <v/>
      </c>
      <c r="K65" s="4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0.75874275642382738</v>
      </c>
      <c r="S65" s="51">
        <f t="shared" si="17"/>
        <v>-0.16665144944076696</v>
      </c>
      <c r="T65" s="51">
        <f t="shared" si="17"/>
        <v>-0.16056935043672355</v>
      </c>
      <c r="U65" s="51">
        <f t="shared" si="17"/>
        <v>-4.5114170656642118E-2</v>
      </c>
      <c r="V65" s="51">
        <f t="shared" si="17"/>
        <v>-2.6441633499913925E-2</v>
      </c>
      <c r="W65" s="51">
        <f t="shared" si="17"/>
        <v>-1.4541818157736143E-2</v>
      </c>
      <c r="X65" s="51">
        <f t="shared" si="17"/>
        <v>-9.785743854970861E-3</v>
      </c>
      <c r="Y65" s="51">
        <f t="shared" si="17"/>
        <v>-9.1572922566145708E-3</v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0.243583928808321</v>
      </c>
      <c r="C66" s="51">
        <f t="shared" si="18"/>
        <v>0.39172920028802344</v>
      </c>
      <c r="D66" s="51">
        <f t="shared" si="18"/>
        <v>0.12747382393505094</v>
      </c>
      <c r="E66" s="51">
        <f t="shared" si="18"/>
        <v>0.15441832391518243</v>
      </c>
      <c r="F66" s="51">
        <f t="shared" si="18"/>
        <v>0.16662574890447168</v>
      </c>
      <c r="G66" s="51">
        <f t="shared" si="18"/>
        <v>3.9372699893926527E-2</v>
      </c>
      <c r="H66" s="51">
        <f t="shared" si="18"/>
        <v>4.4347449996193437E-2</v>
      </c>
      <c r="I66" s="51" t="str">
        <f t="shared" si="18"/>
        <v/>
      </c>
      <c r="J66" s="51" t="str">
        <f t="shared" si="18"/>
        <v/>
      </c>
      <c r="K66" s="4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0.66181754538758764</v>
      </c>
      <c r="S66" s="51">
        <f t="shared" si="19"/>
        <v>-0.15465013182445167</v>
      </c>
      <c r="T66" s="51">
        <f t="shared" si="19"/>
        <v>-0.1427841860777842</v>
      </c>
      <c r="U66" s="51">
        <f t="shared" si="19"/>
        <v>-2.603420821483917E-2</v>
      </c>
      <c r="V66" s="51">
        <f t="shared" si="19"/>
        <v>-1.0541992100759725E-2</v>
      </c>
      <c r="W66" s="51">
        <f t="shared" si="19"/>
        <v>-1.7357015428790635E-2</v>
      </c>
      <c r="X66" s="51">
        <f t="shared" si="19"/>
        <v>-7.9481036125030758E-3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0.25570706384289099</v>
      </c>
      <c r="C67" s="51">
        <f t="shared" si="20"/>
        <v>0.2868031177575639</v>
      </c>
      <c r="D67" s="51">
        <f t="shared" si="20"/>
        <v>0.15949996823776036</v>
      </c>
      <c r="E67" s="51">
        <f t="shared" si="20"/>
        <v>0.16590346588018179</v>
      </c>
      <c r="F67" s="51">
        <f t="shared" si="20"/>
        <v>0.15087525871832347</v>
      </c>
      <c r="G67" s="51">
        <f t="shared" si="20"/>
        <v>0.13546188763958289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0.80651986043237323</v>
      </c>
      <c r="S67" s="51">
        <f t="shared" si="21"/>
        <v>-0.15987160950085164</v>
      </c>
      <c r="T67" s="51">
        <f t="shared" si="21"/>
        <v>-0.16872422344929641</v>
      </c>
      <c r="U67" s="51">
        <f t="shared" si="21"/>
        <v>-3.9833993053951175E-2</v>
      </c>
      <c r="V67" s="51">
        <f t="shared" si="21"/>
        <v>-2.3607309187196116E-2</v>
      </c>
      <c r="W67" s="51">
        <f t="shared" si="21"/>
        <v>-1.6020729181828532E-2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0.27280111366064008</v>
      </c>
      <c r="C68" s="51">
        <f t="shared" si="22"/>
        <v>0.19436476892696908</v>
      </c>
      <c r="D68" s="51">
        <f t="shared" si="22"/>
        <v>0.29335098639748997</v>
      </c>
      <c r="E68" s="51">
        <f t="shared" si="22"/>
        <v>0.158660611769322</v>
      </c>
      <c r="F68" s="51">
        <f t="shared" si="22"/>
        <v>0.16698070508861637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0.68303048102707153</v>
      </c>
      <c r="S68" s="51">
        <f t="shared" si="23"/>
        <v>-0.1550737046443896</v>
      </c>
      <c r="T68" s="51">
        <f t="shared" si="23"/>
        <v>-0.10763999588462207</v>
      </c>
      <c r="U68" s="51">
        <f t="shared" si="23"/>
        <v>-3.6326679923193751E-2</v>
      </c>
      <c r="V68" s="51">
        <f t="shared" si="23"/>
        <v>-2.5443934337509737E-2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0.23066846828773227</v>
      </c>
      <c r="C69" s="51">
        <f t="shared" si="24"/>
        <v>0.35690016141663072</v>
      </c>
      <c r="D69" s="51">
        <f t="shared" si="24"/>
        <v>0.23974000796206477</v>
      </c>
      <c r="E69" s="51">
        <f t="shared" si="24"/>
        <v>0.13310069672226543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0.63277175130148033</v>
      </c>
      <c r="S69" s="51">
        <f t="shared" si="25"/>
        <v>-0.1491771296058812</v>
      </c>
      <c r="T69" s="51">
        <f t="shared" si="25"/>
        <v>-0.15308144178324556</v>
      </c>
      <c r="U69" s="51">
        <f t="shared" si="25"/>
        <v>-2.5262585352086572E-2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0.16922595095285095</v>
      </c>
      <c r="C70" s="51">
        <f t="shared" si="26"/>
        <v>0.18644902420744758</v>
      </c>
      <c r="D70" s="51">
        <f t="shared" si="26"/>
        <v>0.13078666751803844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0.73136688243692505</v>
      </c>
      <c r="S70" s="51">
        <f t="shared" si="27"/>
        <v>-0.19757060702068446</v>
      </c>
      <c r="T70" s="51">
        <f t="shared" si="27"/>
        <v>-8.9121033530831964E-2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0.17971728444846491</v>
      </c>
      <c r="C71" s="51">
        <f t="shared" si="28"/>
        <v>0.37136857392560785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0.55377146676638245</v>
      </c>
      <c r="S71" s="51">
        <f t="shared" si="29"/>
        <v>-7.991055624945731E-2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0.37442246498834442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0.49674503098875367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1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si="38"/>
        <v>1</v>
      </c>
      <c r="Y77" s="44">
        <f t="shared" si="38"/>
        <v>1</v>
      </c>
      <c r="Z77" s="44">
        <f t="shared" si="38"/>
        <v>1</v>
      </c>
      <c r="AA77" s="4"/>
    </row>
    <row r="78" spans="1:27" x14ac:dyDescent="0.2">
      <c r="A78" s="24">
        <f t="shared" ref="A78:A86" si="39">A52</f>
        <v>1</v>
      </c>
      <c r="B78" s="44">
        <f t="shared" ref="B78:J78" si="40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0"/>
        <v>1</v>
      </c>
      <c r="D78" s="44">
        <f t="shared" si="40"/>
        <v>1</v>
      </c>
      <c r="E78" s="44">
        <f t="shared" si="40"/>
        <v>1</v>
      </c>
      <c r="F78" s="44">
        <f t="shared" si="40"/>
        <v>1</v>
      </c>
      <c r="G78" s="44">
        <f t="shared" si="40"/>
        <v>1</v>
      </c>
      <c r="H78" s="44">
        <f t="shared" si="40"/>
        <v>1</v>
      </c>
      <c r="I78" s="44">
        <f t="shared" si="40"/>
        <v>1</v>
      </c>
      <c r="J78" s="44">
        <f t="shared" si="40"/>
        <v>1</v>
      </c>
      <c r="K78" s="4"/>
      <c r="Q78" s="24">
        <f t="shared" si="37"/>
        <v>1</v>
      </c>
      <c r="R78" s="44">
        <f t="shared" ref="R78:Z78" si="41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1"/>
        <v>1</v>
      </c>
      <c r="T78" s="44">
        <f t="shared" si="41"/>
        <v>1</v>
      </c>
      <c r="U78" s="44">
        <f t="shared" si="41"/>
        <v>1</v>
      </c>
      <c r="V78" s="44">
        <f t="shared" si="41"/>
        <v>1</v>
      </c>
      <c r="W78" s="44">
        <f t="shared" si="41"/>
        <v>1</v>
      </c>
      <c r="X78" s="44">
        <f t="shared" si="41"/>
        <v>1</v>
      </c>
      <c r="Y78" s="44">
        <f t="shared" si="41"/>
        <v>1</v>
      </c>
      <c r="Z78" s="44">
        <f t="shared" si="41"/>
        <v>1</v>
      </c>
      <c r="AA78" s="4"/>
    </row>
    <row r="79" spans="1:27" x14ac:dyDescent="0.2">
      <c r="A79" s="24">
        <f t="shared" si="39"/>
        <v>2</v>
      </c>
      <c r="B79" s="44">
        <f t="shared" ref="B79:J79" si="42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2"/>
        <v>1</v>
      </c>
      <c r="D79" s="44">
        <f t="shared" si="42"/>
        <v>1</v>
      </c>
      <c r="E79" s="44">
        <f t="shared" si="42"/>
        <v>1</v>
      </c>
      <c r="F79" s="44">
        <f t="shared" si="42"/>
        <v>1</v>
      </c>
      <c r="G79" s="44">
        <f t="shared" si="42"/>
        <v>1</v>
      </c>
      <c r="H79" s="44">
        <f t="shared" si="42"/>
        <v>1</v>
      </c>
      <c r="I79" s="44">
        <f t="shared" si="42"/>
        <v>1</v>
      </c>
      <c r="J79" s="44">
        <f t="shared" si="42"/>
        <v>0</v>
      </c>
      <c r="K79" s="4"/>
      <c r="Q79" s="24">
        <f t="shared" si="37"/>
        <v>2</v>
      </c>
      <c r="R79" s="44">
        <f t="shared" ref="R79:Z79" si="43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43"/>
        <v>1</v>
      </c>
      <c r="T79" s="44">
        <f t="shared" si="43"/>
        <v>1</v>
      </c>
      <c r="U79" s="44">
        <f t="shared" si="43"/>
        <v>1</v>
      </c>
      <c r="V79" s="44">
        <f t="shared" si="43"/>
        <v>1</v>
      </c>
      <c r="W79" s="44">
        <f t="shared" si="43"/>
        <v>1</v>
      </c>
      <c r="X79" s="44">
        <f t="shared" si="43"/>
        <v>1</v>
      </c>
      <c r="Y79" s="44">
        <f t="shared" si="43"/>
        <v>1</v>
      </c>
      <c r="Z79" s="44">
        <f t="shared" si="43"/>
        <v>0</v>
      </c>
      <c r="AA79" s="4"/>
    </row>
    <row r="80" spans="1:27" x14ac:dyDescent="0.2">
      <c r="A80" s="24">
        <f t="shared" si="39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39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39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39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39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39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39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1216632</v>
      </c>
      <c r="C90" s="44">
        <f>IF(C77&lt;&gt;0,IF(ISNUMBER(C77*C51^2/[1]!LSRMR2(LSRM_Name,0,0,$A77,C$76)),C77*C51^2/[1]!LSRMR2(LSRM_Name,0,0,$A77,C$76),0),0)</f>
        <v>1347072</v>
      </c>
      <c r="D90" s="44">
        <f>IF(D77&lt;&gt;0,IF(ISNUMBER(D77*D51^2/[1]!LSRMR2(LSRM_Name,0,0,$A77,D$76)),D77*D51^2/[1]!LSRMR2(LSRM_Name,0,0,$A77,D$76),0),0)</f>
        <v>1786877</v>
      </c>
      <c r="E90" s="44">
        <f>IF(E77&lt;&gt;0,IF(ISNUMBER(E77*E51^2/[1]!LSRMR2(LSRM_Name,0,0,$A77,E$76)),E77*E51^2/[1]!LSRMR2(LSRM_Name,0,0,$A77,E$76),0),0)</f>
        <v>2281606</v>
      </c>
      <c r="F90" s="44">
        <f>IF(F77&lt;&gt;0,IF(ISNUMBER(F77*F51^2/[1]!LSRMR2(LSRM_Name,0,0,$A77,F$76)),F77*F51^2/[1]!LSRMR2(LSRM_Name,0,0,$A77,F$76),0),0)</f>
        <v>2656224</v>
      </c>
      <c r="G90" s="44">
        <f>IF(G77&lt;&gt;0,IF(ISNUMBER(G77*G51^2/[1]!LSRMR2(LSRM_Name,0,0,$A77,G$76)),G77*G51^2/[1]!LSRMR2(LSRM_Name,0,0,$A77,G$76),0),0)</f>
        <v>2909307</v>
      </c>
      <c r="H90" s="44">
        <f>IF(H77&lt;&gt;0,IF(ISNUMBER(H77*H51^2/[1]!LSRMR2(LSRM_Name,0,0,$A77,H$76)),H77*H51^2/[1]!LSRMR2(LSRM_Name,0,0,$A77,H$76),0),0)</f>
        <v>3283388</v>
      </c>
      <c r="I90" s="44">
        <f>IF(I77&lt;&gt;0,IF(ISNUMBER(I77*I51^2/[1]!LSRMR2(LSRM_Name,0,0,$A77,I$76)),I77*I51^2/[1]!LSRMR2(LSRM_Name,0,0,$A77,I$76),0),0)</f>
        <v>3587549</v>
      </c>
      <c r="J90" s="44">
        <f>IF(J77&lt;&gt;0,IF(ISNUMBER(J77*J51^2/[1]!LSRMR2(LSRM_Name,0,0,$A77,J$76)),J77*J51^2/[1]!LSRMR2(LSRM_Name,0,0,$A77,J$76),0),0)</f>
        <v>3754403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3362115</v>
      </c>
      <c r="S90" s="44">
        <f>IF(S77&lt;&gt;0,IF(ISNUMBER(S77*S51^2/[1]!LSRMR2(LSRM_Name,1,1,$A77,S$76)),S77*S51^2/[1]!LSRMR2(LSRM_Name,1,1,$A77,S$76),0),0)</f>
        <v>5217243</v>
      </c>
      <c r="T90" s="44">
        <f>IF(T77&lt;&gt;0,IF(ISNUMBER(T77*T51^2/[1]!LSRMR2(LSRM_Name,1,1,$A77,T$76)),T77*T51^2/[1]!LSRMR2(LSRM_Name,1,1,$A77,T$76),0),0)</f>
        <v>4754900</v>
      </c>
      <c r="U90" s="44">
        <f>IF(U77&lt;&gt;0,IF(ISNUMBER(U77*U51^2/[1]!LSRMR2(LSRM_Name,1,1,$A77,U$76)),U77*U51^2/[1]!LSRMR2(LSRM_Name,1,1,$A77,U$76),0),0)</f>
        <v>4381677</v>
      </c>
      <c r="V90" s="44">
        <f>IF(V77&lt;&gt;0,IF(ISNUMBER(V77*V51^2/[1]!LSRMR2(LSRM_Name,1,1,$A77,V$76)),V77*V51^2/[1]!LSRMR2(LSRM_Name,1,1,$A77,V$76),0),0)</f>
        <v>4136883</v>
      </c>
      <c r="W90" s="44">
        <f>IF(W77&lt;&gt;0,IF(ISNUMBER(W77*W51^2/[1]!LSRMR2(LSRM_Name,1,1,$A77,W$76)),W77*W51^2/[1]!LSRMR2(LSRM_Name,1,1,$A77,W$76),0),0)</f>
        <v>4094140</v>
      </c>
      <c r="X90" s="44">
        <f>IF(X77&lt;&gt;0,IF(ISNUMBER(X77*X51^2/[1]!LSRMR2(LSRM_Name,1,1,$A77,X$76)),X77*X51^2/[1]!LSRMR2(LSRM_Name,1,1,$A77,X$76),0),0)</f>
        <v>4018736</v>
      </c>
      <c r="Y90" s="44">
        <f>IF(Y77&lt;&gt;0,IF(ISNUMBER(Y77*Y51^2/[1]!LSRMR2(LSRM_Name,1,1,$A77,Y$76)),Y77*Y51^2/[1]!LSRMR2(LSRM_Name,1,1,$A77,Y$76),0),0)</f>
        <v>3971591</v>
      </c>
      <c r="Z90" s="44">
        <f>IF(Z77&lt;&gt;0,IF(ISNUMBER(Z77*Z51^2/[1]!LSRMR2(LSRM_Name,1,1,$A77,Z$76)),Z77*Z51^2/[1]!LSRMR2(LSRM_Name,1,1,$A77,Z$76),0),0)</f>
        <v>3941391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798924</v>
      </c>
      <c r="C91" s="44">
        <f>IF(C78&lt;&gt;0,IF(ISNUMBER(C78*C52^2/[1]!LSRMR2(LSRM_Name,0,0,$A78,C$76)),C78*C52^2/[1]!LSRMR2(LSRM_Name,0,0,$A78,C$76),0),0)</f>
        <v>1051912</v>
      </c>
      <c r="D91" s="44">
        <f>IF(D78&lt;&gt;0,IF(ISNUMBER(D78*D52^2/[1]!LSRMR2(LSRM_Name,0,0,$A78,D$76)),D78*D52^2/[1]!LSRMR2(LSRM_Name,0,0,$A78,D$76),0),0)</f>
        <v>1215785</v>
      </c>
      <c r="E91" s="44">
        <f>IF(E78&lt;&gt;0,IF(ISNUMBER(E78*E52^2/[1]!LSRMR2(LSRM_Name,0,0,$A78,E$76)),E78*E52^2/[1]!LSRMR2(LSRM_Name,0,0,$A78,E$76),0),0)</f>
        <v>1349939</v>
      </c>
      <c r="F91" s="44">
        <f>IF(F78&lt;&gt;0,IF(ISNUMBER(F78*F52^2/[1]!LSRMR2(LSRM_Name,0,0,$A78,F$76)),F78*F52^2/[1]!LSRMR2(LSRM_Name,0,0,$A78,F$76),0),0)</f>
        <v>1655312</v>
      </c>
      <c r="G91" s="44">
        <f>IF(G78&lt;&gt;0,IF(ISNUMBER(G78*G52^2/[1]!LSRMR2(LSRM_Name,0,0,$A78,G$76)),G78*G52^2/[1]!LSRMR2(LSRM_Name,0,0,$A78,G$76),0),0)</f>
        <v>1926210</v>
      </c>
      <c r="H91" s="44">
        <f>IF(H78&lt;&gt;0,IF(ISNUMBER(H78*H52^2/[1]!LSRMR2(LSRM_Name,0,0,$A78,H$76)),H78*H52^2/[1]!LSRMR2(LSRM_Name,0,0,$A78,H$76),0),0)</f>
        <v>2132833</v>
      </c>
      <c r="I91" s="44">
        <f>IF(I78&lt;&gt;0,IF(ISNUMBER(I78*I52^2/[1]!LSRMR2(LSRM_Name,0,0,$A78,I$76)),I78*I52^2/[1]!LSRMR2(LSRM_Name,0,0,$A78,I$76),0),0)</f>
        <v>2287311</v>
      </c>
      <c r="J91" s="44">
        <f>IF(J78&lt;&gt;0,IF(ISNUMBER(J78*J52^2/[1]!LSRMR2(LSRM_Name,0,0,$A78,J$76)),J78*J52^2/[1]!LSRMR2(LSRM_Name,0,0,$A78,J$76),0),0)</f>
        <v>2567056</v>
      </c>
      <c r="K91" s="4"/>
      <c r="Q91" s="24">
        <f t="shared" si="61"/>
        <v>1</v>
      </c>
      <c r="R91" s="44">
        <f>IF(R78&lt;&gt;0,IF(ISNUMBER(R78*R52^2/[1]!LSRMR2(LSRM_Name,1,1,$A78,R$76)),R78*R52^2/[1]!LSRMR2(LSRM_Name,1,1,$A78,R$76),0),0)</f>
        <v>2640443</v>
      </c>
      <c r="S91" s="44">
        <f>IF(S78&lt;&gt;0,IF(ISNUMBER(S78*S52^2/[1]!LSRMR2(LSRM_Name,1,1,$A78,S$76)),S78*S52^2/[1]!LSRMR2(LSRM_Name,1,1,$A78,S$76),0),0)</f>
        <v>4643860</v>
      </c>
      <c r="T91" s="44">
        <f>IF(T78&lt;&gt;0,IF(ISNUMBER(T78*T52^2/[1]!LSRMR2(LSRM_Name,1,1,$A78,T$76)),T78*T52^2/[1]!LSRMR2(LSRM_Name,1,1,$A78,T$76),0),0)</f>
        <v>3869954</v>
      </c>
      <c r="U91" s="44">
        <f>IF(U78&lt;&gt;0,IF(ISNUMBER(U78*U52^2/[1]!LSRMR2(LSRM_Name,1,1,$A78,U$76)),U78*U52^2/[1]!LSRMR2(LSRM_Name,1,1,$A78,U$76),0),0)</f>
        <v>3248558</v>
      </c>
      <c r="V91" s="44">
        <f>IF(V78&lt;&gt;0,IF(ISNUMBER(V78*V52^2/[1]!LSRMR2(LSRM_Name,1,1,$A78,V$76)),V78*V52^2/[1]!LSRMR2(LSRM_Name,1,1,$A78,V$76),0),0)</f>
        <v>3102002</v>
      </c>
      <c r="W91" s="44">
        <f>IF(W78&lt;&gt;0,IF(ISNUMBER(W78*W52^2/[1]!LSRMR2(LSRM_Name,1,1,$A78,W$76)),W78*W52^2/[1]!LSRMR2(LSRM_Name,1,1,$A78,W$76),0),0)</f>
        <v>3019980</v>
      </c>
      <c r="X91" s="44">
        <f>IF(X78&lt;&gt;0,IF(ISNUMBER(X78*X52^2/[1]!LSRMR2(LSRM_Name,1,1,$A78,X$76)),X78*X52^2/[1]!LSRMR2(LSRM_Name,1,1,$A78,X$76),0),0)</f>
        <v>2976064</v>
      </c>
      <c r="Y91" s="44">
        <f>IF(Y78&lt;&gt;0,IF(ISNUMBER(Y78*Y52^2/[1]!LSRMR2(LSRM_Name,1,1,$A78,Y$76)),Y78*Y52^2/[1]!LSRMR2(LSRM_Name,1,1,$A78,Y$76),0),0)</f>
        <v>2946941</v>
      </c>
      <c r="Z91" s="44">
        <f>IF(Z78&lt;&gt;0,IF(ISNUMBER(Z78*Z52^2/[1]!LSRMR2(LSRM_Name,1,1,$A78,Z$76)),Z78*Z52^2/[1]!LSRMR2(LSRM_Name,1,1,$A78,Z$76),0),0)</f>
        <v>2919955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1115636</v>
      </c>
      <c r="C92" s="44">
        <f>IF(C79&lt;&gt;0,IF(ISNUMBER(C79*C53^2/[1]!LSRMR2(LSRM_Name,0,0,$A79,C$76)),C79*C53^2/[1]!LSRMR2(LSRM_Name,0,0,$A79,C$76),0),0)</f>
        <v>1387387</v>
      </c>
      <c r="D92" s="44">
        <f>IF(D79&lt;&gt;0,IF(ISNUMBER(D79*D53^2/[1]!LSRMR2(LSRM_Name,0,0,$A79,D$76)),D79*D53^2/[1]!LSRMR2(LSRM_Name,0,0,$A79,D$76),0),0)</f>
        <v>1930867</v>
      </c>
      <c r="E92" s="44">
        <f>IF(E79&lt;&gt;0,IF(ISNUMBER(E79*E53^2/[1]!LSRMR2(LSRM_Name,0,0,$A79,E$76)),E79*E53^2/[1]!LSRMR2(LSRM_Name,0,0,$A79,E$76),0),0)</f>
        <v>2177002</v>
      </c>
      <c r="F92" s="44">
        <f>IF(F79&lt;&gt;0,IF(ISNUMBER(F79*F53^2/[1]!LSRMR2(LSRM_Name,0,0,$A79,F$76)),F79*F53^2/[1]!LSRMR2(LSRM_Name,0,0,$A79,F$76),0),0)</f>
        <v>2513171</v>
      </c>
      <c r="G92" s="44">
        <f>IF(G79&lt;&gt;0,IF(ISNUMBER(G79*G53^2/[1]!LSRMR2(LSRM_Name,0,0,$A79,G$76)),G79*G53^2/[1]!LSRMR2(LSRM_Name,0,0,$A79,G$76),0),0)</f>
        <v>2931930</v>
      </c>
      <c r="H92" s="44">
        <f>IF(H79&lt;&gt;0,IF(ISNUMBER(H79*H53^2/[1]!LSRMR2(LSRM_Name,0,0,$A79,H$76)),H79*H53^2/[1]!LSRMR2(LSRM_Name,0,0,$A79,H$76),0),0)</f>
        <v>3047368</v>
      </c>
      <c r="I92" s="44">
        <f>IF(I79&lt;&gt;0,IF(ISNUMBER(I79*I53^2/[1]!LSRMR2(LSRM_Name,0,0,$A79,I$76)),I79*I53^2/[1]!LSRMR2(LSRM_Name,0,0,$A79,I$76),0),0)</f>
        <v>3182511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61"/>
        <v>2</v>
      </c>
      <c r="R92" s="44">
        <f>IF(R79&lt;&gt;0,IF(ISNUMBER(R79*R53^2/[1]!LSRMR2(LSRM_Name,1,1,$A79,R$76)),R79*R53^2/[1]!LSRMR2(LSRM_Name,1,1,$A79,R$76),0),0)</f>
        <v>2879697</v>
      </c>
      <c r="S92" s="44">
        <f>IF(S79&lt;&gt;0,IF(ISNUMBER(S79*S53^2/[1]!LSRMR2(LSRM_Name,1,1,$A79,S$76)),S79*S53^2/[1]!LSRMR2(LSRM_Name,1,1,$A79,S$76),0),0)</f>
        <v>4785531</v>
      </c>
      <c r="T92" s="44">
        <f>IF(T79&lt;&gt;0,IF(ISNUMBER(T79*T53^2/[1]!LSRMR2(LSRM_Name,1,1,$A79,T$76)),T79*T53^2/[1]!LSRMR2(LSRM_Name,1,1,$A79,T$76),0),0)</f>
        <v>4045448</v>
      </c>
      <c r="U92" s="44">
        <f>IF(U79&lt;&gt;0,IF(ISNUMBER(U79*U53^2/[1]!LSRMR2(LSRM_Name,1,1,$A79,U$76)),U79*U53^2/[1]!LSRMR2(LSRM_Name,1,1,$A79,U$76),0),0)</f>
        <v>3467822</v>
      </c>
      <c r="V92" s="44">
        <f>IF(V79&lt;&gt;0,IF(ISNUMBER(V79*V53^2/[1]!LSRMR2(LSRM_Name,1,1,$A79,V$76)),V79*V53^2/[1]!LSRMR2(LSRM_Name,1,1,$A79,V$76),0),0)</f>
        <v>3377540</v>
      </c>
      <c r="W92" s="44">
        <f>IF(W79&lt;&gt;0,IF(ISNUMBER(W79*W53^2/[1]!LSRMR2(LSRM_Name,1,1,$A79,W$76)),W79*W53^2/[1]!LSRMR2(LSRM_Name,1,1,$A79,W$76),0),0)</f>
        <v>3341934</v>
      </c>
      <c r="X92" s="44">
        <f>IF(X79&lt;&gt;0,IF(ISNUMBER(X79*X53^2/[1]!LSRMR2(LSRM_Name,1,1,$A79,X$76)),X79*X53^2/[1]!LSRMR2(LSRM_Name,1,1,$A79,X$76),0),0)</f>
        <v>3283928</v>
      </c>
      <c r="Y92" s="44">
        <f>IF(Y79&lt;&gt;0,IF(ISNUMBER(Y79*Y53^2/[1]!LSRMR2(LSRM_Name,1,1,$A79,Y$76)),Y79*Y53^2/[1]!LSRMR2(LSRM_Name,1,1,$A79,Y$76),0),0)</f>
        <v>3257827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1052161</v>
      </c>
      <c r="C93" s="44">
        <f>IF(C80&lt;&gt;0,IF(ISNUMBER(C80*C54^2/[1]!LSRMR2(LSRM_Name,0,0,$A80,C$76)),C80*C54^2/[1]!LSRMR2(LSRM_Name,0,0,$A80,C$76),0),0)</f>
        <v>1321206</v>
      </c>
      <c r="D93" s="44">
        <f>IF(D80&lt;&gt;0,IF(ISNUMBER(D80*D54^2/[1]!LSRMR2(LSRM_Name,0,0,$A80,D$76)),D80*D54^2/[1]!LSRMR2(LSRM_Name,0,0,$A80,D$76),0),0)</f>
        <v>1700132</v>
      </c>
      <c r="E93" s="44">
        <f>IF(E80&lt;&gt;0,IF(ISNUMBER(E80*E54^2/[1]!LSRMR2(LSRM_Name,0,0,$A80,E$76)),E80*E54^2/[1]!LSRMR2(LSRM_Name,0,0,$A80,E$76),0),0)</f>
        <v>1971303</v>
      </c>
      <c r="F93" s="44">
        <f>IF(F80&lt;&gt;0,IF(ISNUMBER(F80*F54^2/[1]!LSRMR2(LSRM_Name,0,0,$A80,F$76)),F80*F54^2/[1]!LSRMR2(LSRM_Name,0,0,$A80,F$76),0),0)</f>
        <v>2298349</v>
      </c>
      <c r="G93" s="44">
        <f>IF(G80&lt;&gt;0,IF(ISNUMBER(G80*G54^2/[1]!LSRMR2(LSRM_Name,0,0,$A80,G$76)),G80*G54^2/[1]!LSRMR2(LSRM_Name,0,0,$A80,G$76),0),0)</f>
        <v>2645113</v>
      </c>
      <c r="H93" s="44">
        <f>IF(H80&lt;&gt;0,IF(ISNUMBER(H80*H54^2/[1]!LSRMR2(LSRM_Name,0,0,$A80,H$76)),H80*H54^2/[1]!LSRMR2(LSRM_Name,0,0,$A80,H$76),0),0)</f>
        <v>3003425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61"/>
        <v>3</v>
      </c>
      <c r="R93" s="44">
        <f>IF(R80&lt;&gt;0,IF(ISNUMBER(R80*R54^2/[1]!LSRMR2(LSRM_Name,1,1,$A80,R$76)),R80*R54^2/[1]!LSRMR2(LSRM_Name,1,1,$A80,R$76),0),0)</f>
        <v>2933345</v>
      </c>
      <c r="S93" s="44">
        <f>IF(S80&lt;&gt;0,IF(ISNUMBER(S80*S54^2/[1]!LSRMR2(LSRM_Name,1,1,$A80,S$76)),S80*S54^2/[1]!LSRMR2(LSRM_Name,1,1,$A80,S$76),0),0)</f>
        <v>5299146</v>
      </c>
      <c r="T93" s="44">
        <f>IF(T80&lt;&gt;0,IF(ISNUMBER(T80*T54^2/[1]!LSRMR2(LSRM_Name,1,1,$A80,T$76)),T80*T54^2/[1]!LSRMR2(LSRM_Name,1,1,$A80,T$76),0),0)</f>
        <v>4451963</v>
      </c>
      <c r="U93" s="44">
        <f>IF(U80&lt;&gt;0,IF(ISNUMBER(U80*U54^2/[1]!LSRMR2(LSRM_Name,1,1,$A80,U$76)),U80*U54^2/[1]!LSRMR2(LSRM_Name,1,1,$A80,U$76),0),0)</f>
        <v>3700809</v>
      </c>
      <c r="V93" s="44">
        <f>IF(V80&lt;&gt;0,IF(ISNUMBER(V80*V54^2/[1]!LSRMR2(LSRM_Name,1,1,$A80,V$76)),V80*V54^2/[1]!LSRMR2(LSRM_Name,1,1,$A80,V$76),0),0)</f>
        <v>3553391</v>
      </c>
      <c r="W93" s="44">
        <f>IF(W80&lt;&gt;0,IF(ISNUMBER(W80*W54^2/[1]!LSRMR2(LSRM_Name,1,1,$A80,W$76)),W80*W54^2/[1]!LSRMR2(LSRM_Name,1,1,$A80,W$76),0),0)</f>
        <v>3469505</v>
      </c>
      <c r="X93" s="44">
        <f>IF(X80&lt;&gt;0,IF(ISNUMBER(X80*X54^2/[1]!LSRMR2(LSRM_Name,1,1,$A80,X$76)),X80*X54^2/[1]!LSRMR2(LSRM_Name,1,1,$A80,X$76),0),0)</f>
        <v>3413921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808864</v>
      </c>
      <c r="C94" s="44">
        <f>IF(C81&lt;&gt;0,IF(ISNUMBER(C81*C55^2/[1]!LSRMR2(LSRM_Name,0,0,$A81,C$76)),C81*C55^2/[1]!LSRMR2(LSRM_Name,0,0,$A81,C$76),0),0)</f>
        <v>1029523</v>
      </c>
      <c r="D94" s="44">
        <f>IF(D81&lt;&gt;0,IF(ISNUMBER(D81*D55^2/[1]!LSRMR2(LSRM_Name,0,0,$A81,D$76)),D81*D55^2/[1]!LSRMR2(LSRM_Name,0,0,$A81,D$76),0),0)</f>
        <v>1229626</v>
      </c>
      <c r="E94" s="44">
        <f>IF(E81&lt;&gt;0,IF(ISNUMBER(E81*E55^2/[1]!LSRMR2(LSRM_Name,0,0,$A81,E$76)),E81*E55^2/[1]!LSRMR2(LSRM_Name,0,0,$A81,E$76),0),0)</f>
        <v>1590338</v>
      </c>
      <c r="F94" s="44">
        <f>IF(F81&lt;&gt;0,IF(ISNUMBER(F81*F55^2/[1]!LSRMR2(LSRM_Name,0,0,$A81,F$76)),F81*F55^2/[1]!LSRMR2(LSRM_Name,0,0,$A81,F$76),0),0)</f>
        <v>1842662</v>
      </c>
      <c r="G94" s="44">
        <f>IF(G81&lt;&gt;0,IF(ISNUMBER(G81*G55^2/[1]!LSRMR2(LSRM_Name,0,0,$A81,G$76)),G81*G55^2/[1]!LSRMR2(LSRM_Name,0,0,$A81,G$76),0),0)</f>
        <v>2150351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61"/>
        <v>4</v>
      </c>
      <c r="R94" s="44">
        <f>IF(R81&lt;&gt;0,IF(ISNUMBER(R81*R55^2/[1]!LSRMR2(LSRM_Name,1,1,$A81,R$76)),R81*R55^2/[1]!LSRMR2(LSRM_Name,1,1,$A81,R$76),0),0)</f>
        <v>2768181</v>
      </c>
      <c r="S94" s="44">
        <f>IF(S81&lt;&gt;0,IF(ISNUMBER(S81*S55^2/[1]!LSRMR2(LSRM_Name,1,1,$A81,S$76)),S81*S55^2/[1]!LSRMR2(LSRM_Name,1,1,$A81,S$76),0),0)</f>
        <v>4658933</v>
      </c>
      <c r="T94" s="44">
        <f>IF(T81&lt;&gt;0,IF(ISNUMBER(T81*T55^2/[1]!LSRMR2(LSRM_Name,1,1,$A81,T$76)),T81*T55^2/[1]!LSRMR2(LSRM_Name,1,1,$A81,T$76),0),0)</f>
        <v>3936455</v>
      </c>
      <c r="U94" s="44">
        <f>IF(U81&lt;&gt;0,IF(ISNUMBER(U81*U55^2/[1]!LSRMR2(LSRM_Name,1,1,$A81,U$76)),U81*U55^2/[1]!LSRMR2(LSRM_Name,1,1,$A81,U$76),0),0)</f>
        <v>3512735</v>
      </c>
      <c r="V94" s="44">
        <f>IF(V81&lt;&gt;0,IF(ISNUMBER(V81*V55^2/[1]!LSRMR2(LSRM_Name,1,1,$A81,V$76)),V81*V55^2/[1]!LSRMR2(LSRM_Name,1,1,$A81,V$76),0),0)</f>
        <v>3385129</v>
      </c>
      <c r="W94" s="44">
        <f>IF(W81&lt;&gt;0,IF(ISNUMBER(W81*W55^2/[1]!LSRMR2(LSRM_Name,1,1,$A81,W$76)),W81*W55^2/[1]!LSRMR2(LSRM_Name,1,1,$A81,W$76),0),0)</f>
        <v>3298998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1016862</v>
      </c>
      <c r="C95" s="44">
        <f>IF(C82&lt;&gt;0,IF(ISNUMBER(C82*C56^2/[1]!LSRMR2(LSRM_Name,0,0,$A82,C$76)),C82*C56^2/[1]!LSRMR2(LSRM_Name,0,0,$A82,C$76),0),0)</f>
        <v>1251420</v>
      </c>
      <c r="D95" s="44">
        <f>IF(D82&lt;&gt;0,IF(ISNUMBER(D82*D56^2/[1]!LSRMR2(LSRM_Name,0,0,$A82,D$76)),D82*D56^2/[1]!LSRMR2(LSRM_Name,0,0,$A82,D$76),0),0)</f>
        <v>1698052</v>
      </c>
      <c r="E95" s="44">
        <f>IF(E82&lt;&gt;0,IF(ISNUMBER(E82*E56^2/[1]!LSRMR2(LSRM_Name,0,0,$A82,E$76)),E82*E56^2/[1]!LSRMR2(LSRM_Name,0,0,$A82,E$76),0),0)</f>
        <v>2105143</v>
      </c>
      <c r="F95" s="44">
        <f>IF(F82&lt;&gt;0,IF(ISNUMBER(F82*F56^2/[1]!LSRMR2(LSRM_Name,0,0,$A82,F$76)),F82*F56^2/[1]!LSRMR2(LSRM_Name,0,0,$A82,F$76),0),0)</f>
        <v>2385339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61"/>
        <v>5</v>
      </c>
      <c r="R95" s="44">
        <f>IF(R82&lt;&gt;0,IF(ISNUMBER(R82*R56^2/[1]!LSRMR2(LSRM_Name,1,1,$A82,R$76)),R82*R56^2/[1]!LSRMR2(LSRM_Name,1,1,$A82,R$76),0),0)</f>
        <v>3228439</v>
      </c>
      <c r="S95" s="44">
        <f>IF(S82&lt;&gt;0,IF(ISNUMBER(S82*S56^2/[1]!LSRMR2(LSRM_Name,1,1,$A82,S$76)),S82*S56^2/[1]!LSRMR2(LSRM_Name,1,1,$A82,S$76),0),0)</f>
        <v>5271304</v>
      </c>
      <c r="T95" s="44">
        <f>IF(T82&lt;&gt;0,IF(ISNUMBER(T82*T56^2/[1]!LSRMR2(LSRM_Name,1,1,$A82,T$76)),T82*T56^2/[1]!LSRMR2(LSRM_Name,1,1,$A82,T$76),0),0)</f>
        <v>4484946</v>
      </c>
      <c r="U95" s="44">
        <f>IF(U82&lt;&gt;0,IF(ISNUMBER(U82*U56^2/[1]!LSRMR2(LSRM_Name,1,1,$A82,U$76)),U82*U56^2/[1]!LSRMR2(LSRM_Name,1,1,$A82,U$76),0),0)</f>
        <v>3798384</v>
      </c>
      <c r="V95" s="44">
        <f>IF(V82&lt;&gt;0,IF(ISNUMBER(V82*V56^2/[1]!LSRMR2(LSRM_Name,1,1,$A82,V$76)),V82*V56^2/[1]!LSRMR2(LSRM_Name,1,1,$A82,V$76),0),0)</f>
        <v>3702427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948312</v>
      </c>
      <c r="C96" s="44">
        <f>IF(C83&lt;&gt;0,IF(ISNUMBER(C83*C57^2/[1]!LSRMR2(LSRM_Name,0,0,$A83,C$76)),C83*C57^2/[1]!LSRMR2(LSRM_Name,0,0,$A83,C$76),0),0)</f>
        <v>1108791</v>
      </c>
      <c r="D96" s="44">
        <f>IF(D83&lt;&gt;0,IF(ISNUMBER(D83*D57^2/[1]!LSRMR2(LSRM_Name,0,0,$A83,D$76)),D83*D57^2/[1]!LSRMR2(LSRM_Name,0,0,$A83,D$76),0),0)</f>
        <v>1315524</v>
      </c>
      <c r="E96" s="44">
        <f>IF(E83&lt;&gt;0,IF(ISNUMBER(E83*E57^2/[1]!LSRMR2(LSRM_Name,0,0,$A83,E$76)),E83*E57^2/[1]!LSRMR2(LSRM_Name,0,0,$A83,E$76),0),0)</f>
        <v>1487577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61"/>
        <v>6</v>
      </c>
      <c r="R96" s="44">
        <f>IF(R83&lt;&gt;0,IF(ISNUMBER(R83*R57^2/[1]!LSRMR2(LSRM_Name,1,1,$A83,R$76)),R83*R57^2/[1]!LSRMR2(LSRM_Name,1,1,$A83,R$76),0),0)</f>
        <v>2927033</v>
      </c>
      <c r="S96" s="44">
        <f>IF(S83&lt;&gt;0,IF(ISNUMBER(S83*S57^2/[1]!LSRMR2(LSRM_Name,1,1,$A83,S$76)),S83*S57^2/[1]!LSRMR2(LSRM_Name,1,1,$A83,S$76),0),0)</f>
        <v>5067768</v>
      </c>
      <c r="T96" s="44">
        <f>IF(T83&lt;&gt;0,IF(ISNUMBER(T83*T57^2/[1]!LSRMR2(LSRM_Name,1,1,$A83,T$76)),T83*T57^2/[1]!LSRMR2(LSRM_Name,1,1,$A83,T$76),0),0)</f>
        <v>4066526</v>
      </c>
      <c r="U96" s="44">
        <f>IF(U83&lt;&gt;0,IF(ISNUMBER(U83*U57^2/[1]!LSRMR2(LSRM_Name,1,1,$A83,U$76)),U83*U57^2/[1]!LSRMR2(LSRM_Name,1,1,$A83,U$76),0),0)</f>
        <v>3704113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917530</v>
      </c>
      <c r="C97" s="44">
        <f>IF(C84&lt;&gt;0,IF(ISNUMBER(C84*C58^2/[1]!LSRMR2(LSRM_Name,0,0,$A84,C$76)),C84*C58^2/[1]!LSRMR2(LSRM_Name,0,0,$A84,C$76),0),0)</f>
        <v>1082426</v>
      </c>
      <c r="D97" s="44">
        <f>IF(D84&lt;&gt;0,IF(ISNUMBER(D84*D58^2/[1]!LSRMR2(LSRM_Name,0,0,$A84,D$76)),D84*D58^2/[1]!LSRMR2(LSRM_Name,0,0,$A84,D$76),0),0)</f>
        <v>1484405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61"/>
        <v>7</v>
      </c>
      <c r="R97" s="44">
        <f>IF(R84&lt;&gt;0,IF(ISNUMBER(R84*R58^2/[1]!LSRMR2(LSRM_Name,1,1,$A84,R$76)),R84*R58^2/[1]!LSRMR2(LSRM_Name,1,1,$A84,R$76),0),0)</f>
        <v>3083429</v>
      </c>
      <c r="S97" s="44">
        <f>IF(S84&lt;&gt;0,IF(ISNUMBER(S84*S58^2/[1]!LSRMR2(LSRM_Name,1,1,$A84,S$76)),S84*S58^2/[1]!LSRMR2(LSRM_Name,1,1,$A84,S$76),0),0)</f>
        <v>4790944</v>
      </c>
      <c r="T97" s="44">
        <f>IF(T84&lt;&gt;0,IF(ISNUMBER(T84*T58^2/[1]!LSRMR2(LSRM_Name,1,1,$A84,T$76)),T84*T58^2/[1]!LSRMR2(LSRM_Name,1,1,$A84,T$76),0),0)</f>
        <v>4408097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1001238</v>
      </c>
      <c r="C98" s="44">
        <f>IF(C85&lt;&gt;0,IF(ISNUMBER(C85*C59^2/[1]!LSRMR2(LSRM_Name,0,0,$A85,C$76)),C85*C59^2/[1]!LSRMR2(LSRM_Name,0,0,$A85,C$76),0),0)</f>
        <v>1376124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61"/>
        <v>8</v>
      </c>
      <c r="R98" s="44">
        <f>IF(R85&lt;&gt;0,IF(ISNUMBER(R85*R59^2/[1]!LSRMR2(LSRM_Name,1,1,$A85,R$76)),R85*R59^2/[1]!LSRMR2(LSRM_Name,1,1,$A85,R$76),0),0)</f>
        <v>2761163</v>
      </c>
      <c r="S98" s="44">
        <f>IF(S85&lt;&gt;0,IF(ISNUMBER(S85*S59^2/[1]!LSRMR2(LSRM_Name,1,1,$A85,S$76)),S85*S59^2/[1]!LSRMR2(LSRM_Name,1,1,$A85,S$76),0),0)</f>
        <v>4132757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841930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61"/>
        <v>9</v>
      </c>
      <c r="R99" s="44">
        <f>IF(R86&lt;&gt;0,IF(ISNUMBER(R86*R60^2/[1]!LSRMR2(LSRM_Name,1,1,$A86,R$76)),R86*R60^2/[1]!LSRMR2(LSRM_Name,1,1,$A86,R$76),0),0)</f>
        <v>3045376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0.10721401376915946</v>
      </c>
      <c r="C103" s="53">
        <f t="shared" ref="C103:J103" si="64">MIN(C64:C73)</f>
        <v>0.1557858452037813</v>
      </c>
      <c r="D103" s="53">
        <f t="shared" si="64"/>
        <v>0.11034352290906699</v>
      </c>
      <c r="E103" s="53">
        <f t="shared" si="64"/>
        <v>0.13310069672226543</v>
      </c>
      <c r="F103" s="53">
        <f t="shared" si="64"/>
        <v>9.527923849795801E-2</v>
      </c>
      <c r="G103" s="53">
        <f t="shared" si="64"/>
        <v>3.9372699893926527E-2</v>
      </c>
      <c r="H103" s="53">
        <f t="shared" si="64"/>
        <v>4.4347449996193437E-2</v>
      </c>
      <c r="I103" s="53">
        <f t="shared" si="64"/>
        <v>4.6509190536491628E-2</v>
      </c>
      <c r="J103" s="81">
        <f t="shared" si="64"/>
        <v>4.4442485263302849E-2</v>
      </c>
      <c r="K103" s="4"/>
      <c r="Q103" s="54" t="str">
        <f>A103</f>
        <v>minimum</v>
      </c>
      <c r="R103" s="53">
        <f>MIN(R64:R73)</f>
        <v>0.49674503098875367</v>
      </c>
      <c r="S103" s="53">
        <f>MIN(S64:S73)</f>
        <v>-0.19757060702068446</v>
      </c>
      <c r="T103" s="53">
        <f t="shared" ref="T103:Z103" si="65">MIN(T64:T73)</f>
        <v>-0.16872422344929641</v>
      </c>
      <c r="U103" s="53">
        <f t="shared" si="65"/>
        <v>-5.5867650673475017E-2</v>
      </c>
      <c r="V103" s="53">
        <f t="shared" si="65"/>
        <v>-2.6441633499913925E-2</v>
      </c>
      <c r="W103" s="53">
        <f t="shared" si="65"/>
        <v>-1.8417543122609389E-2</v>
      </c>
      <c r="X103" s="53">
        <f t="shared" si="65"/>
        <v>-1.1731300588045595E-2</v>
      </c>
      <c r="Y103" s="53">
        <f t="shared" si="65"/>
        <v>-9.1572922566145708E-3</v>
      </c>
      <c r="Z103" s="53">
        <f t="shared" si="65"/>
        <v>-5.1080950862271721E-3</v>
      </c>
      <c r="AA103" s="4"/>
    </row>
    <row r="104" spans="1:31" x14ac:dyDescent="0.2">
      <c r="A104" s="55" t="s">
        <v>44</v>
      </c>
      <c r="B104" s="53">
        <f>MAX(B64:B73)</f>
        <v>0.37442246498834442</v>
      </c>
      <c r="C104" s="53">
        <f t="shared" ref="C104:J104" si="66">MAX(C64:C73)</f>
        <v>0.39172920028802344</v>
      </c>
      <c r="D104" s="53">
        <f t="shared" si="66"/>
        <v>0.29335098639748997</v>
      </c>
      <c r="E104" s="53">
        <f t="shared" si="66"/>
        <v>0.22621244367338081</v>
      </c>
      <c r="F104" s="53">
        <f t="shared" si="66"/>
        <v>0.16698070508861637</v>
      </c>
      <c r="G104" s="53">
        <f t="shared" si="66"/>
        <v>0.13546188763958289</v>
      </c>
      <c r="H104" s="53">
        <f t="shared" si="66"/>
        <v>9.2636325648994267E-2</v>
      </c>
      <c r="I104" s="53">
        <f t="shared" si="66"/>
        <v>0.12230300120971743</v>
      </c>
      <c r="J104" s="53">
        <f t="shared" si="66"/>
        <v>4.4442485263302849E-2</v>
      </c>
      <c r="K104" s="4"/>
      <c r="Q104" s="55" t="str">
        <f t="shared" ref="Q104:Q110" si="67">A104</f>
        <v>maximum</v>
      </c>
      <c r="R104" s="53">
        <f>MAX(R64:R73)</f>
        <v>0.80651986043237323</v>
      </c>
      <c r="S104" s="53">
        <f t="shared" ref="S104:Z104" si="68">MAX(S64:S73)</f>
        <v>-7.991055624945731E-2</v>
      </c>
      <c r="T104" s="53">
        <f t="shared" si="68"/>
        <v>-7.8492292161769964E-2</v>
      </c>
      <c r="U104" s="53">
        <f t="shared" si="68"/>
        <v>-2.5262585352086572E-2</v>
      </c>
      <c r="V104" s="53">
        <f t="shared" si="68"/>
        <v>-1.0332175215010916E-2</v>
      </c>
      <c r="W104" s="53">
        <f t="shared" si="68"/>
        <v>-1.4541818157736143E-2</v>
      </c>
      <c r="X104" s="53">
        <f t="shared" si="68"/>
        <v>-7.9481036125030758E-3</v>
      </c>
      <c r="Y104" s="53">
        <f t="shared" si="68"/>
        <v>-7.6040055484061673E-3</v>
      </c>
      <c r="Z104" s="53">
        <f t="shared" si="68"/>
        <v>-5.1080950862271721E-3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0.23888902196454495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0.28373628660947209</v>
      </c>
      <c r="D105" s="53">
        <f t="shared" si="69"/>
        <v>0.19115184895566076</v>
      </c>
      <c r="E105" s="53">
        <f t="shared" si="69"/>
        <v>0.16708100480611363</v>
      </c>
      <c r="F105" s="53">
        <f t="shared" si="69"/>
        <v>0.14868293828212253</v>
      </c>
      <c r="G105" s="53">
        <f t="shared" si="69"/>
        <v>0.10267114429142918</v>
      </c>
      <c r="H105" s="53">
        <f t="shared" si="69"/>
        <v>6.9804108301126974E-2</v>
      </c>
      <c r="I105" s="53">
        <f t="shared" si="69"/>
        <v>8.4406095873104534E-2</v>
      </c>
      <c r="J105" s="53">
        <f t="shared" si="69"/>
        <v>4.4442485263302849E-2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0.65294887569355775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-0.14394043111590102</v>
      </c>
      <c r="T105" s="53">
        <f t="shared" si="70"/>
        <v>-0.12863036047489623</v>
      </c>
      <c r="U105" s="53">
        <f t="shared" si="70"/>
        <v>-3.8073214645697961E-2</v>
      </c>
      <c r="V105" s="53">
        <f t="shared" si="70"/>
        <v>-1.9273408868078084E-2</v>
      </c>
      <c r="W105" s="53">
        <f t="shared" si="70"/>
        <v>-1.6584276472741175E-2</v>
      </c>
      <c r="X105" s="53">
        <f t="shared" si="70"/>
        <v>-9.82171601850651E-3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-8.3806489025103695E-3</v>
      </c>
      <c r="Z105" s="53">
        <f t="shared" si="71"/>
        <v>-5.1080950862271721E-3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0.23430202185427279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0.29035567469127804</v>
      </c>
      <c r="D106" s="53">
        <f t="shared" si="72"/>
        <v>0.19178737472375998</v>
      </c>
      <c r="E106" s="53">
        <f t="shared" si="72"/>
        <v>0.16345724580842155</v>
      </c>
      <c r="F106" s="53">
        <f t="shared" si="72"/>
        <v>0.14565329876256164</v>
      </c>
      <c r="G106" s="53">
        <f t="shared" si="72"/>
        <v>0.10126750770223653</v>
      </c>
      <c r="H106" s="53">
        <f t="shared" si="72"/>
        <v>7.0157234714492867E-2</v>
      </c>
      <c r="I106" s="53">
        <f t="shared" si="72"/>
        <v>7.601866257238471E-2</v>
      </c>
      <c r="J106" s="53">
        <f t="shared" si="72"/>
        <v>4.4442485263302849E-2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0.65015579950906277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-0.14386508084653099</v>
      </c>
      <c r="T106" s="53">
        <f t="shared" si="73"/>
        <v>-0.12820227575694207</v>
      </c>
      <c r="U106" s="53">
        <f t="shared" si="73"/>
        <v>-3.856235090164014E-2</v>
      </c>
      <c r="V106" s="53">
        <f t="shared" si="73"/>
        <v>-1.8820224159061736E-2</v>
      </c>
      <c r="W106" s="53">
        <f t="shared" si="73"/>
        <v>-1.6725360899336249E-2</v>
      </c>
      <c r="X106" s="53">
        <f t="shared" si="73"/>
        <v>-9.9593062487887598E-3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-8.2656262918202883E-3</v>
      </c>
      <c r="Z106" s="53">
        <f t="shared" si="74"/>
        <v>-5.1080950862271721E-3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0.23430202185427282</v>
      </c>
      <c r="C109" s="79">
        <f>[1]!LSRMDefaultf(LSRM_Name,0,C$102)*$J$62</f>
        <v>0.29035567469127804</v>
      </c>
      <c r="D109" s="79">
        <f>[1]!LSRMDefaultf(LSRM_Name,0,D$102)*$J$62</f>
        <v>0.19178737472375995</v>
      </c>
      <c r="E109" s="79">
        <f>[1]!LSRMDefaultf(LSRM_Name,0,E$102)*$J$62</f>
        <v>0.16345724580842155</v>
      </c>
      <c r="F109" s="79">
        <f>[1]!LSRMDefaultf(LSRM_Name,0,F$102)*$J$62</f>
        <v>0.14565329876256164</v>
      </c>
      <c r="G109" s="79">
        <f>[1]!LSRMDefaultf(LSRM_Name,0,G$102)*$J$62</f>
        <v>0.10126750770223653</v>
      </c>
      <c r="H109" s="79">
        <f>[1]!LSRMDefaultf(LSRM_Name,0,H$102)*$J$62</f>
        <v>7.0157234714492867E-2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67"/>
        <v>default scaled</v>
      </c>
      <c r="R109" s="79">
        <f>[1]!LSRMDefaultf(LSRM_Name,1,R$102)*$Z$62</f>
        <v>0.65015579950906277</v>
      </c>
      <c r="S109" s="79">
        <f>[1]!LSRMDefaultf(LSRM_Name,1,S$102)*$Z$62</f>
        <v>-0.14386508084653102</v>
      </c>
      <c r="T109" s="79">
        <f>[1]!LSRMDefaultf(LSRM_Name,1,T$102)*$Z$62</f>
        <v>-0.12820227575694207</v>
      </c>
      <c r="U109" s="79">
        <f>[1]!LSRMDefaultf(LSRM_Name,1,U$102)*$Z$62</f>
        <v>-3.856235090164014E-2</v>
      </c>
      <c r="V109" s="79">
        <f>[1]!LSRMDefaultf(LSRM_Name,1,V$102)*$Z$62</f>
        <v>-1.8820224159061736E-2</v>
      </c>
      <c r="W109" s="79">
        <f>[1]!LSRMDefaultf(LSRM_Name,1,W$102)*$Z$62</f>
        <v>-1.6725360899336249E-2</v>
      </c>
      <c r="X109" s="79">
        <f>[1]!LSRMDefaultf(LSRM_Name,1,X$102)*$Z$62</f>
        <v>-9.9593062487887615E-3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0.23430202185427282</v>
      </c>
      <c r="C110" s="82">
        <f>[1]!LSRMf(LSRM_Name,0,C$102)*$J$62</f>
        <v>0.29035567469127804</v>
      </c>
      <c r="D110" s="82">
        <f>[1]!LSRMf(LSRM_Name,0,D$102)*$J$62</f>
        <v>0.19178737472375995</v>
      </c>
      <c r="E110" s="82">
        <f>[1]!LSRMf(LSRM_Name,0,E$102)*$J$62</f>
        <v>0.16345724580842155</v>
      </c>
      <c r="F110" s="82">
        <f>[1]!LSRMf(LSRM_Name,0,F$102)*$J$62</f>
        <v>0.14565329876256164</v>
      </c>
      <c r="G110" s="82">
        <f>[1]!LSRMf(LSRM_Name,0,G$102)*$J$62</f>
        <v>0.10126750770223653</v>
      </c>
      <c r="H110" s="82">
        <f>[1]!LSRMf(LSRM_Name,0,H$102)*$J$62</f>
        <v>7.0157234714492867E-2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67"/>
        <v>used scaled</v>
      </c>
      <c r="R110" s="82">
        <f>[1]!LSRMf(LSRM_Name,1,R$102)*$Z$62</f>
        <v>0.65015579950906277</v>
      </c>
      <c r="S110" s="82">
        <f>[1]!LSRMf(LSRM_Name,1,S$102)*$Z$62</f>
        <v>-0.14386508084653102</v>
      </c>
      <c r="T110" s="82">
        <f>[1]!LSRMf(LSRM_Name,1,T$102)*$Z$62</f>
        <v>-0.12820227575694207</v>
      </c>
      <c r="U110" s="82">
        <f>[1]!LSRMf(LSRM_Name,1,U$102)*$Z$62</f>
        <v>-3.856235090164014E-2</v>
      </c>
      <c r="V110" s="82">
        <f>[1]!LSRMf(LSRM_Name,1,V$102)*$Z$62</f>
        <v>-1.8820224159061736E-2</v>
      </c>
      <c r="W110" s="82">
        <f>[1]!LSRMf(LSRM_Name,1,W$102)*$Z$62</f>
        <v>-1.6725360899336249E-2</v>
      </c>
      <c r="X110" s="82">
        <f>[1]!LSRMf(LSRM_Name,1,X$102)*$Z$62</f>
        <v>-9.9593062487887615E-3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4" t="s">
        <v>50</v>
      </c>
      <c r="N112" s="165"/>
      <c r="O112" s="166"/>
      <c r="Q112" s="1" t="str">
        <f>A112</f>
        <v>Ultimate</v>
      </c>
      <c r="AC112" s="164" t="s">
        <v>53</v>
      </c>
      <c r="AD112" s="165"/>
      <c r="AE112" s="166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166854</v>
      </c>
      <c r="K114" s="44">
        <f>[1]!LSRMS(LSRM_Name,0,$A114,K$113)</f>
        <v>166855</v>
      </c>
      <c r="L114" s="67">
        <f t="shared" ref="L114:L123" si="80">SUM(B114:K114)</f>
        <v>3921258</v>
      </c>
      <c r="M114" s="67">
        <f t="shared" ref="M114:M123" si="81">L114-L38</f>
        <v>0</v>
      </c>
      <c r="N114" s="67">
        <f>[1]!LSRMUltimate(LSRM_Name,0,$A114,0)-L38</f>
        <v>0</v>
      </c>
      <c r="O114" s="67">
        <f>M114-N114</f>
        <v>0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-30200</v>
      </c>
      <c r="AA114" s="44">
        <f>[1]!LSRMS(LSRM_Name,1,$A114,AA$113)</f>
        <v>-20133</v>
      </c>
      <c r="AB114" s="67">
        <f t="shared" ref="AB114:AB123" si="82">SUM(R114:AA114)</f>
        <v>3921258</v>
      </c>
      <c r="AC114" s="67">
        <f t="shared" ref="AC114:AC123" si="83">AB114-AB38</f>
        <v>0</v>
      </c>
      <c r="AD114" s="67">
        <f>[1]!LSRMUltimate(LSRM_Name,1,$A114,0)-AB38</f>
        <v>0</v>
      </c>
      <c r="AE114" s="67">
        <f>AC114-AD114</f>
        <v>0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279745</v>
      </c>
      <c r="K115" s="44">
        <f>[1]!LSRMS(LSRM_Name,0,$A115,K$113)</f>
        <v>114086.34845007316</v>
      </c>
      <c r="L115" s="67">
        <f t="shared" si="80"/>
        <v>2681142.348450073</v>
      </c>
      <c r="M115" s="67">
        <f t="shared" si="81"/>
        <v>114086.34845007304</v>
      </c>
      <c r="N115" s="67">
        <f>[1]!LSRMUltimate(LSRM_Name,0,$A115,0)-L39</f>
        <v>114086.34845007304</v>
      </c>
      <c r="O115" s="67">
        <f t="shared" ref="O115:O123" si="84">M115-N115</f>
        <v>0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-26986</v>
      </c>
      <c r="AA115" s="44">
        <f>[1]!LSRMS(LSRM_Name,1,$A115,AA$113)</f>
        <v>-14915.407787504462</v>
      </c>
      <c r="AB115" s="67">
        <f t="shared" si="82"/>
        <v>2905039.5922124954</v>
      </c>
      <c r="AC115" s="67">
        <f t="shared" si="83"/>
        <v>-14915.407787504606</v>
      </c>
      <c r="AD115" s="67">
        <f>[1]!LSRMUltimate(LSRM_Name,1,$A115,0)-AB39</f>
        <v>-14915.407787504606</v>
      </c>
      <c r="AE115" s="67">
        <f t="shared" ref="AE115:AE123" si="86">AC115-AD115</f>
        <v>0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135143</v>
      </c>
      <c r="J116" s="44">
        <f>[1]!LSRMS(LSRM_Name,0,$A116,J$113)</f>
        <v>241930.22984190259</v>
      </c>
      <c r="K116" s="44">
        <f>[1]!LSRMS(LSRM_Name,0,$A116,K$113)</f>
        <v>152190.67889229543</v>
      </c>
      <c r="L116" s="67">
        <f t="shared" si="80"/>
        <v>3576631.9087341977</v>
      </c>
      <c r="M116" s="67">
        <f t="shared" si="81"/>
        <v>394120.90873419773</v>
      </c>
      <c r="N116" s="67">
        <f>[1]!LSRMUltimate(LSRM_Name,0,$A116,0)-L40</f>
        <v>394120.90873419773</v>
      </c>
      <c r="O116" s="67">
        <f t="shared" si="84"/>
        <v>0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-26101</v>
      </c>
      <c r="Z116" s="44">
        <f>[1]!LSRMS(LSRM_Name,1,$A116,Z$113)</f>
        <v>-26927.980505402014</v>
      </c>
      <c r="AA116" s="44">
        <f>[1]!LSRMS(LSRM_Name,1,$A116,AA$113)</f>
        <v>-16503.739405576544</v>
      </c>
      <c r="AB116" s="67">
        <f t="shared" si="82"/>
        <v>3214395.2800890212</v>
      </c>
      <c r="AC116" s="67">
        <f t="shared" si="83"/>
        <v>-43431.719910978805</v>
      </c>
      <c r="AD116" s="67">
        <f>[1]!LSRMUltimate(LSRM_Name,1,$A116,0)-AB40</f>
        <v>-43431.719910978805</v>
      </c>
      <c r="AE116" s="67">
        <f t="shared" si="86"/>
        <v>0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358312</v>
      </c>
      <c r="I117" s="44">
        <f>[1]!LSRMS(LSRM_Name,0,$A117,I$113)</f>
        <v>210711.99267237572</v>
      </c>
      <c r="J117" s="44">
        <f>[1]!LSRMS(LSRM_Name,0,$A117,J$113)</f>
        <v>244334.39550738066</v>
      </c>
      <c r="K117" s="44">
        <f>[1]!LSRMS(LSRM_Name,0,$A117,K$113)</f>
        <v>153703.06370273337</v>
      </c>
      <c r="L117" s="67">
        <f t="shared" si="80"/>
        <v>3612174.45188249</v>
      </c>
      <c r="M117" s="67">
        <f t="shared" si="81"/>
        <v>608749.45188248996</v>
      </c>
      <c r="N117" s="67">
        <f>[1]!LSRMUltimate(LSRM_Name,0,$A117,0)-L41</f>
        <v>608749.45188248996</v>
      </c>
      <c r="O117" s="67">
        <f t="shared" si="84"/>
        <v>0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-55584</v>
      </c>
      <c r="Y117" s="44">
        <f>[1]!LSRMS(LSRM_Name,1,$A117,Y$113)</f>
        <v>-34000.28474817118</v>
      </c>
      <c r="Z117" s="44">
        <f>[1]!LSRMS(LSRM_Name,1,$A117,Z$113)</f>
        <v>-27937.161528253553</v>
      </c>
      <c r="AA117" s="44">
        <f>[1]!LSRMS(LSRM_Name,1,$A117,AA$113)</f>
        <v>-17122.250719889689</v>
      </c>
      <c r="AB117" s="67">
        <f t="shared" si="82"/>
        <v>3334861.303003686</v>
      </c>
      <c r="AC117" s="67">
        <f t="shared" si="83"/>
        <v>-79059.696996313985</v>
      </c>
      <c r="AD117" s="67">
        <f>[1]!LSRMUltimate(LSRM_Name,1,$A117,0)-AB41</f>
        <v>-79059.696996313985</v>
      </c>
      <c r="AE117" s="67">
        <f t="shared" si="86"/>
        <v>0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307689</v>
      </c>
      <c r="H118" s="44">
        <f>[1]!LSRMS(LSRM_Name,0,$A118,H$113)</f>
        <v>217760.68645501201</v>
      </c>
      <c r="I118" s="44">
        <f>[1]!LSRMS(LSRM_Name,0,$A118,I$113)</f>
        <v>166140.16741675782</v>
      </c>
      <c r="J118" s="44">
        <f>[1]!LSRMS(LSRM_Name,0,$A118,J$113)</f>
        <v>192650.43655291843</v>
      </c>
      <c r="K118" s="44">
        <f>[1]!LSRMS(LSRM_Name,0,$A118,K$113)</f>
        <v>121190.31485666599</v>
      </c>
      <c r="L118" s="67">
        <f t="shared" si="80"/>
        <v>2848092.6052813544</v>
      </c>
      <c r="M118" s="67">
        <f t="shared" si="81"/>
        <v>697741.60528135439</v>
      </c>
      <c r="N118" s="67">
        <f>[1]!LSRMUltimate(LSRM_Name,0,$A118,0)-L42</f>
        <v>697741.60528135439</v>
      </c>
      <c r="O118" s="67">
        <f t="shared" si="84"/>
        <v>0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-86131</v>
      </c>
      <c r="X118" s="44">
        <f>[1]!LSRMS(LSRM_Name,1,$A118,X$113)</f>
        <v>-55176.932156188486</v>
      </c>
      <c r="Y118" s="44">
        <f>[1]!LSRMS(LSRM_Name,1,$A118,Y$113)</f>
        <v>-32306.207430929506</v>
      </c>
      <c r="Z118" s="44">
        <f>[1]!LSRMS(LSRM_Name,1,$A118,Z$113)</f>
        <v>-26545.181666800283</v>
      </c>
      <c r="AA118" s="44">
        <f>[1]!LSRMS(LSRM_Name,1,$A118,AA$113)</f>
        <v>-16269.127965785396</v>
      </c>
      <c r="AB118" s="67">
        <f t="shared" si="82"/>
        <v>3168700.5507802963</v>
      </c>
      <c r="AC118" s="67">
        <f t="shared" si="83"/>
        <v>-130297.44921970367</v>
      </c>
      <c r="AD118" s="67">
        <f>[1]!LSRMUltimate(LSRM_Name,1,$A118,0)-AB42</f>
        <v>-130297.44921970367</v>
      </c>
      <c r="AE118" s="67">
        <f t="shared" si="86"/>
        <v>0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280196</v>
      </c>
      <c r="G119" s="44">
        <f>[1]!LSRMS(LSRM_Name,0,$A119,G$113)</f>
        <v>347432.49401699001</v>
      </c>
      <c r="H119" s="44">
        <f>[1]!LSRMS(LSRM_Name,0,$A119,H$113)</f>
        <v>276740.95831881795</v>
      </c>
      <c r="I119" s="44">
        <f>[1]!LSRMS(LSRM_Name,0,$A119,I$113)</f>
        <v>211139.07149471229</v>
      </c>
      <c r="J119" s="44">
        <f>[1]!LSRMS(LSRM_Name,0,$A119,J$113)</f>
        <v>244829.62145330894</v>
      </c>
      <c r="K119" s="44">
        <f>[1]!LSRMS(LSRM_Name,0,$A119,K$113)</f>
        <v>154014.59472953048</v>
      </c>
      <c r="L119" s="67">
        <f t="shared" si="80"/>
        <v>3619495.74001336</v>
      </c>
      <c r="M119" s="67">
        <f t="shared" si="81"/>
        <v>1234156.74001336</v>
      </c>
      <c r="N119" s="67">
        <f>[1]!LSRMUltimate(LSRM_Name,0,$A119,0)-L43</f>
        <v>1234156.74001336</v>
      </c>
      <c r="O119" s="67">
        <f t="shared" si="84"/>
        <v>0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-95957</v>
      </c>
      <c r="W119" s="44">
        <f>[1]!LSRMS(LSRM_Name,1,$A119,W$113)</f>
        <v>-69680.506072562464</v>
      </c>
      <c r="X119" s="44">
        <f>[1]!LSRMS(LSRM_Name,1,$A119,X$113)</f>
        <v>-60758.996166734811</v>
      </c>
      <c r="Y119" s="44">
        <f>[1]!LSRMS(LSRM_Name,1,$A119,Y$113)</f>
        <v>-35574.517407043495</v>
      </c>
      <c r="Z119" s="44">
        <f>[1]!LSRMS(LSRM_Name,1,$A119,Z$113)</f>
        <v>-29230.66810914575</v>
      </c>
      <c r="AA119" s="44">
        <f>[1]!LSRMS(LSRM_Name,1,$A119,AA$113)</f>
        <v>-17915.020735679049</v>
      </c>
      <c r="AB119" s="67">
        <f t="shared" si="82"/>
        <v>3489267.2915088339</v>
      </c>
      <c r="AC119" s="67">
        <f t="shared" si="83"/>
        <v>-213159.70849116612</v>
      </c>
      <c r="AD119" s="67">
        <f>[1]!LSRMUltimate(LSRM_Name,1,$A119,0)-AB43</f>
        <v>-213159.70849116612</v>
      </c>
      <c r="AE119" s="67">
        <f t="shared" si="86"/>
        <v>0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172053</v>
      </c>
      <c r="F120" s="44">
        <f>[1]!LSRMS(LSRM_Name,0,$A120,F$113)</f>
        <v>243155.23934795431</v>
      </c>
      <c r="G120" s="44">
        <f>[1]!LSRMS(LSRM_Name,0,$A120,G$113)</f>
        <v>252086.85993574493</v>
      </c>
      <c r="H120" s="44">
        <f>[1]!LSRMS(LSRM_Name,0,$A120,H$113)</f>
        <v>200795.14840885371</v>
      </c>
      <c r="I120" s="44">
        <f>[1]!LSRMS(LSRM_Name,0,$A120,I$113)</f>
        <v>153196.33730127721</v>
      </c>
      <c r="J120" s="44">
        <f>[1]!LSRMS(LSRM_Name,0,$A120,J$113)</f>
        <v>177641.21535622285</v>
      </c>
      <c r="K120" s="44">
        <f>[1]!LSRMS(LSRM_Name,0,$A120,K$113)</f>
        <v>111748.48708234253</v>
      </c>
      <c r="L120" s="67">
        <f t="shared" si="80"/>
        <v>2626200.2874323954</v>
      </c>
      <c r="M120" s="67">
        <f t="shared" si="81"/>
        <v>1138623.2874323954</v>
      </c>
      <c r="N120" s="67">
        <f>[1]!LSRMUltimate(LSRM_Name,0,$A120,0)-L44</f>
        <v>1138623.2874323954</v>
      </c>
      <c r="O120" s="67">
        <f t="shared" si="84"/>
        <v>0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-362413</v>
      </c>
      <c r="V120" s="44">
        <f>[1]!LSRMS(LSRM_Name,1,$A120,V$113)</f>
        <v>-142839.30528532696</v>
      </c>
      <c r="W120" s="44">
        <f>[1]!LSRMS(LSRM_Name,1,$A120,W$113)</f>
        <v>-67023.969226300134</v>
      </c>
      <c r="X120" s="44">
        <f>[1]!LSRMS(LSRM_Name,1,$A120,X$113)</f>
        <v>-58442.587731199652</v>
      </c>
      <c r="Y120" s="44">
        <f>[1]!LSRMS(LSRM_Name,1,$A120,Y$113)</f>
        <v>-34218.255496698039</v>
      </c>
      <c r="Z120" s="44">
        <f>[1]!LSRMS(LSRM_Name,1,$A120,Z$113)</f>
        <v>-28116.262499175769</v>
      </c>
      <c r="AA120" s="44">
        <f>[1]!LSRMS(LSRM_Name,1,$A120,AA$113)</f>
        <v>-17232.018912524596</v>
      </c>
      <c r="AB120" s="67">
        <f t="shared" si="82"/>
        <v>3356240.6008487744</v>
      </c>
      <c r="AC120" s="67">
        <f t="shared" si="83"/>
        <v>-347872.39915122557</v>
      </c>
      <c r="AD120" s="67">
        <f>[1]!LSRMUltimate(LSRM_Name,1,$A120,0)-AB44</f>
        <v>-347872.39915122557</v>
      </c>
      <c r="AE120" s="67">
        <f t="shared" si="86"/>
        <v>0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401979</v>
      </c>
      <c r="E121" s="44">
        <f>[1]!LSRMS(LSRM_Name,0,$A121,E$113)</f>
        <v>284690.13797682291</v>
      </c>
      <c r="F121" s="44">
        <f>[1]!LSRMS(LSRM_Name,0,$A121,F$113)</f>
        <v>289171.41882676096</v>
      </c>
      <c r="G121" s="44">
        <f>[1]!LSRMS(LSRM_Name,0,$A121,G$113)</f>
        <v>299793.31373110146</v>
      </c>
      <c r="H121" s="44">
        <f>[1]!LSRMS(LSRM_Name,0,$A121,H$113)</f>
        <v>238794.84610170612</v>
      </c>
      <c r="I121" s="44">
        <f>[1]!LSRMS(LSRM_Name,0,$A121,I$113)</f>
        <v>182188.14587449716</v>
      </c>
      <c r="J121" s="44">
        <f>[1]!LSRMS(LSRM_Name,0,$A121,J$113)</f>
        <v>211259.12163940931</v>
      </c>
      <c r="K121" s="44">
        <f>[1]!LSRMS(LSRM_Name,0,$A121,K$113)</f>
        <v>132896.45186342485</v>
      </c>
      <c r="L121" s="67">
        <f t="shared" si="80"/>
        <v>3123198.4360137223</v>
      </c>
      <c r="M121" s="67">
        <f t="shared" si="81"/>
        <v>1638793.4360137223</v>
      </c>
      <c r="N121" s="67">
        <f>[1]!LSRMUltimate(LSRM_Name,0,$A121,0)-L45</f>
        <v>1638793.4360137223</v>
      </c>
      <c r="O121" s="67">
        <f t="shared" si="84"/>
        <v>0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-382847</v>
      </c>
      <c r="U121" s="44">
        <f>[1]!LSRMS(LSRM_Name,1,$A121,U$113)</f>
        <v>-565128.06715734908</v>
      </c>
      <c r="V121" s="44">
        <f>[1]!LSRMS(LSRM_Name,1,$A121,V$113)</f>
        <v>-148193.91649237985</v>
      </c>
      <c r="W121" s="44">
        <f>[1]!LSRMS(LSRM_Name,1,$A121,W$113)</f>
        <v>-69536.494025013089</v>
      </c>
      <c r="X121" s="44">
        <f>[1]!LSRMS(LSRM_Name,1,$A121,X$113)</f>
        <v>-60633.422632066395</v>
      </c>
      <c r="Y121" s="44">
        <f>[1]!LSRMS(LSRM_Name,1,$A121,Y$113)</f>
        <v>-35500.993843838689</v>
      </c>
      <c r="Z121" s="44">
        <f>[1]!LSRMS(LSRM_Name,1,$A121,Z$113)</f>
        <v>-29170.255683879343</v>
      </c>
      <c r="AA121" s="44">
        <f>[1]!LSRMS(LSRM_Name,1,$A121,AA$113)</f>
        <v>-17877.994902150404</v>
      </c>
      <c r="AB121" s="67">
        <f t="shared" si="82"/>
        <v>3482055.8552633235</v>
      </c>
      <c r="AC121" s="67">
        <f t="shared" si="83"/>
        <v>-926041.14473667648</v>
      </c>
      <c r="AD121" s="67">
        <f>[1]!LSRMUltimate(LSRM_Name,1,$A121,0)-AB45</f>
        <v>-926041.14473667648</v>
      </c>
      <c r="AE121" s="67">
        <f t="shared" si="86"/>
        <v>0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374886</v>
      </c>
      <c r="D122" s="44">
        <f>[1]!LSRMS(LSRM_Name,0,$A122,D$113)</f>
        <v>399565.41247886029</v>
      </c>
      <c r="E122" s="44">
        <f>[1]!LSRMS(LSRM_Name,0,$A122,E$113)</f>
        <v>340554.81074409629</v>
      </c>
      <c r="F122" s="44">
        <f>[1]!LSRMS(LSRM_Name,0,$A122,F$113)</f>
        <v>345915.45218600694</v>
      </c>
      <c r="G122" s="44">
        <f>[1]!LSRMS(LSRM_Name,0,$A122,G$113)</f>
        <v>358621.67880347354</v>
      </c>
      <c r="H122" s="44">
        <f>[1]!LSRMS(LSRM_Name,0,$A122,H$113)</f>
        <v>285653.49751403317</v>
      </c>
      <c r="I122" s="44">
        <f>[1]!LSRMS(LSRM_Name,0,$A122,I$113)</f>
        <v>217938.87901785484</v>
      </c>
      <c r="J122" s="44">
        <f>[1]!LSRMS(LSRM_Name,0,$A122,J$113)</f>
        <v>252714.44490195255</v>
      </c>
      <c r="K122" s="44">
        <f>[1]!LSRMS(LSRM_Name,0,$A122,K$113)</f>
        <v>158974.68853169458</v>
      </c>
      <c r="L122" s="67">
        <f t="shared" si="80"/>
        <v>3736062.8641779725</v>
      </c>
      <c r="M122" s="67">
        <f t="shared" si="81"/>
        <v>2359938.8641779725</v>
      </c>
      <c r="N122" s="67">
        <f>[1]!LSRMUltimate(LSRM_Name,0,$A122,0)-L46</f>
        <v>2359938.8641779725</v>
      </c>
      <c r="O122" s="67">
        <f t="shared" si="84"/>
        <v>0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1371594</v>
      </c>
      <c r="T122" s="44">
        <f>[1]!LSRMS(LSRM_Name,1,$A122,T$113)</f>
        <v>-594559.41992406698</v>
      </c>
      <c r="U122" s="44">
        <f>[1]!LSRMS(LSRM_Name,1,$A122,U$113)</f>
        <v>-453604.98184343992</v>
      </c>
      <c r="V122" s="44">
        <f>[1]!LSRMS(LSRM_Name,1,$A122,V$113)</f>
        <v>-118949.14216164329</v>
      </c>
      <c r="W122" s="44">
        <f>[1]!LSRMS(LSRM_Name,1,$A122,W$113)</f>
        <v>-55814.074619107952</v>
      </c>
      <c r="X122" s="44">
        <f>[1]!LSRMS(LSRM_Name,1,$A122,X$113)</f>
        <v>-48667.946560272758</v>
      </c>
      <c r="Y122" s="44">
        <f>[1]!LSRMS(LSRM_Name,1,$A122,Y$113)</f>
        <v>-28495.182957308029</v>
      </c>
      <c r="Z122" s="44">
        <f>[1]!LSRMS(LSRM_Name,1,$A122,Z$113)</f>
        <v>-23413.760647939038</v>
      </c>
      <c r="AA122" s="44">
        <f>[1]!LSRMS(LSRM_Name,1,$A122,AA$113)</f>
        <v>-14349.928846710594</v>
      </c>
      <c r="AB122" s="67">
        <f t="shared" si="82"/>
        <v>2794902.5624395115</v>
      </c>
      <c r="AC122" s="67">
        <f t="shared" si="83"/>
        <v>-1337854.4375604885</v>
      </c>
      <c r="AD122" s="67">
        <f>[1]!LSRMUltimate(LSRM_Name,1,$A122,0)-AB46</f>
        <v>-1337854.4375604885</v>
      </c>
      <c r="AE122" s="67">
        <f t="shared" si="86"/>
        <v>0</v>
      </c>
    </row>
    <row r="123" spans="1:31" x14ac:dyDescent="0.2">
      <c r="A123" s="24">
        <f t="shared" si="79"/>
        <v>9</v>
      </c>
      <c r="B123" s="44">
        <f>[1]!LSRMS(LSRM_Name,0,$A123,B$113)</f>
        <v>841930</v>
      </c>
      <c r="C123" s="44">
        <f>[1]!LSRMS(LSRM_Name,0,$A123,C$113)</f>
        <v>197265.90125976791</v>
      </c>
      <c r="D123" s="44">
        <f>[1]!LSRMS(LSRM_Name,0,$A123,D$113)</f>
        <v>301736.42704669066</v>
      </c>
      <c r="E123" s="44">
        <f>[1]!LSRMS(LSRM_Name,0,$A123,E$113)</f>
        <v>257173.89092811468</v>
      </c>
      <c r="F123" s="44">
        <f>[1]!LSRMS(LSRM_Name,0,$A123,F$113)</f>
        <v>261222.04110539288</v>
      </c>
      <c r="G123" s="44">
        <f>[1]!LSRMS(LSRM_Name,0,$A123,G$113)</f>
        <v>270817.2946009711</v>
      </c>
      <c r="H123" s="44">
        <f>[1]!LSRMS(LSRM_Name,0,$A123,H$113)</f>
        <v>215714.5313918663</v>
      </c>
      <c r="I123" s="44">
        <f>[1]!LSRMS(LSRM_Name,0,$A123,I$113)</f>
        <v>164579.05668421104</v>
      </c>
      <c r="J123" s="44">
        <f>[1]!LSRMS(LSRM_Name,0,$A123,J$113)</f>
        <v>190840.22612151707</v>
      </c>
      <c r="K123" s="44">
        <f>[1]!LSRMS(LSRM_Name,0,$A123,K$113)</f>
        <v>120051.56855500322</v>
      </c>
      <c r="L123" s="67">
        <f t="shared" si="80"/>
        <v>2821330.9376935349</v>
      </c>
      <c r="M123" s="67">
        <f t="shared" si="81"/>
        <v>1979400.9376935349</v>
      </c>
      <c r="N123" s="67">
        <f>[1]!LSRMUltimate(LSRM_Name,0,$A123,0)-L47</f>
        <v>1979400.9376935349</v>
      </c>
      <c r="O123" s="67">
        <f t="shared" si="84"/>
        <v>0</v>
      </c>
      <c r="Q123" s="24">
        <f t="shared" si="85"/>
        <v>9</v>
      </c>
      <c r="R123" s="44">
        <f>[1]!LSRMS(LSRM_Name,1,$A123,R$113)</f>
        <v>3045376</v>
      </c>
      <c r="S123" s="44">
        <f>[1]!LSRMS(LSRM_Name,1,$A123,S$113)</f>
        <v>1979968.8680857115</v>
      </c>
      <c r="T123" s="44">
        <f>[1]!LSRMS(LSRM_Name,1,$A123,T$113)</f>
        <v>-722971.64572885062</v>
      </c>
      <c r="U123" s="44">
        <f>[1]!LSRMS(LSRM_Name,1,$A123,U$113)</f>
        <v>-551574.03826187772</v>
      </c>
      <c r="V123" s="44">
        <f>[1]!LSRMS(LSRM_Name,1,$A123,V$113)</f>
        <v>-144639.63429865625</v>
      </c>
      <c r="W123" s="44">
        <f>[1]!LSRMS(LSRM_Name,1,$A123,W$113)</f>
        <v>-67868.73108050802</v>
      </c>
      <c r="X123" s="44">
        <f>[1]!LSRMS(LSRM_Name,1,$A123,X$113)</f>
        <v>-59179.190909830002</v>
      </c>
      <c r="Y123" s="44">
        <f>[1]!LSRMS(LSRM_Name,1,$A123,Y$113)</f>
        <v>-34649.538175041824</v>
      </c>
      <c r="Z123" s="44">
        <f>[1]!LSRMS(LSRM_Name,1,$A123,Z$113)</f>
        <v>-28470.636409231807</v>
      </c>
      <c r="AA123" s="44">
        <f>[1]!LSRMS(LSRM_Name,1,$A123,AA$113)</f>
        <v>-17449.20915679586</v>
      </c>
      <c r="AB123" s="67">
        <f t="shared" si="82"/>
        <v>3398542.2440649192</v>
      </c>
      <c r="AC123" s="67">
        <f t="shared" si="83"/>
        <v>353166.24406491918</v>
      </c>
      <c r="AD123" s="67">
        <f>[1]!LSRMUltimate(LSRM_Name,1,$A123,0)-AB47</f>
        <v>353166.24406491918</v>
      </c>
      <c r="AE123" s="67">
        <f t="shared" si="86"/>
        <v>0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32565587.579679098</v>
      </c>
      <c r="M124" s="68">
        <f t="shared" ref="M124:O124" si="87">SUM(M114:M123)</f>
        <v>10165611.5796791</v>
      </c>
      <c r="N124" s="68">
        <f t="shared" si="87"/>
        <v>10165611.5796791</v>
      </c>
      <c r="O124" s="68">
        <f t="shared" si="87"/>
        <v>0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33065263.280210864</v>
      </c>
      <c r="AC124" s="68">
        <f t="shared" ref="AC124:AE124" si="88">SUM(AC114:AC123)</f>
        <v>-2739465.7197891385</v>
      </c>
      <c r="AD124" s="68">
        <f t="shared" si="88"/>
        <v>-2739465.7197891385</v>
      </c>
      <c r="AE124" s="68">
        <f t="shared" si="88"/>
        <v>0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4" t="s">
        <v>138</v>
      </c>
      <c r="B127" s="167"/>
    </row>
    <row r="128" spans="1:31" x14ac:dyDescent="0.2">
      <c r="A128" s="119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6658.4592762793527</v>
      </c>
      <c r="D129" s="44">
        <f>IF(COLUMN(D129)&lt;=COLUMN($L$128)-LSRM_K,[1]!LSRMDefaultsigma(LSRM_Name,$A129,$B129,D$128),0)</f>
        <v>9883.6038552749615</v>
      </c>
      <c r="E129" s="44">
        <f>IF(COLUMN(E129)&lt;=COLUMN($L$128)-LSRM_K,[1]!LSRMDefaultsigma(LSRM_Name,$A129,$B129,E$128),0)</f>
        <v>8706.9228864772031</v>
      </c>
      <c r="F129" s="44">
        <f>IF(COLUMN(F129)&lt;=COLUMN($L$128)-LSRM_K,[1]!LSRMDefaultsigma(LSRM_Name,$A129,$B129,F$128),0)</f>
        <v>1496.7519961270814</v>
      </c>
      <c r="G129" s="44">
        <f>IF(COLUMN(G129)&lt;=COLUMN($L$128)-LSRM_K,[1]!LSRMDefaultsigma(LSRM_Name,$A129,$B129,G$128),0)</f>
        <v>2320.715896760641</v>
      </c>
      <c r="H129" s="44">
        <f>IF(COLUMN(H129)&lt;=COLUMN($L$128)-LSRM_K,[1]!LSRMDefaultsigma(LSRM_Name,$A129,$B129,H$128),0)</f>
        <v>5521.570607980354</v>
      </c>
      <c r="I129" s="44">
        <f>IF(COLUMN(I129)&lt;=COLUMN($L$128)-LSRM_K,[1]!LSRMDefaultsigma(LSRM_Name,$A129,$B129,I$128),0)</f>
        <v>1850.0595848127407</v>
      </c>
      <c r="J129" s="44">
        <f>IF(COLUMN(J129)&lt;=COLUMN($L$128)-LSRM_K,[1]!LSRMDefaultsigma(LSRM_Name,$A129,$B129,J$128),0)</f>
        <v>8024.038865023741</v>
      </c>
      <c r="K129" s="44">
        <f>IF(COLUMN(K129)&lt;=COLUMN($L$128)-LSRM_K,[1]!LSRMDefaultsigma(LSRM_Name,$A129,$B129,K$128),0)</f>
        <v>1850.0595848127407</v>
      </c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539.46386788322673</v>
      </c>
      <c r="D130" s="44">
        <f>IF(COLUMN(D130)&lt;=COLUMN($L$128)-LSRM_K,[1]!LSRMDefaultsigma(LSRM_Name,$A130,$B130,D$128),0)</f>
        <v>1979.2892843388254</v>
      </c>
      <c r="E130" s="44">
        <f>IF(COLUMN(E130)&lt;=COLUMN($L$128)-LSRM_K,[1]!LSRMDefaultsigma(LSRM_Name,$A130,$B130,E$128),0)</f>
        <v>1481.7718020596519</v>
      </c>
      <c r="F130" s="44">
        <f>IF(COLUMN(F130)&lt;=COLUMN($L$128)-LSRM_K,[1]!LSRMDefaultsigma(LSRM_Name,$A130,$B130,F$128),0)</f>
        <v>-225.20058290580636</v>
      </c>
      <c r="G130" s="44">
        <f>IF(COLUMN(G130)&lt;=COLUMN($L$128)-LSRM_K,[1]!LSRMDefaultsigma(LSRM_Name,$A130,$B130,G$128),0)</f>
        <v>-198.41559730594136</v>
      </c>
      <c r="H130" s="44">
        <f>IF(COLUMN(H130)&lt;=COLUMN($L$128)-LSRM_K,[1]!LSRMDefaultsigma(LSRM_Name,$A130,$B130,H$128),0)</f>
        <v>11.353979396515232</v>
      </c>
      <c r="I130" s="44">
        <f>IF(COLUMN(I130)&lt;=COLUMN($L$128)-LSRM_K,[1]!LSRMDefaultsigma(LSRM_Name,$A130,$B130,I$128),0)</f>
        <v>-76.864034008639763</v>
      </c>
      <c r="J130" s="44">
        <f>IF(COLUMN(J130)&lt;=COLUMN($L$128)-LSRM_K,[1]!LSRMDefaultsigma(LSRM_Name,$A130,$B130,J$128),0)</f>
        <v>-90.072034339269692</v>
      </c>
      <c r="K130" s="44">
        <f>IF(COLUMN(K130)&lt;=COLUMN($L$128)-LSRM_K,[1]!LSRMDefaultsigma(LSRM_Name,$A130,$B130,K$128),0)</f>
        <v>-24.238029350643863</v>
      </c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539.46386788322673</v>
      </c>
      <c r="D131" s="44">
        <f>IF(COLUMN(D131)&lt;=COLUMN($L$128)-LSRM_K,[1]!LSRMDefaultsigma(LSRM_Name,$A131,$B131,D$128),0)</f>
        <v>1979.2892843388254</v>
      </c>
      <c r="E131" s="44">
        <f>IF(COLUMN(E131)&lt;=COLUMN($L$128)-LSRM_K,[1]!LSRMDefaultsigma(LSRM_Name,$A131,$B131,E$128),0)</f>
        <v>1481.7718020596519</v>
      </c>
      <c r="F131" s="44">
        <f>IF(COLUMN(F131)&lt;=COLUMN($L$128)-LSRM_K,[1]!LSRMDefaultsigma(LSRM_Name,$A131,$B131,F$128),0)</f>
        <v>-225.20058290580636</v>
      </c>
      <c r="G131" s="44">
        <f>IF(COLUMN(G131)&lt;=COLUMN($L$128)-LSRM_K,[1]!LSRMDefaultsigma(LSRM_Name,$A131,$B131,G$128),0)</f>
        <v>-198.41559730594136</v>
      </c>
      <c r="H131" s="44">
        <f>IF(COLUMN(H131)&lt;=COLUMN($L$128)-LSRM_K,[1]!LSRMDefaultsigma(LSRM_Name,$A131,$B131,H$128),0)</f>
        <v>11.353979396515232</v>
      </c>
      <c r="I131" s="44">
        <f>IF(COLUMN(I131)&lt;=COLUMN($L$128)-LSRM_K,[1]!LSRMDefaultsigma(LSRM_Name,$A131,$B131,I$128),0)</f>
        <v>-76.864034008639763</v>
      </c>
      <c r="J131" s="44">
        <f>IF(COLUMN(J131)&lt;=COLUMN($L$128)-LSRM_K,[1]!LSRMDefaultsigma(LSRM_Name,$A131,$B131,J$128),0)</f>
        <v>-90.072034339269692</v>
      </c>
      <c r="K131" s="44">
        <f>IF(COLUMN(K131)&lt;=COLUMN($L$128)-LSRM_K,[1]!LSRMDefaultsigma(LSRM_Name,$A131,$B131,K$128),0)</f>
        <v>-24.238029350643863</v>
      </c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31585.869470115344</v>
      </c>
      <c r="D132" s="44">
        <f>IF(COLUMN(D132)&lt;=COLUMN($L$128)-LSRM_K,[1]!LSRMDefaultsigma(LSRM_Name,$A132,$B132,D$128),0)</f>
        <v>7885.2007612148609</v>
      </c>
      <c r="E132" s="44">
        <f>IF(COLUMN(E132)&lt;=COLUMN($L$128)-LSRM_K,[1]!LSRMDefaultsigma(LSRM_Name,$A132,$B132,E$128),0)</f>
        <v>5770.9776128710619</v>
      </c>
      <c r="F132" s="44">
        <f>IF(COLUMN(F132)&lt;=COLUMN($L$128)-LSRM_K,[1]!LSRMDefaultsigma(LSRM_Name,$A132,$B132,F$128),0)</f>
        <v>538.26971588121944</v>
      </c>
      <c r="G132" s="44">
        <f>IF(COLUMN(G132)&lt;=COLUMN($L$128)-LSRM_K,[1]!LSRMDefaultsigma(LSRM_Name,$A132,$B132,G$128),0)</f>
        <v>234.91000658047466</v>
      </c>
      <c r="H132" s="44">
        <f>IF(COLUMN(H132)&lt;=COLUMN($L$128)-LSRM_K,[1]!LSRMDefaultsigma(LSRM_Name,$A132,$B132,H$128),0)</f>
        <v>9.7261161910532081</v>
      </c>
      <c r="I132" s="44">
        <f>IF(COLUMN(I132)&lt;=COLUMN($L$128)-LSRM_K,[1]!LSRMDefaultsigma(LSRM_Name,$A132,$B132,I$128),0)</f>
        <v>12.995807759706034</v>
      </c>
      <c r="J132" s="44">
        <f>IF(COLUMN(J132)&lt;=COLUMN($L$128)-LSRM_K,[1]!LSRMDefaultsigma(LSRM_Name,$A132,$B132,J$128),0)</f>
        <v>4.0815512748320906</v>
      </c>
      <c r="K132" s="44">
        <f>IF(COLUMN(K132)&lt;=COLUMN($L$128)-LSRM_K,[1]!LSRMDefaultsigma(LSRM_Name,$A132,$B132,K$128),0)</f>
        <v>1.2818795966446561</v>
      </c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4" t="s">
        <v>138</v>
      </c>
      <c r="B135" s="167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9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84">
        <f>IF(COLUMN(K137)&lt;=COLUMN($L$136)-LSRM_K,Data!K59,0)</f>
        <v>1850.0595848127405</v>
      </c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84">
        <f>IF(COLUMN(K138)&lt;=COLUMN($L$136)-LSRM_K,Data!K60,0)</f>
        <v>0</v>
      </c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84">
        <f>IF(COLUMN(K139)&lt;=COLUMN($L$136)-LSRM_K,Data!K61,0)</f>
        <v>0</v>
      </c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84">
        <f>IF(COLUMN(K140)&lt;=COLUMN($L$136)-LSRM_K,Data!K62,0)</f>
        <v>1.2818795966446561</v>
      </c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4" t="s">
        <v>138</v>
      </c>
      <c r="B143" s="167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9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>
        <f>IF(COLUMN(K145)&lt;=COLUMN($L$144)-LSRM_K,[1]!LSRMsigma(LSRM_Name,$A145,$B145,K$144),0)</f>
        <v>1850.0595848127405</v>
      </c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>
        <f>IF(COLUMN(K146)&lt;=COLUMN($L$144)-LSRM_K,[1]!LSRMsigma(LSRM_Name,$A146,$B146,K$144),0)</f>
        <v>0</v>
      </c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>
        <f>IF(COLUMN(K147)&lt;=COLUMN($L$144)-LSRM_K,[1]!LSRMsigma(LSRM_Name,$A147,$B147,K$144),0)</f>
        <v>0</v>
      </c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>
        <f>IF(COLUMN(K148)&lt;=COLUMN($L$144)-LSRM_K,[1]!LSRMsigma(LSRM_Name,$A148,$B148,K$144),0)</f>
        <v>1.2818795966446561</v>
      </c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8038736407.6165085</v>
      </c>
      <c r="C152" s="71">
        <f>IF(COLUMN(C152)&lt;COLUMN($L$151)-LSRM_K,[1]!LSRMEigenvalue(LSRM_Name,$A152,C$151,0),0)</f>
        <v>8190488311.2576561</v>
      </c>
      <c r="D152" s="71">
        <f>IF(COLUMN(D152)&lt;COLUMN($L$151)-LSRM_K,[1]!LSRMEigenvalue(LSRM_Name,$A152,D$151,0),0)</f>
        <v>10130089242.419981</v>
      </c>
      <c r="E152" s="71">
        <f>IF(COLUMN(E152)&lt;COLUMN($L$151)-LSRM_K,[1]!LSRMEigenvalue(LSRM_Name,$A152,E$151,0),0)</f>
        <v>1295924780.1386719</v>
      </c>
      <c r="F152" s="71">
        <f>IF(COLUMN(F152)&lt;COLUMN($L$151)-LSRM_K,[1]!LSRMEigenvalue(LSRM_Name,$A152,F$151,0),0)</f>
        <v>642772382.44567955</v>
      </c>
      <c r="G152" s="71">
        <f>IF(COLUMN(G152)&lt;COLUMN($L$151)-LSRM_K,[1]!LSRMEigenvalue(LSRM_Name,$A152,G$151,0),0)</f>
        <v>39425501.48913347</v>
      </c>
      <c r="H152" s="71">
        <f>IF(COLUMN(H152)&lt;COLUMN($L$151)-LSRM_K,[1]!LSRMEigenvalue(LSRM_Name,$A152,H$151,0),0)</f>
        <v>363104.53935923305</v>
      </c>
      <c r="I152" s="71">
        <f>IF(COLUMN(I152)&lt;COLUMN($L$151)-LSRM_K,[1]!LSRMEigenvalue(LSRM_Name,$A152,I$151,0),0)</f>
        <v>106189.4155444674</v>
      </c>
      <c r="J152" s="71">
        <f>IF(COLUMN(J152)&lt;COLUMN($L$151)-LSRM_K,[1]!LSRMEigenvalue(LSRM_Name,$A152,J$151,0),0)</f>
        <v>5052388.7052988783</v>
      </c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5275538210.386837</v>
      </c>
      <c r="C153" s="71">
        <f>IF(COLUMN(C153)&lt;COLUMN($L$151)-LSRM_K,[1]!LSRMEigenvalue(LSRM_Name,$A153,C$151,0),0)</f>
        <v>6216187776.5516043</v>
      </c>
      <c r="D153" s="71">
        <f>IF(COLUMN(D153)&lt;COLUMN($L$151)-LSRM_K,[1]!LSRMEigenvalue(LSRM_Name,$A153,D$151,0),0)</f>
        <v>6904907500.3650007</v>
      </c>
      <c r="E153" s="71">
        <f>IF(COLUMN(E153)&lt;COLUMN($L$151)-LSRM_K,[1]!LSRMEigenvalue(LSRM_Name,$A153,E$151,0),0)</f>
        <v>840090867.89146614</v>
      </c>
      <c r="F153" s="71">
        <f>IF(COLUMN(F153)&lt;COLUMN($L$151)-LSRM_K,[1]!LSRMEigenvalue(LSRM_Name,$A153,F$151,0),0)</f>
        <v>464824490.29386675</v>
      </c>
      <c r="G153" s="71">
        <f>IF(COLUMN(G153)&lt;COLUMN($L$151)-LSRM_K,[1]!LSRMEigenvalue(LSRM_Name,$A153,G$151,0),0)</f>
        <v>29075331.533729497</v>
      </c>
      <c r="H153" s="71">
        <f>IF(COLUMN(H153)&lt;COLUMN($L$151)-LSRM_K,[1]!LSRMEigenvalue(LSRM_Name,$A153,H$151,0),0)</f>
        <v>-399999.74032598053</v>
      </c>
      <c r="I153" s="71">
        <f>IF(COLUMN(I153)&lt;COLUMN($L$151)-LSRM_K,[1]!LSRMEigenvalue(LSRM_Name,$A153,I$151,0),0)</f>
        <v>-82602.396273310034</v>
      </c>
      <c r="J153" s="71">
        <f>IF(COLUMN(J153)&lt;COLUMN($L$151)-LSRM_K,[1]!LSRMEigenvalue(LSRM_Name,$A153,J$151,0),0)</f>
        <v>3743030.7376205469</v>
      </c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7372838876.4016428</v>
      </c>
      <c r="C154" s="71">
        <f>IF(COLUMN(C154)&lt;COLUMN($L$151)-LSRM_K,[1]!LSRMEigenvalue(LSRM_Name,$A154,C$151,0),0)</f>
        <v>8590347984.5527058</v>
      </c>
      <c r="D154" s="71">
        <f>IF(COLUMN(D154)&lt;COLUMN($L$151)-LSRM_K,[1]!LSRMEigenvalue(LSRM_Name,$A154,D$151,0),0)</f>
        <v>10640050858.189877</v>
      </c>
      <c r="E154" s="71">
        <f>IF(COLUMN(E154)&lt;COLUMN($L$151)-LSRM_K,[1]!LSRMEigenvalue(LSRM_Name,$A154,E$151,0),0)</f>
        <v>1113294556.0203631</v>
      </c>
      <c r="F154" s="71">
        <f>IF(COLUMN(F154)&lt;COLUMN($L$151)-LSRM_K,[1]!LSRMEigenvalue(LSRM_Name,$A154,F$151,0),0)</f>
        <v>535507171.69071597</v>
      </c>
      <c r="G154" s="71">
        <f>IF(COLUMN(G154)&lt;COLUMN($L$151)-LSRM_K,[1]!LSRMEigenvalue(LSRM_Name,$A154,G$151,0),0)</f>
        <v>32189976.96777292</v>
      </c>
      <c r="H154" s="71">
        <f>IF(COLUMN(H154)&lt;COLUMN($L$151)-LSRM_K,[1]!LSRMEigenvalue(LSRM_Name,$A154,H$151,0),0)</f>
        <v>665406.42854074144</v>
      </c>
      <c r="I154" s="71">
        <f>IF(COLUMN(I154)&lt;COLUMN($L$151)-LSRM_K,[1]!LSRMEigenvalue(LSRM_Name,$A154,I$151,0),0)</f>
        <v>119386.81752312022</v>
      </c>
      <c r="J154" s="71">
        <f>IF(COLUMN(J154)&lt;COLUMN($L$151)-LSRM_K,[1]!LSRMEigenvalue(LSRM_Name,$A154,J$151,0),0)</f>
        <v>4141623.5319093498</v>
      </c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6951831448.5898933</v>
      </c>
      <c r="C155" s="71">
        <f>IF(COLUMN(C155)&lt;COLUMN($L$151)-LSRM_K,[1]!LSRMEigenvalue(LSRM_Name,$A155,C$151,0),0)</f>
        <v>7979129823.838583</v>
      </c>
      <c r="D155" s="71">
        <f>IF(COLUMN(D155)&lt;COLUMN($L$151)-LSRM_K,[1]!LSRMEigenvalue(LSRM_Name,$A155,D$151,0),0)</f>
        <v>9629381471.4348049</v>
      </c>
      <c r="E155" s="71">
        <f>IF(COLUMN(E155)&lt;COLUMN($L$151)-LSRM_K,[1]!LSRMEigenvalue(LSRM_Name,$A155,E$151,0),0)</f>
        <v>1106981233.7022054</v>
      </c>
      <c r="F155" s="71">
        <f>IF(COLUMN(F155)&lt;COLUMN($L$151)-LSRM_K,[1]!LSRMEigenvalue(LSRM_Name,$A155,F$151,0),0)</f>
        <v>552760323.14697671</v>
      </c>
      <c r="G155" s="71">
        <f>IF(COLUMN(G155)&lt;COLUMN($L$151)-LSRM_K,[1]!LSRMEigenvalue(LSRM_Name,$A155,G$151,0),0)</f>
        <v>33414041.331484471</v>
      </c>
      <c r="H155" s="71">
        <f>IF(COLUMN(H155)&lt;COLUMN($L$151)-LSRM_K,[1]!LSRMEigenvalue(LSRM_Name,$A155,H$151,0),0)</f>
        <v>574171.97469427972</v>
      </c>
      <c r="I155" s="71">
        <f>IF(COLUMN(I155)&lt;COLUMN($L$151)-LSRM_K,[1]!LSRMEigenvalue(LSRM_Name,$A155,I$151,0),0)</f>
        <v>117086.76881626796</v>
      </c>
      <c r="J155" s="71">
        <f>IF(COLUMN(J155)&lt;COLUMN($L$151)-LSRM_K,[1]!LSRMEigenvalue(LSRM_Name,$A155,J$151,0),0)</f>
        <v>4296839.3258066978</v>
      </c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5340429683.9799223</v>
      </c>
      <c r="C156" s="71">
        <f>IF(COLUMN(C156)&lt;COLUMN($L$151)-LSRM_K,[1]!LSRMEigenvalue(LSRM_Name,$A156,C$151,0),0)</f>
        <v>6045036349.4601068</v>
      </c>
      <c r="D156" s="71">
        <f>IF(COLUMN(D156)&lt;COLUMN($L$151)-LSRM_K,[1]!LSRMEigenvalue(LSRM_Name,$A156,D$151,0),0)</f>
        <v>6982186294.0055399</v>
      </c>
      <c r="E156" s="71">
        <f>IF(COLUMN(E156)&lt;COLUMN($L$151)-LSRM_K,[1]!LSRMEigenvalue(LSRM_Name,$A156,E$151,0),0)</f>
        <v>960577387.47676086</v>
      </c>
      <c r="F156" s="71">
        <f>IF(COLUMN(F156)&lt;COLUMN($L$151)-LSRM_K,[1]!LSRMEigenvalue(LSRM_Name,$A156,F$151,0),0)</f>
        <v>509558207.34605372</v>
      </c>
      <c r="G156" s="71">
        <f>IF(COLUMN(G156)&lt;COLUMN($L$151)-LSRM_K,[1]!LSRMEigenvalue(LSRM_Name,$A156,G$151,0),0)</f>
        <v>31763159.353918966</v>
      </c>
      <c r="H156" s="71">
        <f>IF(COLUMN(H156)&lt;COLUMN($L$151)-LSRM_K,[1]!LSRMEigenvalue(LSRM_Name,$A156,H$151,0),0)</f>
        <v>-311018.39962163771</v>
      </c>
      <c r="I156" s="71">
        <f>IF(COLUMN(I156)&lt;COLUMN($L$151)-LSRM_K,[1]!LSRMEigenvalue(LSRM_Name,$A156,I$151,0),0)</f>
        <v>-63432.31545675503</v>
      </c>
      <c r="J156" s="71">
        <f>IF(COLUMN(J156)&lt;COLUMN($L$151)-LSRM_K,[1]!LSRMEigenvalue(LSRM_Name,$A156,J$151,0),0)</f>
        <v>4082747.6471164874</v>
      </c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6715673346.5384512</v>
      </c>
      <c r="C157" s="71">
        <f>IF(COLUMN(C157)&lt;COLUMN($L$151)-LSRM_K,[1]!LSRMEigenvalue(LSRM_Name,$A157,C$151,0),0)</f>
        <v>7478715921.8626537</v>
      </c>
      <c r="D157" s="71">
        <f>IF(COLUMN(D157)&lt;COLUMN($L$151)-LSRM_K,[1]!LSRMEigenvalue(LSRM_Name,$A157,D$151,0),0)</f>
        <v>9622537784.4714622</v>
      </c>
      <c r="E157" s="71">
        <f>IF(COLUMN(E157)&lt;COLUMN($L$151)-LSRM_K,[1]!LSRMEigenvalue(LSRM_Name,$A157,E$151,0),0)</f>
        <v>1157751429.9875009</v>
      </c>
      <c r="F157" s="71">
        <f>IF(COLUMN(F157)&lt;COLUMN($L$151)-LSRM_K,[1]!LSRMEigenvalue(LSRM_Name,$A157,F$151,0),0)</f>
        <v>575582277.2686919</v>
      </c>
      <c r="G157" s="71">
        <f>IF(COLUMN(G157)&lt;COLUMN($L$151)-LSRM_K,[1]!LSRMEigenvalue(LSRM_Name,$A157,G$151,0),0)</f>
        <v>34985533.351590417</v>
      </c>
      <c r="H157" s="71">
        <f>IF(COLUMN(H157)&lt;COLUMN($L$151)-LSRM_K,[1]!LSRMEigenvalue(LSRM_Name,$A157,H$151,0),0)</f>
        <v>453496.07445276104</v>
      </c>
      <c r="I157" s="71">
        <f>IF(COLUMN(I157)&lt;COLUMN($L$151)-LSRM_K,[1]!LSRMEigenvalue(LSRM_Name,$A157,I$151,0),0)</f>
        <v>100262.21377727484</v>
      </c>
      <c r="J157" s="71">
        <f>IF(COLUMN(J157)&lt;COLUMN($L$151)-LSRM_K,[1]!LSRMEigenvalue(LSRM_Name,$A157,J$151,0),0)</f>
        <v>4495785.447779269</v>
      </c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6263587005.2902441</v>
      </c>
      <c r="C158" s="71">
        <f>IF(COLUMN(C158)&lt;COLUMN($L$151)-LSRM_K,[1]!LSRMEigenvalue(LSRM_Name,$A158,C$151,0),0)</f>
        <v>6493127503.4368134</v>
      </c>
      <c r="D158" s="71">
        <f>IF(COLUMN(D158)&lt;COLUMN($L$151)-LSRM_K,[1]!LSRMEigenvalue(LSRM_Name,$A158,D$151,0),0)</f>
        <v>7476901965.6392069</v>
      </c>
      <c r="E158" s="71">
        <f>IF(COLUMN(E158)&lt;COLUMN($L$151)-LSRM_K,[1]!LSRMEigenvalue(LSRM_Name,$A158,E$151,0),0)</f>
        <v>935225128.00845587</v>
      </c>
      <c r="F158" s="71">
        <f>IF(COLUMN(F158)&lt;COLUMN($L$151)-LSRM_K,[1]!LSRMEigenvalue(LSRM_Name,$A158,F$151,0),0)</f>
        <v>521152989.29573262</v>
      </c>
      <c r="G158" s="71">
        <f>IF(COLUMN(G158)&lt;COLUMN($L$151)-LSRM_K,[1]!LSRMEigenvalue(LSRM_Name,$A158,G$151,0),0)</f>
        <v>33631169.160496034</v>
      </c>
      <c r="H158" s="71">
        <f>IF(COLUMN(H158)&lt;COLUMN($L$151)-LSRM_K,[1]!LSRMEigenvalue(LSRM_Name,$A158,H$151,0),0)</f>
        <v>-1513107.096118615</v>
      </c>
      <c r="I158" s="71">
        <f>IF(COLUMN(I158)&lt;COLUMN($L$151)-LSRM_K,[1]!LSRMEigenvalue(LSRM_Name,$A158,I$151,0),0)</f>
        <v>-363670.84587095125</v>
      </c>
      <c r="J158" s="71">
        <f>IF(COLUMN(J158)&lt;COLUMN($L$151)-LSRM_K,[1]!LSRMEigenvalue(LSRM_Name,$A158,J$151,0),0)</f>
        <v>4324385.7211114056</v>
      </c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6058330490.2845201</v>
      </c>
      <c r="C159" s="71">
        <f>IF(COLUMN(C159)&lt;COLUMN($L$151)-LSRM_K,[1]!LSRMEigenvalue(LSRM_Name,$A159,C$151,0),0)</f>
        <v>6392329429.8617468</v>
      </c>
      <c r="D159" s="71">
        <f>IF(COLUMN(D159)&lt;COLUMN($L$151)-LSRM_K,[1]!LSRMEigenvalue(LSRM_Name,$A159,D$151,0),0)</f>
        <v>8439883060.843379</v>
      </c>
      <c r="E159" s="71">
        <f>IF(COLUMN(E159)&lt;COLUMN($L$151)-LSRM_K,[1]!LSRMEigenvalue(LSRM_Name,$A159,E$151,0),0)</f>
        <v>1061613752.5063597</v>
      </c>
      <c r="F159" s="71">
        <f>IF(COLUMN(F159)&lt;COLUMN($L$151)-LSRM_K,[1]!LSRMEigenvalue(LSRM_Name,$A159,F$151,0),0)</f>
        <v>558998479.01301527</v>
      </c>
      <c r="G159" s="71">
        <f>IF(COLUMN(G159)&lt;COLUMN($L$151)-LSRM_K,[1]!LSRMEigenvalue(LSRM_Name,$A159,G$151,0),0)</f>
        <v>34904084.172178477</v>
      </c>
      <c r="H159" s="71">
        <f>IF(COLUMN(H159)&lt;COLUMN($L$151)-LSRM_K,[1]!LSRMEigenvalue(LSRM_Name,$A159,H$151,0),0)</f>
        <v>-356916.33642148942</v>
      </c>
      <c r="I159" s="71">
        <f>IF(COLUMN(I159)&lt;COLUMN($L$151)-LSRM_K,[1]!LSRMEigenvalue(LSRM_Name,$A159,I$151,0),0)</f>
        <v>-73289.964547488184</v>
      </c>
      <c r="J159" s="71">
        <f>IF(COLUMN(J159)&lt;COLUMN($L$151)-LSRM_K,[1]!LSRMEigenvalue(LSRM_Name,$A159,J$151,0),0)</f>
        <v>4486493.7921330957</v>
      </c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6615589628.8680973</v>
      </c>
      <c r="C160" s="71">
        <f>IF(COLUMN(C160)&lt;COLUMN($L$151)-LSRM_K,[1]!LSRMEigenvalue(LSRM_Name,$A160,C$151,0),0)</f>
        <v>8637083505.8545094</v>
      </c>
      <c r="D160" s="71">
        <f>IF(COLUMN(D160)&lt;COLUMN($L$151)-LSRM_K,[1]!LSRMEigenvalue(LSRM_Name,$A160,D$151,0),0)</f>
        <v>9684827585.7703915</v>
      </c>
      <c r="E160" s="71">
        <f>IF(COLUMN(E160)&lt;COLUMN($L$151)-LSRM_K,[1]!LSRMEigenvalue(LSRM_Name,$A160,E$151,0),0)</f>
        <v>1021201557.8490127</v>
      </c>
      <c r="F160" s="71">
        <f>IF(COLUMN(F160)&lt;COLUMN($L$151)-LSRM_K,[1]!LSRMEigenvalue(LSRM_Name,$A160,F$151,0),0)</f>
        <v>475260544.31843227</v>
      </c>
      <c r="G160" s="71">
        <f>IF(COLUMN(G160)&lt;COLUMN($L$151)-LSRM_K,[1]!LSRMEigenvalue(LSRM_Name,$A160,G$151,0),0)</f>
        <v>28029038.29226882</v>
      </c>
      <c r="H160" s="71">
        <f>IF(COLUMN(H160)&lt;COLUMN($L$151)-LSRM_K,[1]!LSRMEigenvalue(LSRM_Name,$A160,H$151,0),0)</f>
        <v>569683.51210481627</v>
      </c>
      <c r="I160" s="71">
        <f>IF(COLUMN(I160)&lt;COLUMN($L$151)-LSRM_K,[1]!LSRMEigenvalue(LSRM_Name,$A160,I$151,0),0)</f>
        <v>31878.638547167469</v>
      </c>
      <c r="J160" s="71">
        <f>IF(COLUMN(J160)&lt;COLUMN($L$151)-LSRM_K,[1]!LSRMEigenvalue(LSRM_Name,$A160,J$151,0),0)</f>
        <v>3601123.4504029779</v>
      </c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5557435160.3652287</v>
      </c>
      <c r="C161" s="71">
        <f>IF(COLUMN(C161)&lt;COLUMN($L$151)-LSRM_K,[1]!LSRMEigenvalue(LSRM_Name,$A161,C$151,0),0)</f>
        <v>5987667741.2699413</v>
      </c>
      <c r="D161" s="71">
        <f>IF(COLUMN(D161)&lt;COLUMN($L$151)-LSRM_K,[1]!LSRMEigenvalue(LSRM_Name,$A161,D$151,0),0)</f>
        <v>7613620700.5396566</v>
      </c>
      <c r="E161" s="71">
        <f>IF(COLUMN(E161)&lt;COLUMN($L$151)-LSRM_K,[1]!LSRMEigenvalue(LSRM_Name,$A161,E$151,0),0)</f>
        <v>986524415.04126143</v>
      </c>
      <c r="F161" s="71">
        <f>IF(COLUMN(F161)&lt;COLUMN($L$151)-LSRM_K,[1]!LSRMEigenvalue(LSRM_Name,$A161,F$151,0),0)</f>
        <v>535931380.01340169</v>
      </c>
      <c r="G161" s="71">
        <f>IF(COLUMN(G161)&lt;COLUMN($L$151)-LSRM_K,[1]!LSRMEigenvalue(LSRM_Name,$A161,G$151,0),0)</f>
        <v>34060636.04535535</v>
      </c>
      <c r="H161" s="71">
        <f>IF(COLUMN(H161)&lt;COLUMN($L$151)-LSRM_K,[1]!LSRMEigenvalue(LSRM_Name,$A161,H$151,0),0)</f>
        <v>-965667.96058686951</v>
      </c>
      <c r="I161" s="71">
        <f>IF(COLUMN(I161)&lt;COLUMN($L$151)-LSRM_K,[1]!LSRMEigenvalue(LSRM_Name,$A161,I$151,0),0)</f>
        <v>-223005.08252885801</v>
      </c>
      <c r="J161" s="71">
        <f>IF(COLUMN(J161)&lt;COLUMN($L$151)-LSRM_K,[1]!LSRMEigenvalue(LSRM_Name,$A161,J$151,0),0)</f>
        <v>4378889.7461974444</v>
      </c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106257483752.11865</v>
      </c>
      <c r="C165" s="71">
        <f>IF(COLUMN(C165)&lt;COLUMN($L$164)-LSRM_K,[1]!LSRMEigenvalue(LSRM_Name,$A165,C$151,1),0)</f>
        <v>46262446176.318207</v>
      </c>
      <c r="D165" s="71">
        <f>IF(COLUMN(D165)&lt;COLUMN($L$164)-LSRM_K,[1]!LSRMEigenvalue(LSRM_Name,$A165,D$151,1),0)</f>
        <v>32868532455.640358</v>
      </c>
      <c r="E165" s="71">
        <f>IF(COLUMN(E165)&lt;COLUMN($L$164)-LSRM_K,[1]!LSRMEigenvalue(LSRM_Name,$A165,E$151,1),0)</f>
        <v>4477597588.6101294</v>
      </c>
      <c r="F165" s="71">
        <f>IF(COLUMN(F165)&lt;COLUMN($L$164)-LSRM_K,[1]!LSRMEigenvalue(LSRM_Name,$A165,F$151,1),0)</f>
        <v>6493364092.4641113</v>
      </c>
      <c r="G165" s="71">
        <f>IF(COLUMN(G165)&lt;COLUMN($L$164)-LSRM_K,[1]!LSRMEigenvalue(LSRM_Name,$A165,G$151,1),0)</f>
        <v>16064338600.644806</v>
      </c>
      <c r="H165" s="71">
        <f>IF(COLUMN(H165)&lt;COLUMN($L$164)-LSRM_K,[1]!LSRMEigenvalue(LSRM_Name,$A165,H$151,1),0)</f>
        <v>6126327056.012785</v>
      </c>
      <c r="I165" s="71">
        <f>IF(COLUMN(I165)&lt;COLUMN($L$164)-LSRM_K,[1]!LSRMEigenvalue(LSRM_Name,$A165,I$151,1),0)</f>
        <v>28802736669.070679</v>
      </c>
      <c r="J165" s="71">
        <f>IF(COLUMN(J165)&lt;COLUMN($L$164)-LSRM_K,[1]!LSRMEigenvalue(LSRM_Name,$A165,J$151,1),0)</f>
        <v>6945869255.3997068</v>
      </c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83444752649.735153</v>
      </c>
      <c r="C166" s="71">
        <f>IF(COLUMN(C166)&lt;COLUMN($L$164)-LSRM_K,[1]!LSRMEigenvalue(LSRM_Name,$A166,C$151,1),0)</f>
        <v>40798262129.03363</v>
      </c>
      <c r="D166" s="71">
        <f>IF(COLUMN(D166)&lt;COLUMN($L$164)-LSRM_K,[1]!LSRMEigenvalue(LSRM_Name,$A166,D$151,1),0)</f>
        <v>26014256638.011505</v>
      </c>
      <c r="E166" s="71">
        <f>IF(COLUMN(E166)&lt;COLUMN($L$164)-LSRM_K,[1]!LSRMEigenvalue(LSRM_Name,$A166,E$151,1),0)</f>
        <v>2929033416.6919937</v>
      </c>
      <c r="F166" s="71">
        <f>IF(COLUMN(F166)&lt;COLUMN($L$164)-LSRM_K,[1]!LSRMEigenvalue(LSRM_Name,$A166,F$151,1),0)</f>
        <v>4105375692.437429</v>
      </c>
      <c r="G166" s="71">
        <f>IF(COLUMN(G166)&lt;COLUMN($L$164)-LSRM_K,[1]!LSRMEigenvalue(LSRM_Name,$A166,G$151,1),0)</f>
        <v>10636001865.638765</v>
      </c>
      <c r="H166" s="71">
        <f>IF(COLUMN(H166)&lt;COLUMN($L$164)-LSRM_K,[1]!LSRMEigenvalue(LSRM_Name,$A166,H$151,1),0)</f>
        <v>3984944489.8198195</v>
      </c>
      <c r="I166" s="71">
        <f>IF(COLUMN(I166)&lt;COLUMN($L$164)-LSRM_K,[1]!LSRMEigenvalue(LSRM_Name,$A166,I$151,1),0)</f>
        <v>18365583053.587997</v>
      </c>
      <c r="J166" s="71">
        <f>IF(COLUMN(J166)&lt;COLUMN($L$164)-LSRM_K,[1]!LSRMEigenvalue(LSRM_Name,$A166,J$151,1),0)</f>
        <v>4749206557.551054</v>
      </c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91013311552.2323</v>
      </c>
      <c r="C167" s="71">
        <f>IF(COLUMN(C167)&lt;COLUMN($L$164)-LSRM_K,[1]!LSRMEigenvalue(LSRM_Name,$A167,C$151,1),0)</f>
        <v>42856908201.422974</v>
      </c>
      <c r="D167" s="71">
        <f>IF(COLUMN(D167)&lt;COLUMN($L$164)-LSRM_K,[1]!LSRMEigenvalue(LSRM_Name,$A167,D$151,1),0)</f>
        <v>29518049056.887718</v>
      </c>
      <c r="E167" s="71">
        <f>IF(COLUMN(E167)&lt;COLUMN($L$164)-LSRM_K,[1]!LSRMEigenvalue(LSRM_Name,$A167,E$151,1),0)</f>
        <v>4011761095.7189293</v>
      </c>
      <c r="F167" s="71">
        <f>IF(COLUMN(F167)&lt;COLUMN($L$164)-LSRM_K,[1]!LSRMEigenvalue(LSRM_Name,$A167,F$151,1),0)</f>
        <v>6090266662.9129372</v>
      </c>
      <c r="G167" s="71">
        <f>IF(COLUMN(G167)&lt;COLUMN($L$164)-LSRM_K,[1]!LSRMEigenvalue(LSRM_Name,$A167,G$151,1),0)</f>
        <v>16189172574.074898</v>
      </c>
      <c r="H167" s="71">
        <f>IF(COLUMN(H167)&lt;COLUMN($L$164)-LSRM_K,[1]!LSRMEigenvalue(LSRM_Name,$A167,H$151,1),0)</f>
        <v>5679824267.4078064</v>
      </c>
      <c r="I167" s="71">
        <f>IF(COLUMN(I167)&lt;COLUMN($L$164)-LSRM_K,[1]!LSRMEigenvalue(LSRM_Name,$A167,I$151,1),0)</f>
        <v>25549769553.493084</v>
      </c>
      <c r="J167" s="71">
        <f>IF(COLUMN(J167)&lt;COLUMN($L$164)-LSRM_K,[1]!LSRMEigenvalue(LSRM_Name,$A167,J$151,1),0)</f>
        <v>6335420319.8969402</v>
      </c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92706192002.814972</v>
      </c>
      <c r="C168" s="71">
        <f>IF(COLUMN(C168)&lt;COLUMN($L$164)-LSRM_K,[1]!LSRMEigenvalue(LSRM_Name,$A168,C$151,1),0)</f>
        <v>46863976964.362518</v>
      </c>
      <c r="D168" s="71">
        <f>IF(COLUMN(D168)&lt;COLUMN($L$164)-LSRM_K,[1]!LSRMEigenvalue(LSRM_Name,$A168,D$151,1),0)</f>
        <v>30865715555.727749</v>
      </c>
      <c r="E168" s="71">
        <f>IF(COLUMN(E168)&lt;COLUMN($L$164)-LSRM_K,[1]!LSRMEigenvalue(LSRM_Name,$A168,E$151,1),0)</f>
        <v>3835603875.4797597</v>
      </c>
      <c r="F168" s="71">
        <f>IF(COLUMN(F168)&lt;COLUMN($L$164)-LSRM_K,[1]!LSRMEigenvalue(LSRM_Name,$A168,F$151,1),0)</f>
        <v>5615781840.6499462</v>
      </c>
      <c r="G168" s="71">
        <f>IF(COLUMN(G168)&lt;COLUMN($L$164)-LSRM_K,[1]!LSRMEigenvalue(LSRM_Name,$A168,G$151,1),0)</f>
        <v>14605508963.010695</v>
      </c>
      <c r="H168" s="71">
        <f>IF(COLUMN(H168)&lt;COLUMN($L$164)-LSRM_K,[1]!LSRMEigenvalue(LSRM_Name,$A168,H$151,1),0)</f>
        <v>5600307697.5643339</v>
      </c>
      <c r="I168" s="71">
        <f>IF(COLUMN(I168)&lt;COLUMN($L$164)-LSRM_K,[1]!LSRMEigenvalue(LSRM_Name,$A168,I$151,1),0)</f>
        <v>25804038379.649025</v>
      </c>
      <c r="J168" s="71">
        <f>IF(COLUMN(J168)&lt;COLUMN($L$164)-LSRM_K,[1]!LSRMEigenvalue(LSRM_Name,$A168,J$151,1),0)</f>
        <v>6398378140.5025826</v>
      </c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87480762055.721863</v>
      </c>
      <c r="C169" s="71">
        <f>IF(COLUMN(C169)&lt;COLUMN($L$164)-LSRM_K,[1]!LSRMEigenvalue(LSRM_Name,$A169,C$151,1),0)</f>
        <v>40866983180.48317</v>
      </c>
      <c r="D169" s="71">
        <f>IF(COLUMN(D169)&lt;COLUMN($L$164)-LSRM_K,[1]!LSRMEigenvalue(LSRM_Name,$A169,D$151,1),0)</f>
        <v>26441266146.276237</v>
      </c>
      <c r="E169" s="71">
        <f>IF(COLUMN(E169)&lt;COLUMN($L$164)-LSRM_K,[1]!LSRMEigenvalue(LSRM_Name,$A169,E$151,1),0)</f>
        <v>3310563058.9560061</v>
      </c>
      <c r="F169" s="71">
        <f>IF(COLUMN(F169)&lt;COLUMN($L$164)-LSRM_K,[1]!LSRMEigenvalue(LSRM_Name,$A169,F$151,1),0)</f>
        <v>4561937464.076458</v>
      </c>
      <c r="G169" s="71">
        <f>IF(COLUMN(G169)&lt;COLUMN($L$164)-LSRM_K,[1]!LSRMEigenvalue(LSRM_Name,$A169,G$151,1),0)</f>
        <v>11873638156.949295</v>
      </c>
      <c r="H169" s="71">
        <f>IF(COLUMN(H169)&lt;COLUMN($L$164)-LSRM_K,[1]!LSRMEigenvalue(LSRM_Name,$A169,H$151,1),0)</f>
        <v>4423614816.8373623</v>
      </c>
      <c r="I169" s="71">
        <f>IF(COLUMN(I169)&lt;COLUMN($L$164)-LSRM_K,[1]!LSRMEigenvalue(LSRM_Name,$A169,I$151,1),0)</f>
        <v>20348106764.113663</v>
      </c>
      <c r="J169" s="71">
        <f>IF(COLUMN(J169)&lt;COLUMN($L$164)-LSRM_K,[1]!LSRMEigenvalue(LSRM_Name,$A169,J$151,1),0)</f>
        <v>5044931719.2480097</v>
      </c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102028113716.28725</v>
      </c>
      <c r="C170" s="71">
        <f>IF(COLUMN(C170)&lt;COLUMN($L$164)-LSRM_K,[1]!LSRMEigenvalue(LSRM_Name,$A170,C$151,1),0)</f>
        <v>46455113928.100479</v>
      </c>
      <c r="D170" s="71">
        <f>IF(COLUMN(D170)&lt;COLUMN($L$164)-LSRM_K,[1]!LSRMEigenvalue(LSRM_Name,$A170,D$151,1),0)</f>
        <v>31044792997.692551</v>
      </c>
      <c r="E170" s="71">
        <f>IF(COLUMN(E170)&lt;COLUMN($L$164)-LSRM_K,[1]!LSRMEigenvalue(LSRM_Name,$A170,E$151,1),0)</f>
        <v>4037680633.8832231</v>
      </c>
      <c r="F170" s="71">
        <f>IF(COLUMN(F170)&lt;COLUMN($L$164)-LSRM_K,[1]!LSRMEigenvalue(LSRM_Name,$A170,F$151,1),0)</f>
        <v>5829849010.1281662</v>
      </c>
      <c r="G170" s="71">
        <f>IF(COLUMN(G170)&lt;COLUMN($L$164)-LSRM_K,[1]!LSRMEigenvalue(LSRM_Name,$A170,G$151,1),0)</f>
        <v>15089537740.831762</v>
      </c>
      <c r="H170" s="71">
        <f>IF(COLUMN(H170)&lt;COLUMN($L$164)-LSRM_K,[1]!LSRMEigenvalue(LSRM_Name,$A170,H$151,1),0)</f>
        <v>5613744724.8236761</v>
      </c>
      <c r="I170" s="71">
        <f>IF(COLUMN(I170)&lt;COLUMN($L$164)-LSRM_K,[1]!LSRMEigenvalue(LSRM_Name,$A170,I$151,1),0)</f>
        <v>25856966786.608551</v>
      </c>
      <c r="J170" s="71">
        <f>IF(COLUMN(J170)&lt;COLUMN($L$164)-LSRM_K,[1]!LSRMEigenvalue(LSRM_Name,$A170,J$151,1),0)</f>
        <v>6411346608.8201818</v>
      </c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92503592100.636932</v>
      </c>
      <c r="C171" s="71">
        <f>IF(COLUMN(C171)&lt;COLUMN($L$164)-LSRM_K,[1]!LSRMEigenvalue(LSRM_Name,$A171,C$151,1),0)</f>
        <v>44426091590.117683</v>
      </c>
      <c r="D171" s="71">
        <f>IF(COLUMN(D171)&lt;COLUMN($L$164)-LSRM_K,[1]!LSRMEigenvalue(LSRM_Name,$A171,D$151,1),0)</f>
        <v>27445094565.828941</v>
      </c>
      <c r="E171" s="71">
        <f>IF(COLUMN(E171)&lt;COLUMN($L$164)-LSRM_K,[1]!LSRMEigenvalue(LSRM_Name,$A171,E$151,1),0)</f>
        <v>3285120568.2362118</v>
      </c>
      <c r="F171" s="71">
        <f>IF(COLUMN(F171)&lt;COLUMN($L$164)-LSRM_K,[1]!LSRMEigenvalue(LSRM_Name,$A171,F$151,1),0)</f>
        <v>4331963658.6555033</v>
      </c>
      <c r="G171" s="71">
        <f>IF(COLUMN(G171)&lt;COLUMN($L$164)-LSRM_K,[1]!LSRMEigenvalue(LSRM_Name,$A171,G$151,1),0)</f>
        <v>10948629969.217113</v>
      </c>
      <c r="H171" s="71">
        <f>IF(COLUMN(H171)&lt;COLUMN($L$164)-LSRM_K,[1]!LSRMEigenvalue(LSRM_Name,$A171,H$151,1),0)</f>
        <v>4085980664.6351061</v>
      </c>
      <c r="I171" s="71">
        <f>IF(COLUMN(I171)&lt;COLUMN($L$164)-LSRM_K,[1]!LSRMEigenvalue(LSRM_Name,$A171,I$151,1),0)</f>
        <v>18764906384.474075</v>
      </c>
      <c r="J171" s="71">
        <f>IF(COLUMN(J171)&lt;COLUMN($L$164)-LSRM_K,[1]!LSRMEigenvalue(LSRM_Name,$A171,J$151,1),0)</f>
        <v>4651885653.7872667</v>
      </c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97443791563.848373</v>
      </c>
      <c r="C172" s="71">
        <f>IF(COLUMN(C172)&lt;COLUMN($L$164)-LSRM_K,[1]!LSRMEigenvalue(LSRM_Name,$A172,C$151,1),0)</f>
        <v>42083495632.525879</v>
      </c>
      <c r="D172" s="71">
        <f>IF(COLUMN(D172)&lt;COLUMN($L$164)-LSRM_K,[1]!LSRMEigenvalue(LSRM_Name,$A172,D$151,1),0)</f>
        <v>29923745908.821907</v>
      </c>
      <c r="E172" s="71">
        <f>IF(COLUMN(E172)&lt;COLUMN($L$164)-LSRM_K,[1]!LSRMEigenvalue(LSRM_Name,$A172,E$151,1),0)</f>
        <v>3654836722.2207327</v>
      </c>
      <c r="F172" s="71">
        <f>IF(COLUMN(F172)&lt;COLUMN($L$164)-LSRM_K,[1]!LSRMEigenvalue(LSRM_Name,$A172,F$151,1),0)</f>
        <v>5085593062.5360661</v>
      </c>
      <c r="G172" s="71">
        <f>IF(COLUMN(G172)&lt;COLUMN($L$164)-LSRM_K,[1]!LSRMEigenvalue(LSRM_Name,$A172,G$151,1),0)</f>
        <v>13020549479.918516</v>
      </c>
      <c r="H172" s="71">
        <f>IF(COLUMN(H172)&lt;COLUMN($L$164)-LSRM_K,[1]!LSRMEigenvalue(LSRM_Name,$A172,H$151,1),0)</f>
        <v>4851017797.8306313</v>
      </c>
      <c r="I172" s="71">
        <f>IF(COLUMN(I172)&lt;COLUMN($L$164)-LSRM_K,[1]!LSRMEigenvalue(LSRM_Name,$A172,I$151,1),0)</f>
        <v>22313625445.680992</v>
      </c>
      <c r="J172" s="71">
        <f>IF(COLUMN(J172)&lt;COLUMN($L$164)-LSRM_K,[1]!LSRMEigenvalue(LSRM_Name,$A172,J$151,1),0)</f>
        <v>5532236847.2618132</v>
      </c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87264846923.707397</v>
      </c>
      <c r="C173" s="71">
        <f>IF(COLUMN(C173)&lt;COLUMN($L$164)-LSRM_K,[1]!LSRMEigenvalue(LSRM_Name,$A173,C$151,1),0)</f>
        <v>37551599608.197937</v>
      </c>
      <c r="D173" s="71">
        <f>IF(COLUMN(D173)&lt;COLUMN($L$164)-LSRM_K,[1]!LSRMEigenvalue(LSRM_Name,$A173,D$151,1),0)</f>
        <v>26194822223.549835</v>
      </c>
      <c r="E173" s="71">
        <f>IF(COLUMN(E173)&lt;COLUMN($L$164)-LSRM_K,[1]!LSRMEigenvalue(LSRM_Name,$A173,E$151,1),0)</f>
        <v>3806633989.01227</v>
      </c>
      <c r="F173" s="71">
        <f>IF(COLUMN(F173)&lt;COLUMN($L$164)-LSRM_K,[1]!LSRMEigenvalue(LSRM_Name,$A173,F$151,1),0)</f>
        <v>5935371878.5471144</v>
      </c>
      <c r="G173" s="71">
        <f>IF(COLUMN(G173)&lt;COLUMN($L$164)-LSRM_K,[1]!LSRMEigenvalue(LSRM_Name,$A173,G$151,1),0)</f>
        <v>15575415717.326286</v>
      </c>
      <c r="H173" s="71">
        <f>IF(COLUMN(H173)&lt;COLUMN($L$164)-LSRM_K,[1]!LSRMEigenvalue(LSRM_Name,$A173,H$151,1),0)</f>
        <v>5783702992.4981308</v>
      </c>
      <c r="I173" s="71">
        <f>IF(COLUMN(I173)&lt;COLUMN($L$164)-LSRM_K,[1]!LSRMEigenvalue(LSRM_Name,$A173,I$151,1),0)</f>
        <v>26686433811.26965</v>
      </c>
      <c r="J173" s="71">
        <f>IF(COLUMN(J173)&lt;COLUMN($L$164)-LSRM_K,[1]!LSRMEigenvalue(LSRM_Name,$A173,J$151,1),0)</f>
        <v>6617826265.0747166</v>
      </c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96239370281.534637</v>
      </c>
      <c r="C174" s="71">
        <f>IF(COLUMN(C174)&lt;COLUMN($L$164)-LSRM_K,[1]!LSRMEigenvalue(LSRM_Name,$A174,C$151,1),0)</f>
        <v>43909186054.003693</v>
      </c>
      <c r="D174" s="71">
        <f>IF(COLUMN(D174)&lt;COLUMN($L$164)-LSRM_K,[1]!LSRMEigenvalue(LSRM_Name,$A174,D$151,1),0)</f>
        <v>28890673226.446388</v>
      </c>
      <c r="E174" s="71">
        <f>IF(COLUMN(E174)&lt;COLUMN($L$164)-LSRM_K,[1]!LSRMEigenvalue(LSRM_Name,$A174,E$151,1),0)</f>
        <v>3424385869.7715068</v>
      </c>
      <c r="F174" s="71">
        <f>IF(COLUMN(F174)&lt;COLUMN($L$164)-LSRM_K,[1]!LSRMEigenvalue(LSRM_Name,$A174,F$151,1),0)</f>
        <v>4626164234.6267624</v>
      </c>
      <c r="G174" s="71">
        <f>IF(COLUMN(G174)&lt;COLUMN($L$164)-LSRM_K,[1]!LSRMEigenvalue(LSRM_Name,$A174,G$151,1),0)</f>
        <v>11762102278.457092</v>
      </c>
      <c r="H174" s="71">
        <f>IF(COLUMN(H174)&lt;COLUMN($L$164)-LSRM_K,[1]!LSRMEigenvalue(LSRM_Name,$A174,H$151,1),0)</f>
        <v>4386160471.1997585</v>
      </c>
      <c r="I174" s="71">
        <f>IF(COLUMN(I174)&lt;COLUMN($L$164)-LSRM_K,[1]!LSRMEigenvalue(LSRM_Name,$A174,I$151,1),0)</f>
        <v>20158143005.560997</v>
      </c>
      <c r="J174" s="71">
        <f>IF(COLUMN(J174)&lt;COLUMN($L$164)-LSRM_K,[1]!LSRMEigenvalue(LSRM_Name,$A174,J$151,1),0)</f>
        <v>4997527788.1316538</v>
      </c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7.5653366932437127E-2</v>
      </c>
      <c r="C178" s="121">
        <f t="shared" ref="C178:I178" si="98">IF(ISNUMBER(C152/C165),C152/C165,0)</f>
        <v>0.17704399546970725</v>
      </c>
      <c r="D178" s="121">
        <f t="shared" si="98"/>
        <v>0.30820022938631753</v>
      </c>
      <c r="E178" s="121">
        <f t="shared" si="98"/>
        <v>0.28942412856286487</v>
      </c>
      <c r="F178" s="121">
        <f t="shared" si="98"/>
        <v>9.8989117704280663E-2</v>
      </c>
      <c r="G178" s="121">
        <f t="shared" si="98"/>
        <v>2.454225005413604E-3</v>
      </c>
      <c r="H178" s="121">
        <f t="shared" si="98"/>
        <v>5.926953230530814E-5</v>
      </c>
      <c r="I178" s="121">
        <f t="shared" si="98"/>
        <v>3.6867821542283193E-6</v>
      </c>
      <c r="J178" s="121">
        <f t="shared" ref="J178" si="99">IF(ISNUMBER(J152/J165),J152/J165,0)</f>
        <v>7.2739473196550017E-4</v>
      </c>
      <c r="K178" s="4"/>
    </row>
    <row r="179" spans="1:23" hidden="1" outlineLevel="1" x14ac:dyDescent="0.2">
      <c r="A179" s="24">
        <f t="shared" si="97"/>
        <v>1</v>
      </c>
      <c r="B179" s="121">
        <f t="shared" ref="B179:I187" si="100">IF(ISNUMBER(B153/B166),B153/B166,0)</f>
        <v>6.3221928795585941E-2</v>
      </c>
      <c r="C179" s="121">
        <f t="shared" si="100"/>
        <v>0.15236403347013949</v>
      </c>
      <c r="D179" s="121">
        <f t="shared" si="100"/>
        <v>0.26542782276836963</v>
      </c>
      <c r="E179" s="121">
        <f t="shared" si="100"/>
        <v>0.28681505069349877</v>
      </c>
      <c r="F179" s="121">
        <f t="shared" si="100"/>
        <v>0.11322337469628579</v>
      </c>
      <c r="G179" s="121">
        <f t="shared" si="100"/>
        <v>2.7336711577366129E-3</v>
      </c>
      <c r="H179" s="121">
        <f t="shared" si="100"/>
        <v>-1.0037774462049449E-4</v>
      </c>
      <c r="I179" s="121">
        <f t="shared" si="100"/>
        <v>-4.4976735033289557E-6</v>
      </c>
      <c r="J179" s="121">
        <f t="shared" ref="J179" si="101">IF(ISNUMBER(J153/J166),J153/J166,0)</f>
        <v>7.8813812207625998E-4</v>
      </c>
      <c r="K179" s="4"/>
    </row>
    <row r="180" spans="1:23" hidden="1" outlineLevel="1" x14ac:dyDescent="0.2">
      <c r="A180" s="24">
        <f t="shared" si="97"/>
        <v>2</v>
      </c>
      <c r="B180" s="121">
        <f t="shared" si="100"/>
        <v>8.1008357466153619E-2</v>
      </c>
      <c r="C180" s="121">
        <f t="shared" si="100"/>
        <v>0.20044255045601916</v>
      </c>
      <c r="D180" s="121">
        <f t="shared" si="100"/>
        <v>0.360459149508295</v>
      </c>
      <c r="E180" s="121">
        <f t="shared" si="100"/>
        <v>0.27750769037777279</v>
      </c>
      <c r="F180" s="121">
        <f t="shared" si="100"/>
        <v>8.7928361979898298E-2</v>
      </c>
      <c r="G180" s="121">
        <f t="shared" si="100"/>
        <v>1.9883645578849083E-3</v>
      </c>
      <c r="H180" s="121">
        <f t="shared" si="100"/>
        <v>1.1715264367579171E-4</v>
      </c>
      <c r="I180" s="121">
        <f t="shared" si="100"/>
        <v>4.6727160209082212E-6</v>
      </c>
      <c r="J180" s="121">
        <f t="shared" ref="J180" si="102">IF(ISNUMBER(J154/J167),J154/J167,0)</f>
        <v>6.5372513942006649E-4</v>
      </c>
      <c r="K180" s="4"/>
    </row>
    <row r="181" spans="1:23" hidden="1" outlineLevel="1" x14ac:dyDescent="0.2">
      <c r="A181" s="24">
        <f t="shared" si="97"/>
        <v>3</v>
      </c>
      <c r="B181" s="121">
        <f t="shared" si="100"/>
        <v>7.498777911597107E-2</v>
      </c>
      <c r="C181" s="121">
        <f t="shared" si="100"/>
        <v>0.17026147460567151</v>
      </c>
      <c r="D181" s="121">
        <f t="shared" si="100"/>
        <v>0.31197661541489458</v>
      </c>
      <c r="E181" s="121">
        <f t="shared" si="100"/>
        <v>0.28860676692369425</v>
      </c>
      <c r="F181" s="121">
        <f t="shared" si="100"/>
        <v>9.8429807074379275E-2</v>
      </c>
      <c r="G181" s="121">
        <f t="shared" si="100"/>
        <v>2.2877697323734135E-3</v>
      </c>
      <c r="H181" s="121">
        <f t="shared" si="100"/>
        <v>1.0252507642463942E-4</v>
      </c>
      <c r="I181" s="121">
        <f t="shared" si="100"/>
        <v>4.5375366093320974E-6</v>
      </c>
      <c r="J181" s="121">
        <f t="shared" ref="J181" si="103">IF(ISNUMBER(J155/J168),J155/J168,0)</f>
        <v>6.7155132620361007E-4</v>
      </c>
      <c r="K181" s="4"/>
    </row>
    <row r="182" spans="1:23" hidden="1" outlineLevel="1" x14ac:dyDescent="0.2">
      <c r="A182" s="24">
        <f t="shared" si="97"/>
        <v>4</v>
      </c>
      <c r="B182" s="121">
        <f t="shared" si="100"/>
        <v>6.1046904010487187E-2</v>
      </c>
      <c r="C182" s="121">
        <f t="shared" si="100"/>
        <v>0.14791980907333119</v>
      </c>
      <c r="D182" s="121">
        <f t="shared" si="100"/>
        <v>0.26406399207130449</v>
      </c>
      <c r="E182" s="121">
        <f t="shared" si="100"/>
        <v>0.29015529091890524</v>
      </c>
      <c r="F182" s="121">
        <f t="shared" si="100"/>
        <v>0.11169776248767831</v>
      </c>
      <c r="G182" s="121">
        <f t="shared" si="100"/>
        <v>2.6750991510827633E-3</v>
      </c>
      <c r="H182" s="121">
        <f t="shared" si="100"/>
        <v>-7.0308653103752494E-5</v>
      </c>
      <c r="I182" s="121">
        <f t="shared" si="100"/>
        <v>-3.1173571178929313E-6</v>
      </c>
      <c r="J182" s="121">
        <f t="shared" ref="J182" si="104">IF(ISNUMBER(J156/J169),J156/J169,0)</f>
        <v>8.0927708724768549E-4</v>
      </c>
      <c r="K182" s="4"/>
    </row>
    <row r="183" spans="1:23" hidden="1" outlineLevel="1" x14ac:dyDescent="0.2">
      <c r="A183" s="24">
        <f t="shared" si="97"/>
        <v>5</v>
      </c>
      <c r="B183" s="121">
        <f t="shared" si="100"/>
        <v>6.5821792660138101E-2</v>
      </c>
      <c r="C183" s="121">
        <f t="shared" si="100"/>
        <v>0.16098800087838799</v>
      </c>
      <c r="D183" s="121">
        <f t="shared" si="100"/>
        <v>0.30995657742625859</v>
      </c>
      <c r="E183" s="121">
        <f t="shared" si="100"/>
        <v>0.28673675185499703</v>
      </c>
      <c r="F183" s="121">
        <f t="shared" si="100"/>
        <v>9.8730220331390367E-2</v>
      </c>
      <c r="G183" s="121">
        <f t="shared" si="100"/>
        <v>2.3185291658684008E-3</v>
      </c>
      <c r="H183" s="121">
        <f t="shared" si="100"/>
        <v>8.0783166439226539E-5</v>
      </c>
      <c r="I183" s="121">
        <f t="shared" si="100"/>
        <v>3.8775705829966539E-6</v>
      </c>
      <c r="J183" s="121">
        <f t="shared" ref="J183" si="105">IF(ISNUMBER(J157/J170),J157/J170,0)</f>
        <v>7.0122327212731759E-4</v>
      </c>
      <c r="K183" s="4"/>
    </row>
    <row r="184" spans="1:23" hidden="1" outlineLevel="1" x14ac:dyDescent="0.2">
      <c r="A184" s="24">
        <f t="shared" si="97"/>
        <v>6</v>
      </c>
      <c r="B184" s="121">
        <f t="shared" si="100"/>
        <v>6.7711824622723127E-2</v>
      </c>
      <c r="C184" s="121">
        <f t="shared" si="100"/>
        <v>0.14615572225761966</v>
      </c>
      <c r="D184" s="121">
        <f t="shared" si="100"/>
        <v>0.27243126991985195</v>
      </c>
      <c r="E184" s="121">
        <f t="shared" si="100"/>
        <v>0.28468517626145462</v>
      </c>
      <c r="F184" s="121">
        <f t="shared" si="100"/>
        <v>0.12030410002504063</v>
      </c>
      <c r="G184" s="121">
        <f t="shared" si="100"/>
        <v>3.0717239741458579E-3</v>
      </c>
      <c r="H184" s="121">
        <f t="shared" si="100"/>
        <v>-3.7031675387375854E-4</v>
      </c>
      <c r="I184" s="121">
        <f t="shared" si="100"/>
        <v>-1.9380370912580168E-5</v>
      </c>
      <c r="J184" s="121">
        <f t="shared" ref="J184" si="106">IF(ISNUMBER(J158/J171),J158/J171,0)</f>
        <v>9.2959845597038017E-4</v>
      </c>
      <c r="K184" s="4"/>
    </row>
    <row r="185" spans="1:23" hidden="1" outlineLevel="1" x14ac:dyDescent="0.2">
      <c r="A185" s="24">
        <f t="shared" si="97"/>
        <v>7</v>
      </c>
      <c r="B185" s="121">
        <f t="shared" si="100"/>
        <v>6.2172565261019254E-2</v>
      </c>
      <c r="C185" s="121">
        <f t="shared" si="100"/>
        <v>0.15189635114154312</v>
      </c>
      <c r="D185" s="121">
        <f t="shared" si="100"/>
        <v>0.28204634160976461</v>
      </c>
      <c r="E185" s="121">
        <f t="shared" si="100"/>
        <v>0.29046817496714533</v>
      </c>
      <c r="F185" s="121">
        <f t="shared" si="100"/>
        <v>0.10991805127527365</v>
      </c>
      <c r="G185" s="121">
        <f t="shared" si="100"/>
        <v>2.6806921033563718E-3</v>
      </c>
      <c r="H185" s="121">
        <f t="shared" si="100"/>
        <v>-7.3575556985402515E-5</v>
      </c>
      <c r="I185" s="121">
        <f t="shared" si="100"/>
        <v>-3.2845386208485512E-6</v>
      </c>
      <c r="J185" s="121">
        <f t="shared" ref="J185" si="107">IF(ISNUMBER(J159/J172),J159/J172,0)</f>
        <v>8.109728335932853E-4</v>
      </c>
      <c r="K185" s="4"/>
    </row>
    <row r="186" spans="1:23" hidden="1" outlineLevel="1" x14ac:dyDescent="0.2">
      <c r="A186" s="24">
        <f t="shared" si="97"/>
        <v>8</v>
      </c>
      <c r="B186" s="121">
        <f t="shared" si="100"/>
        <v>7.5810476521569747E-2</v>
      </c>
      <c r="C186" s="121">
        <f t="shared" si="100"/>
        <v>0.23000574132583521</v>
      </c>
      <c r="D186" s="121">
        <f t="shared" si="100"/>
        <v>0.36972297437710711</v>
      </c>
      <c r="E186" s="121">
        <f t="shared" si="100"/>
        <v>0.26826891179889611</v>
      </c>
      <c r="F186" s="121">
        <f t="shared" si="100"/>
        <v>8.0072580799228465E-2</v>
      </c>
      <c r="G186" s="121">
        <f t="shared" si="100"/>
        <v>1.7995691929486653E-3</v>
      </c>
      <c r="H186" s="121">
        <f t="shared" si="100"/>
        <v>9.8498057878099169E-5</v>
      </c>
      <c r="I186" s="121">
        <f t="shared" si="100"/>
        <v>1.1945634539488434E-6</v>
      </c>
      <c r="J186" s="121">
        <f t="shared" ref="J186" si="108">IF(ISNUMBER(J160/J173),J160/J173,0)</f>
        <v>5.441550300901289E-4</v>
      </c>
      <c r="K186" s="4"/>
    </row>
    <row r="187" spans="1:23" hidden="1" outlineLevel="1" x14ac:dyDescent="0.2">
      <c r="A187" s="24">
        <f t="shared" si="97"/>
        <v>9</v>
      </c>
      <c r="B187" s="121">
        <f t="shared" si="100"/>
        <v>5.7745963467006695E-2</v>
      </c>
      <c r="C187" s="121">
        <f t="shared" si="100"/>
        <v>0.13636480835481071</v>
      </c>
      <c r="D187" s="121">
        <f t="shared" si="100"/>
        <v>0.26353213166282963</v>
      </c>
      <c r="E187" s="121">
        <f t="shared" si="100"/>
        <v>0.28808798206701153</v>
      </c>
      <c r="F187" s="121">
        <f t="shared" si="100"/>
        <v>0.11584789316426862</v>
      </c>
      <c r="G187" s="121">
        <f t="shared" si="100"/>
        <v>2.8957949216050598E-3</v>
      </c>
      <c r="H187" s="121">
        <f t="shared" si="100"/>
        <v>-2.2016247853392552E-4</v>
      </c>
      <c r="I187" s="121">
        <f t="shared" si="100"/>
        <v>-1.1062779069844773E-5</v>
      </c>
      <c r="J187" s="121">
        <f t="shared" ref="J187" si="109">IF(ISNUMBER(J161/J174),J161/J174,0)</f>
        <v>8.7621118517772374E-4</v>
      </c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4" t="s">
        <v>99</v>
      </c>
      <c r="F190" s="165"/>
      <c r="G190" s="166"/>
      <c r="H190" s="87" t="s">
        <v>98</v>
      </c>
      <c r="I190" s="164" t="s">
        <v>100</v>
      </c>
      <c r="J190" s="165"/>
      <c r="K190" s="166"/>
      <c r="L190" s="87" t="s">
        <v>101</v>
      </c>
      <c r="M190" s="164" t="s">
        <v>102</v>
      </c>
      <c r="N190" s="165"/>
      <c r="O190" s="166"/>
      <c r="Q190" s="1" t="s">
        <v>108</v>
      </c>
      <c r="R190" s="164" t="s">
        <v>105</v>
      </c>
      <c r="S190" s="166"/>
      <c r="T190" s="164" t="s">
        <v>106</v>
      </c>
      <c r="U190" s="166"/>
      <c r="V190" s="164" t="s">
        <v>107</v>
      </c>
      <c r="W190" s="166"/>
    </row>
    <row r="191" spans="1:23" ht="12.6" x14ac:dyDescent="0.3">
      <c r="A191" s="22"/>
      <c r="B191" s="22" t="s">
        <v>97</v>
      </c>
      <c r="C191" s="119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3921258</v>
      </c>
      <c r="C192" s="67">
        <f>AB38</f>
        <v>3921258</v>
      </c>
      <c r="D192" s="67">
        <f>[1]!LSRMUltimate(LSRM_Name,0,$A192)</f>
        <v>3921258</v>
      </c>
      <c r="E192" s="67">
        <f>D192-$B192</f>
        <v>0</v>
      </c>
      <c r="F192" s="67">
        <f>[1]!LSRMUltimate(LSRM_Name,0,$A192,0)-$B192</f>
        <v>0</v>
      </c>
      <c r="G192" s="67">
        <f>E192-F192</f>
        <v>0</v>
      </c>
      <c r="H192" s="67">
        <f>[1]!LSRMUltimate(LSRM_Name,1,$A192)</f>
        <v>3921258</v>
      </c>
      <c r="I192" s="67">
        <f>H192-$B192</f>
        <v>0</v>
      </c>
      <c r="J192" s="67">
        <f>[1]!LSRMUltimate(LSRM_Name,1,$A192,0)-$B192</f>
        <v>0</v>
      </c>
      <c r="K192" s="67">
        <f>I192-J192</f>
        <v>0</v>
      </c>
      <c r="L192" s="67">
        <f>[1]!LSRMUltimate(LSRM_Name,2,$A192)</f>
        <v>3921258</v>
      </c>
      <c r="M192" s="67">
        <f>L192-$B192</f>
        <v>0</v>
      </c>
      <c r="N192" s="67">
        <f>[1]!LSRMUltimate(LSRM_Name,2,$A192,0)-$B192</f>
        <v>0</v>
      </c>
      <c r="O192" s="67">
        <f>M192-N192</f>
        <v>0</v>
      </c>
      <c r="Q192" s="24">
        <f>A192</f>
        <v>0</v>
      </c>
      <c r="R192" s="89">
        <f t="shared" ref="R192:R201" si="110">IF(ISNUMBER(MIN(D192/B192,B192/D192)/(MIN(D192/B192,B192/D192)+MIN(H192/C192,C192/H192))),MIN(D192/B192,B192/D192)/(MIN(D192/B192,B192/D192)+MIN(H192/C192,C192/H192)),1)</f>
        <v>0.5</v>
      </c>
      <c r="S192" s="90">
        <f t="shared" ref="S192:S201" si="111">IF(ISNUMBER(MIN(H192/C192,C192/H192)/(MIN(D192/B192,B192/D192)+MIN(H192/C192,C192/H192))),MIN(H192/C192,C192/H192)/(MIN(D192/B192,B192/D192)+MIN(H192/C192,C192/H192)),1)</f>
        <v>0.5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0.5</v>
      </c>
      <c r="W192" s="92">
        <f>[1]!LSRMalpha(LSRM_Name,1,$Q192)</f>
        <v>0.5</v>
      </c>
    </row>
    <row r="193" spans="1:26" x14ac:dyDescent="0.2">
      <c r="A193" s="24">
        <f t="shared" ref="A193:A201" si="112">A39</f>
        <v>1</v>
      </c>
      <c r="B193" s="67">
        <f t="shared" ref="B193:B201" si="113">L39</f>
        <v>2567056</v>
      </c>
      <c r="C193" s="67">
        <f t="shared" ref="C193:C201" si="114">AB39</f>
        <v>2919955</v>
      </c>
      <c r="D193" s="67">
        <f>[1]!LSRMUltimate(LSRM_Name,0,$A193)</f>
        <v>2681142.348450073</v>
      </c>
      <c r="E193" s="67">
        <f t="shared" ref="E193:E201" si="115">D193-$B193</f>
        <v>114086.34845007304</v>
      </c>
      <c r="F193" s="67">
        <f>[1]!LSRMUltimate(LSRM_Name,0,$A193,0)-$B193</f>
        <v>114086.34845007304</v>
      </c>
      <c r="G193" s="67">
        <f t="shared" ref="G193:G201" si="116">E193-F193</f>
        <v>0</v>
      </c>
      <c r="H193" s="67">
        <f>[1]!LSRMUltimate(LSRM_Name,1,$A193)</f>
        <v>2905039.5922124954</v>
      </c>
      <c r="I193" s="67">
        <f t="shared" ref="I193:I201" si="117">H193-$B193</f>
        <v>337983.59221249539</v>
      </c>
      <c r="J193" s="67">
        <f>[1]!LSRMUltimate(LSRM_Name,1,$A193,0)-$B193</f>
        <v>337983.59221249539</v>
      </c>
      <c r="K193" s="67">
        <f t="shared" ref="K193:K201" si="118">I193-J193</f>
        <v>0</v>
      </c>
      <c r="L193" s="67">
        <f>[1]!LSRMUltimate(LSRM_Name,2,$A193)</f>
        <v>2795237.9963543285</v>
      </c>
      <c r="M193" s="67">
        <f t="shared" ref="M193:M201" si="119">L193-$B193</f>
        <v>228181.99635432847</v>
      </c>
      <c r="N193" s="67">
        <f>[1]!LSRMUltimate(LSRM_Name,2,$A193,0)-$B193</f>
        <v>228181.99635432847</v>
      </c>
      <c r="O193" s="67">
        <f t="shared" ref="O193:O201" si="120">M193-N193</f>
        <v>0</v>
      </c>
      <c r="Q193" s="24">
        <f t="shared" ref="Q193:Q201" si="121">A193</f>
        <v>1</v>
      </c>
      <c r="R193" s="89">
        <f t="shared" si="110"/>
        <v>0.4904106634500513</v>
      </c>
      <c r="S193" s="90">
        <f t="shared" si="111"/>
        <v>0.50958933654994876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0.4904106634500513</v>
      </c>
      <c r="W193" s="92">
        <f>[1]!LSRMalpha(LSRM_Name,1,$Q193)</f>
        <v>0.50958933654994876</v>
      </c>
    </row>
    <row r="194" spans="1:26" x14ac:dyDescent="0.2">
      <c r="A194" s="24">
        <f t="shared" si="112"/>
        <v>2</v>
      </c>
      <c r="B194" s="67">
        <f t="shared" si="113"/>
        <v>3182511</v>
      </c>
      <c r="C194" s="67">
        <f t="shared" si="114"/>
        <v>3257827</v>
      </c>
      <c r="D194" s="67">
        <f>[1]!LSRMUltimate(LSRM_Name,0,$A194)</f>
        <v>3576631.9087341977</v>
      </c>
      <c r="E194" s="67">
        <f t="shared" si="115"/>
        <v>394120.90873419773</v>
      </c>
      <c r="F194" s="67">
        <f>[1]!LSRMUltimate(LSRM_Name,0,$A194,0)-$B194</f>
        <v>394120.90873419773</v>
      </c>
      <c r="G194" s="67">
        <f t="shared" si="116"/>
        <v>0</v>
      </c>
      <c r="H194" s="67">
        <f>[1]!LSRMUltimate(LSRM_Name,1,$A194)</f>
        <v>3214395.2800890212</v>
      </c>
      <c r="I194" s="67">
        <f t="shared" si="117"/>
        <v>31884.280089021195</v>
      </c>
      <c r="J194" s="67">
        <f>[1]!LSRMUltimate(LSRM_Name,1,$A194,0)-$B194</f>
        <v>31884.280089021195</v>
      </c>
      <c r="K194" s="67">
        <f t="shared" si="118"/>
        <v>0</v>
      </c>
      <c r="L194" s="67">
        <f>[1]!LSRMUltimate(LSRM_Name,2,$A194)</f>
        <v>3386164.444534719</v>
      </c>
      <c r="M194" s="67">
        <f t="shared" si="119"/>
        <v>203653.44453471899</v>
      </c>
      <c r="N194" s="67">
        <f>[1]!LSRMUltimate(LSRM_Name,2,$A194,0)-$B194</f>
        <v>203653.44453471899</v>
      </c>
      <c r="O194" s="67">
        <f t="shared" si="120"/>
        <v>0</v>
      </c>
      <c r="Q194" s="24">
        <f t="shared" si="121"/>
        <v>2</v>
      </c>
      <c r="R194" s="89">
        <f t="shared" si="110"/>
        <v>0.47419049003448988</v>
      </c>
      <c r="S194" s="90">
        <f t="shared" si="111"/>
        <v>0.52580950996551012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0.47419049003448988</v>
      </c>
      <c r="W194" s="92">
        <f>[1]!LSRMalpha(LSRM_Name,1,$Q194)</f>
        <v>0.52580950996551012</v>
      </c>
    </row>
    <row r="195" spans="1:26" x14ac:dyDescent="0.2">
      <c r="A195" s="24">
        <f t="shared" si="112"/>
        <v>3</v>
      </c>
      <c r="B195" s="67">
        <f t="shared" si="113"/>
        <v>3003425</v>
      </c>
      <c r="C195" s="67">
        <f t="shared" si="114"/>
        <v>3413921</v>
      </c>
      <c r="D195" s="67">
        <f>[1]!LSRMUltimate(LSRM_Name,0,$A195)</f>
        <v>3612174.45188249</v>
      </c>
      <c r="E195" s="67">
        <f t="shared" si="115"/>
        <v>608749.45188248996</v>
      </c>
      <c r="F195" s="67">
        <f>[1]!LSRMUltimate(LSRM_Name,0,$A195,0)-$B195</f>
        <v>608749.45188248996</v>
      </c>
      <c r="G195" s="67">
        <f t="shared" si="116"/>
        <v>0</v>
      </c>
      <c r="H195" s="67">
        <f>[1]!LSRMUltimate(LSRM_Name,1,$A195)</f>
        <v>3334861.303003686</v>
      </c>
      <c r="I195" s="67">
        <f t="shared" si="117"/>
        <v>331436.30300368601</v>
      </c>
      <c r="J195" s="67">
        <f>[1]!LSRMUltimate(LSRM_Name,1,$A195,0)-$B195</f>
        <v>331436.30300368601</v>
      </c>
      <c r="K195" s="67">
        <f t="shared" si="118"/>
        <v>0</v>
      </c>
      <c r="L195" s="67">
        <f>[1]!LSRMUltimate(LSRM_Name,2,$A195)</f>
        <v>3462371.3763123518</v>
      </c>
      <c r="M195" s="67">
        <f t="shared" si="119"/>
        <v>458946.37631235179</v>
      </c>
      <c r="N195" s="67">
        <f>[1]!LSRMUltimate(LSRM_Name,2,$A195,0)-$B195</f>
        <v>458946.37631235179</v>
      </c>
      <c r="O195" s="67">
        <f t="shared" si="120"/>
        <v>0</v>
      </c>
      <c r="Q195" s="24">
        <f t="shared" si="121"/>
        <v>3</v>
      </c>
      <c r="R195" s="89">
        <f t="shared" si="110"/>
        <v>0.45980536380693854</v>
      </c>
      <c r="S195" s="90">
        <f t="shared" si="111"/>
        <v>0.54019463619306141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0.45980536380693854</v>
      </c>
      <c r="W195" s="92">
        <f>[1]!LSRMalpha(LSRM_Name,1,$Q195)</f>
        <v>0.54019463619306141</v>
      </c>
    </row>
    <row r="196" spans="1:26" x14ac:dyDescent="0.2">
      <c r="A196" s="24">
        <f t="shared" si="112"/>
        <v>4</v>
      </c>
      <c r="B196" s="67">
        <f t="shared" si="113"/>
        <v>2150351</v>
      </c>
      <c r="C196" s="67">
        <f t="shared" si="114"/>
        <v>3298998</v>
      </c>
      <c r="D196" s="67">
        <f>[1]!LSRMUltimate(LSRM_Name,0,$A196)</f>
        <v>2848092.6052813544</v>
      </c>
      <c r="E196" s="67">
        <f t="shared" si="115"/>
        <v>697741.60528135439</v>
      </c>
      <c r="F196" s="67">
        <f>[1]!LSRMUltimate(LSRM_Name,0,$A196,0)-$B196</f>
        <v>697741.60528135439</v>
      </c>
      <c r="G196" s="67">
        <f t="shared" si="116"/>
        <v>0</v>
      </c>
      <c r="H196" s="67">
        <f>[1]!LSRMUltimate(LSRM_Name,1,$A196)</f>
        <v>3168700.5507802963</v>
      </c>
      <c r="I196" s="67">
        <f t="shared" si="117"/>
        <v>1018349.5507802963</v>
      </c>
      <c r="J196" s="67">
        <f>[1]!LSRMUltimate(LSRM_Name,1,$A196,0)-$B196</f>
        <v>1018349.5507802963</v>
      </c>
      <c r="K196" s="67">
        <f t="shared" si="118"/>
        <v>0</v>
      </c>
      <c r="L196" s="67">
        <f>[1]!LSRMUltimate(LSRM_Name,2,$A196)</f>
        <v>3027598.2288011261</v>
      </c>
      <c r="M196" s="67">
        <f t="shared" si="119"/>
        <v>877247.22880112613</v>
      </c>
      <c r="N196" s="67">
        <f>[1]!LSRMUltimate(LSRM_Name,2,$A196,0)-$B196</f>
        <v>877247.22880112613</v>
      </c>
      <c r="O196" s="67">
        <f t="shared" si="120"/>
        <v>0</v>
      </c>
      <c r="Q196" s="24">
        <f t="shared" si="121"/>
        <v>4</v>
      </c>
      <c r="R196" s="89">
        <f t="shared" si="110"/>
        <v>0.44010862475532764</v>
      </c>
      <c r="S196" s="90">
        <f t="shared" si="111"/>
        <v>0.55989137524467236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0.44010862475532764</v>
      </c>
      <c r="W196" s="92">
        <f>[1]!LSRMalpha(LSRM_Name,1,$Q196)</f>
        <v>0.55989137524467236</v>
      </c>
    </row>
    <row r="197" spans="1:26" x14ac:dyDescent="0.2">
      <c r="A197" s="24">
        <f t="shared" si="112"/>
        <v>5</v>
      </c>
      <c r="B197" s="67">
        <f t="shared" si="113"/>
        <v>2385339</v>
      </c>
      <c r="C197" s="67">
        <f t="shared" si="114"/>
        <v>3702427</v>
      </c>
      <c r="D197" s="67">
        <f>[1]!LSRMUltimate(LSRM_Name,0,$A197)</f>
        <v>3619495.74001336</v>
      </c>
      <c r="E197" s="67">
        <f t="shared" si="115"/>
        <v>1234156.74001336</v>
      </c>
      <c r="F197" s="67">
        <f>[1]!LSRMUltimate(LSRM_Name,0,$A197,0)-$B197</f>
        <v>1234156.74001336</v>
      </c>
      <c r="G197" s="67">
        <f t="shared" si="116"/>
        <v>0</v>
      </c>
      <c r="H197" s="67">
        <f>[1]!LSRMUltimate(LSRM_Name,1,$A197)</f>
        <v>3489267.2915088339</v>
      </c>
      <c r="I197" s="67">
        <f t="shared" si="117"/>
        <v>1103928.2915088339</v>
      </c>
      <c r="J197" s="67">
        <f>[1]!LSRMUltimate(LSRM_Name,1,$A197,0)-$B197</f>
        <v>1103928.2915088339</v>
      </c>
      <c r="K197" s="67">
        <f t="shared" si="118"/>
        <v>0</v>
      </c>
      <c r="L197" s="67">
        <f>[1]!LSRMUltimate(LSRM_Name,2,$A197)</f>
        <v>3542858.5442485777</v>
      </c>
      <c r="M197" s="67">
        <f t="shared" si="119"/>
        <v>1157519.5442485777</v>
      </c>
      <c r="N197" s="67">
        <f>[1]!LSRMUltimate(LSRM_Name,2,$A197,0)-$B197</f>
        <v>1157519.5442485777</v>
      </c>
      <c r="O197" s="67">
        <f t="shared" si="120"/>
        <v>0</v>
      </c>
      <c r="Q197" s="24">
        <f t="shared" si="121"/>
        <v>5</v>
      </c>
      <c r="R197" s="89">
        <f t="shared" si="110"/>
        <v>0.41151724799886086</v>
      </c>
      <c r="S197" s="90">
        <f t="shared" si="111"/>
        <v>0.58848275200113909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0.41151724799886086</v>
      </c>
      <c r="W197" s="92">
        <f>[1]!LSRMalpha(LSRM_Name,1,$Q197)</f>
        <v>0.58848275200113909</v>
      </c>
    </row>
    <row r="198" spans="1:26" x14ac:dyDescent="0.2">
      <c r="A198" s="24">
        <f t="shared" si="112"/>
        <v>6</v>
      </c>
      <c r="B198" s="67">
        <f t="shared" si="113"/>
        <v>1487577</v>
      </c>
      <c r="C198" s="67">
        <f t="shared" si="114"/>
        <v>3704113</v>
      </c>
      <c r="D198" s="67">
        <f>[1]!LSRMUltimate(LSRM_Name,0,$A198)</f>
        <v>2626200.2874323954</v>
      </c>
      <c r="E198" s="67">
        <f t="shared" si="115"/>
        <v>1138623.2874323954</v>
      </c>
      <c r="F198" s="67">
        <f>[1]!LSRMUltimate(LSRM_Name,0,$A198,0)-$B198</f>
        <v>1138623.2874323954</v>
      </c>
      <c r="G198" s="67">
        <f t="shared" si="116"/>
        <v>0</v>
      </c>
      <c r="H198" s="67">
        <f>[1]!LSRMUltimate(LSRM_Name,1,$A198)</f>
        <v>3356240.6008487744</v>
      </c>
      <c r="I198" s="67">
        <f t="shared" si="117"/>
        <v>1868663.6008487744</v>
      </c>
      <c r="J198" s="67">
        <f>[1]!LSRMUltimate(LSRM_Name,1,$A198,0)-$B198</f>
        <v>1868663.6008487744</v>
      </c>
      <c r="K198" s="67">
        <f t="shared" si="118"/>
        <v>0</v>
      </c>
      <c r="L198" s="67">
        <f>[1]!LSRMUltimate(LSRM_Name,2,$A198)</f>
        <v>3075414.9897958124</v>
      </c>
      <c r="M198" s="67">
        <f t="shared" si="119"/>
        <v>1587837.9897958124</v>
      </c>
      <c r="N198" s="67">
        <f>[1]!LSRMUltimate(LSRM_Name,2,$A198,0)-$B198</f>
        <v>1587837.9897958124</v>
      </c>
      <c r="O198" s="67">
        <f t="shared" si="120"/>
        <v>0</v>
      </c>
      <c r="Q198" s="24">
        <f t="shared" si="121"/>
        <v>6</v>
      </c>
      <c r="R198" s="89">
        <f t="shared" si="110"/>
        <v>0.38467137484336889</v>
      </c>
      <c r="S198" s="90">
        <f t="shared" si="111"/>
        <v>0.61532862515663123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0.38467137484336889</v>
      </c>
      <c r="W198" s="92">
        <f>[1]!LSRMalpha(LSRM_Name,1,$Q198)</f>
        <v>0.61532862515663123</v>
      </c>
    </row>
    <row r="199" spans="1:26" x14ac:dyDescent="0.2">
      <c r="A199" s="24">
        <f t="shared" si="112"/>
        <v>7</v>
      </c>
      <c r="B199" s="67">
        <f t="shared" si="113"/>
        <v>1484405</v>
      </c>
      <c r="C199" s="67">
        <f t="shared" si="114"/>
        <v>4408097</v>
      </c>
      <c r="D199" s="67">
        <f>[1]!LSRMUltimate(LSRM_Name,0,$A199)</f>
        <v>3123198.4360137223</v>
      </c>
      <c r="E199" s="67">
        <f t="shared" si="115"/>
        <v>1638793.4360137223</v>
      </c>
      <c r="F199" s="67">
        <f>[1]!LSRMUltimate(LSRM_Name,0,$A199,0)-$B199</f>
        <v>1638793.4360137223</v>
      </c>
      <c r="G199" s="67">
        <f t="shared" si="116"/>
        <v>0</v>
      </c>
      <c r="H199" s="67">
        <f>[1]!LSRMUltimate(LSRM_Name,1,$A199)</f>
        <v>3482055.8552633235</v>
      </c>
      <c r="I199" s="67">
        <f t="shared" si="117"/>
        <v>1997650.8552633235</v>
      </c>
      <c r="J199" s="67">
        <f>[1]!LSRMUltimate(LSRM_Name,1,$A199,0)-$B199</f>
        <v>1997650.8552633235</v>
      </c>
      <c r="K199" s="67">
        <f t="shared" si="118"/>
        <v>0</v>
      </c>
      <c r="L199" s="67">
        <f>[1]!LSRMUltimate(LSRM_Name,2,$A199)</f>
        <v>3347248.5536687793</v>
      </c>
      <c r="M199" s="67">
        <f t="shared" si="119"/>
        <v>1862843.5536687793</v>
      </c>
      <c r="N199" s="67">
        <f>[1]!LSRMUltimate(LSRM_Name,2,$A199,0)-$B199</f>
        <v>1862843.5536687793</v>
      </c>
      <c r="O199" s="67">
        <f t="shared" si="120"/>
        <v>0</v>
      </c>
      <c r="Q199" s="24">
        <f t="shared" si="121"/>
        <v>7</v>
      </c>
      <c r="R199" s="89">
        <f t="shared" si="110"/>
        <v>0.37565700014350217</v>
      </c>
      <c r="S199" s="90">
        <f t="shared" si="111"/>
        <v>0.62434299985649777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0.37565700014350217</v>
      </c>
      <c r="W199" s="92">
        <f>[1]!LSRMalpha(LSRM_Name,1,$Q199)</f>
        <v>0.62434299985649777</v>
      </c>
    </row>
    <row r="200" spans="1:26" x14ac:dyDescent="0.2">
      <c r="A200" s="24">
        <f t="shared" si="112"/>
        <v>8</v>
      </c>
      <c r="B200" s="67">
        <f t="shared" si="113"/>
        <v>1376124</v>
      </c>
      <c r="C200" s="67">
        <f t="shared" si="114"/>
        <v>4132757</v>
      </c>
      <c r="D200" s="67">
        <f>[1]!LSRMUltimate(LSRM_Name,0,$A200)</f>
        <v>3736062.8641779725</v>
      </c>
      <c r="E200" s="67">
        <f t="shared" si="115"/>
        <v>2359938.8641779725</v>
      </c>
      <c r="F200" s="67">
        <f>[1]!LSRMUltimate(LSRM_Name,0,$A200,0)-$B200</f>
        <v>2359938.8641779725</v>
      </c>
      <c r="G200" s="67">
        <f t="shared" si="116"/>
        <v>0</v>
      </c>
      <c r="H200" s="67">
        <f>[1]!LSRMUltimate(LSRM_Name,1,$A200)</f>
        <v>2794902.5624395115</v>
      </c>
      <c r="I200" s="67">
        <f t="shared" si="117"/>
        <v>1418778.5624395115</v>
      </c>
      <c r="J200" s="67">
        <f>[1]!LSRMUltimate(LSRM_Name,1,$A200,0)-$B200</f>
        <v>1418778.5624395115</v>
      </c>
      <c r="K200" s="67">
        <f t="shared" si="118"/>
        <v>0</v>
      </c>
      <c r="L200" s="67">
        <f>[1]!LSRMUltimate(LSRM_Name,2,$A200)</f>
        <v>3126759.1374655752</v>
      </c>
      <c r="M200" s="67">
        <f t="shared" si="119"/>
        <v>1750635.1374655752</v>
      </c>
      <c r="N200" s="67">
        <f>[1]!LSRMUltimate(LSRM_Name,2,$A200,0)-$B200</f>
        <v>1750635.1374655752</v>
      </c>
      <c r="O200" s="67">
        <f t="shared" si="120"/>
        <v>0</v>
      </c>
      <c r="Q200" s="24">
        <f t="shared" si="121"/>
        <v>8</v>
      </c>
      <c r="R200" s="89">
        <f t="shared" si="110"/>
        <v>0.35260366848567237</v>
      </c>
      <c r="S200" s="90">
        <f t="shared" si="111"/>
        <v>0.64739633151432763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0.35260366848567237</v>
      </c>
      <c r="W200" s="92">
        <f>[1]!LSRMalpha(LSRM_Name,1,$Q200)</f>
        <v>0.64739633151432763</v>
      </c>
    </row>
    <row r="201" spans="1:26" x14ac:dyDescent="0.2">
      <c r="A201" s="24">
        <f t="shared" si="112"/>
        <v>9</v>
      </c>
      <c r="B201" s="67">
        <f t="shared" si="113"/>
        <v>841930</v>
      </c>
      <c r="C201" s="67">
        <f t="shared" si="114"/>
        <v>3045376</v>
      </c>
      <c r="D201" s="67">
        <f>[1]!LSRMUltimate(LSRM_Name,0,$A201)</f>
        <v>2821330.9376935349</v>
      </c>
      <c r="E201" s="67">
        <f t="shared" si="115"/>
        <v>1979400.9376935349</v>
      </c>
      <c r="F201" s="67">
        <f>[1]!LSRMUltimate(LSRM_Name,0,$A201,0)-$B201</f>
        <v>1979400.9376935349</v>
      </c>
      <c r="G201" s="67">
        <f t="shared" si="116"/>
        <v>0</v>
      </c>
      <c r="H201" s="67">
        <f>[1]!LSRMUltimate(LSRM_Name,1,$A201)</f>
        <v>3398542.2440649192</v>
      </c>
      <c r="I201" s="67">
        <f t="shared" si="117"/>
        <v>2556612.2440649192</v>
      </c>
      <c r="J201" s="67">
        <f>[1]!LSRMUltimate(LSRM_Name,1,$A201,0)-$B201</f>
        <v>2556612.2440649192</v>
      </c>
      <c r="K201" s="67">
        <f t="shared" si="118"/>
        <v>0</v>
      </c>
      <c r="L201" s="67">
        <f>[1]!LSRMUltimate(LSRM_Name,2,$A201)</f>
        <v>3254340.3307655053</v>
      </c>
      <c r="M201" s="67">
        <f t="shared" si="119"/>
        <v>2412410.3307655053</v>
      </c>
      <c r="N201" s="67">
        <f>[1]!LSRMUltimate(LSRM_Name,2,$A201,0)-$B201</f>
        <v>2412410.3307655053</v>
      </c>
      <c r="O201" s="67">
        <f t="shared" si="120"/>
        <v>0</v>
      </c>
      <c r="Q201" s="24">
        <f t="shared" si="121"/>
        <v>9</v>
      </c>
      <c r="R201" s="89">
        <f t="shared" si="110"/>
        <v>0.24982517096890117</v>
      </c>
      <c r="S201" s="90">
        <f t="shared" si="111"/>
        <v>0.75017482903109889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0.24982517096890117</v>
      </c>
      <c r="W201" s="92">
        <f>[1]!LSRMalpha(LSRM_Name,1,$Q201)</f>
        <v>0.75017482903109889</v>
      </c>
    </row>
    <row r="202" spans="1:26" ht="10.8" thickBot="1" x14ac:dyDescent="0.25">
      <c r="A202" s="88" t="s">
        <v>33</v>
      </c>
      <c r="B202" s="68">
        <f t="shared" ref="B202:C202" si="122">SUM(B192:B201)</f>
        <v>22399976</v>
      </c>
      <c r="C202" s="68">
        <f t="shared" si="122"/>
        <v>35804729</v>
      </c>
      <c r="D202" s="68">
        <f>[1]!LSRMUltimate(LSRM_Name,0,$A202)</f>
        <v>32565587.579679098</v>
      </c>
      <c r="E202" s="68">
        <f t="shared" ref="E202:G202" si="123">SUM(E192:E201)</f>
        <v>10165611.5796791</v>
      </c>
      <c r="F202" s="68">
        <f t="shared" si="123"/>
        <v>10165611.5796791</v>
      </c>
      <c r="G202" s="68">
        <f t="shared" si="123"/>
        <v>0</v>
      </c>
      <c r="H202" s="68">
        <f>[1]!LSRMUltimate(LSRM_Name,1,$A202)</f>
        <v>33065263.280210864</v>
      </c>
      <c r="I202" s="68">
        <f t="shared" ref="I202:K202" si="124">SUM(I192:I201)</f>
        <v>10665287.280210862</v>
      </c>
      <c r="J202" s="68">
        <f t="shared" si="124"/>
        <v>10665287.280210862</v>
      </c>
      <c r="K202" s="68">
        <f t="shared" si="124"/>
        <v>0</v>
      </c>
      <c r="L202" s="68">
        <f>[1]!LSRMUltimate(LSRM_Name,2,$A202)</f>
        <v>32939251.601946771</v>
      </c>
      <c r="M202" s="68">
        <f t="shared" ref="M202:O202" si="125">SUM(M192:M201)</f>
        <v>10539275.601946775</v>
      </c>
      <c r="N202" s="68">
        <f t="shared" si="125"/>
        <v>10539275.601946775</v>
      </c>
      <c r="O202" s="68">
        <f t="shared" si="125"/>
        <v>0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4" t="s">
        <v>111</v>
      </c>
      <c r="C206" s="165"/>
      <c r="D206" s="166"/>
      <c r="E206" s="164" t="s">
        <v>113</v>
      </c>
      <c r="F206" s="165"/>
      <c r="G206" s="166"/>
      <c r="H206" s="164" t="s">
        <v>114</v>
      </c>
      <c r="I206" s="165"/>
      <c r="J206" s="166"/>
      <c r="Q206" s="1" t="s">
        <v>117</v>
      </c>
      <c r="R206" s="164" t="s">
        <v>118</v>
      </c>
      <c r="S206" s="165"/>
      <c r="T206" s="166"/>
      <c r="U206" s="164" t="s">
        <v>119</v>
      </c>
      <c r="V206" s="165"/>
      <c r="W206" s="166"/>
      <c r="X206" s="164" t="s">
        <v>116</v>
      </c>
      <c r="Y206" s="165"/>
      <c r="Z206" s="166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2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26"/>
        <v>1</v>
      </c>
      <c r="B209" s="67">
        <f>SQRT([1]!LSRMMSEP(LSRM_Name,0,$A209,$D$205,0,$G$205))</f>
        <v>68914.487283524461</v>
      </c>
      <c r="C209" s="67">
        <f>SQRT([1]!LSRMMSEP(LSRM_Name,0,$A209,$D$205,1,$G$205))</f>
        <v>56984.633142704086</v>
      </c>
      <c r="D209" s="67">
        <f>SQRT([1]!LSRMMSEP(LSRM_Name,0,$A209,$D$205,2,$G$205))</f>
        <v>89422.899594900315</v>
      </c>
      <c r="E209" s="67">
        <f>SQRT([1]!LSRMMSEP(LSRM_Name,1,$A209,$D$205,0,$G$205))</f>
        <v>1934.6913804585338</v>
      </c>
      <c r="F209" s="67">
        <f>SQRT([1]!LSRMMSEP(LSRM_Name,1,$A209,$D$205,1,$G$205))</f>
        <v>1665.2330268656647</v>
      </c>
      <c r="G209" s="67">
        <f>SQRT([1]!LSRMMSEP(LSRM_Name,1,$A209,$D$205,2,$G$205))</f>
        <v>2552.6519095608651</v>
      </c>
      <c r="H209" s="67">
        <f>SQRT([1]!LSRMMSEP(LSRM_Name,2,$A209,$D$205,0,$G$205))</f>
        <v>33810.776528971059</v>
      </c>
      <c r="I209" s="67">
        <f>SQRT([1]!LSRMMSEP(LSRM_Name,2,$A209,$D$205,1,$G$205))</f>
        <v>27958.752549662066</v>
      </c>
      <c r="J209" s="67">
        <f>SQRT([1]!LSRMMSEP(LSRM_Name,2,$A209,$D$205,2,$G$205))</f>
        <v>43873.231629608228</v>
      </c>
      <c r="Q209" s="24">
        <f t="shared" ref="Q209:Q218" si="127">A209</f>
        <v>1</v>
      </c>
      <c r="R209" s="67">
        <f>SQRT([1]!LSRMCDR(LSRM_Name,0,$A209,$D$205,0,$G$205))</f>
        <v>68914.487283524461</v>
      </c>
      <c r="S209" s="67">
        <f>SQRT([1]!LSRMCDR(LSRM_Name,0,$A209,$D$205,1,$G$205))</f>
        <v>56984.633142704086</v>
      </c>
      <c r="T209" s="67">
        <f>SQRT([1]!LSRMCDR(LSRM_Name,0,$A209,$D$205,2,$G$205))</f>
        <v>89422.899594900315</v>
      </c>
      <c r="U209" s="67">
        <f>SQRT([1]!LSRMCDR(LSRM_Name,1,$A209,$D$205,0,$G$205))</f>
        <v>1934.6913804585377</v>
      </c>
      <c r="V209" s="67">
        <f>SQRT([1]!LSRMCDR(LSRM_Name,1,$A209,$D$205,1,$G$205))</f>
        <v>1665.2330268656647</v>
      </c>
      <c r="W209" s="67">
        <f>SQRT([1]!LSRMCDR(LSRM_Name,1,$A209,$D$205,2,$G$205))</f>
        <v>2552.6519095608678</v>
      </c>
      <c r="X209" s="67">
        <f>SQRT([1]!LSRMCDR(LSRM_Name,2,$A209,$D$205,0,$G$205))</f>
        <v>33810.776528971059</v>
      </c>
      <c r="Y209" s="67">
        <f>SQRT([1]!LSRMCDR(LSRM_Name,2,$A209,$D$205,1,$G$205))</f>
        <v>27958.752549662066</v>
      </c>
      <c r="Z209" s="67">
        <f>SQRT([1]!LSRMCDR(LSRM_Name,2,$A209,$D$205,2,$G$205))</f>
        <v>43873.231629608228</v>
      </c>
    </row>
    <row r="210" spans="1:27" x14ac:dyDescent="0.2">
      <c r="A210" s="24">
        <f t="shared" si="126"/>
        <v>2</v>
      </c>
      <c r="B210" s="67">
        <f>SQRT([1]!LSRMMSEP(LSRM_Name,0,$A210,$D$205,0,$G$205))</f>
        <v>184911.51856762078</v>
      </c>
      <c r="C210" s="67">
        <f>SQRT([1]!LSRMMSEP(LSRM_Name,0,$A210,$D$205,1,$G$205))</f>
        <v>144485.17158758311</v>
      </c>
      <c r="D210" s="67">
        <f>SQRT([1]!LSRMMSEP(LSRM_Name,0,$A210,$D$205,2,$G$205))</f>
        <v>234666.21935778676</v>
      </c>
      <c r="E210" s="67">
        <f>SQRT([1]!LSRMMSEP(LSRM_Name,1,$A210,$D$205,0,$G$205))</f>
        <v>4159.7011759059051</v>
      </c>
      <c r="F210" s="67">
        <f>SQRT([1]!LSRMMSEP(LSRM_Name,1,$A210,$D$205,1,$G$205))</f>
        <v>3097.1883852624574</v>
      </c>
      <c r="G210" s="67">
        <f>SQRT([1]!LSRMMSEP(LSRM_Name,1,$A210,$D$205,2,$G$205))</f>
        <v>5186.1054527108909</v>
      </c>
      <c r="H210" s="67">
        <f>SQRT([1]!LSRMMSEP(LSRM_Name,2,$A210,$D$205,0,$G$205))</f>
        <v>85979.968701819744</v>
      </c>
      <c r="I210" s="67">
        <f>SQRT([1]!LSRMMSEP(LSRM_Name,2,$A210,$D$205,1,$G$205))</f>
        <v>67412.455213191919</v>
      </c>
      <c r="J210" s="67">
        <f>SQRT([1]!LSRMMSEP(LSRM_Name,2,$A210,$D$205,2,$G$205))</f>
        <v>109256.55191262678</v>
      </c>
      <c r="Q210" s="24">
        <f t="shared" si="127"/>
        <v>2</v>
      </c>
      <c r="R210" s="67">
        <f>SQRT([1]!LSRMCDR(LSRM_Name,0,$A210,$D$205,0,$G$205))</f>
        <v>171036.7598425445</v>
      </c>
      <c r="S210" s="67">
        <f>SQRT([1]!LSRMCDR(LSRM_Name,0,$A210,$D$205,1,$G$205))</f>
        <v>126689.66647717019</v>
      </c>
      <c r="T210" s="67">
        <f>SQRT([1]!LSRMCDR(LSRM_Name,0,$A210,$D$205,2,$G$205))</f>
        <v>212846.99859178861</v>
      </c>
      <c r="U210" s="67">
        <f>SQRT([1]!LSRMCDR(LSRM_Name,1,$A210,$D$205,0,$G$205))</f>
        <v>3740.5134166390271</v>
      </c>
      <c r="V210" s="67">
        <f>SQRT([1]!LSRMCDR(LSRM_Name,1,$A210,$D$205,1,$G$205))</f>
        <v>2610.0578214646798</v>
      </c>
      <c r="W210" s="67">
        <f>SQRT([1]!LSRMCDR(LSRM_Name,1,$A210,$D$205,2,$G$205))</f>
        <v>4561.1229375500852</v>
      </c>
      <c r="X210" s="67">
        <f>SQRT([1]!LSRMCDR(LSRM_Name,2,$A210,$D$205,0,$G$205))</f>
        <v>79253.648615003171</v>
      </c>
      <c r="Y210" s="67">
        <f>SQRT([1]!LSRMCDR(LSRM_Name,2,$A210,$D$205,1,$G$205))</f>
        <v>58809.704960787749</v>
      </c>
      <c r="Z210" s="67">
        <f>SQRT([1]!LSRMCDR(LSRM_Name,2,$A210,$D$205,2,$G$205))</f>
        <v>98690.030987761347</v>
      </c>
    </row>
    <row r="211" spans="1:27" x14ac:dyDescent="0.2">
      <c r="A211" s="24">
        <f t="shared" si="126"/>
        <v>3</v>
      </c>
      <c r="B211" s="67">
        <f>SQRT([1]!LSRMMSEP(LSRM_Name,0,$A211,$D$205,0,$G$205))</f>
        <v>203838.21460283408</v>
      </c>
      <c r="C211" s="67">
        <f>SQRT([1]!LSRMMSEP(LSRM_Name,0,$A211,$D$205,1,$G$205))</f>
        <v>154231.71588614999</v>
      </c>
      <c r="D211" s="67">
        <f>SQRT([1]!LSRMMSEP(LSRM_Name,0,$A211,$D$205,2,$G$205))</f>
        <v>255611.89314595112</v>
      </c>
      <c r="E211" s="67">
        <f>SQRT([1]!LSRMMSEP(LSRM_Name,1,$A211,$D$205,0,$G$205))</f>
        <v>7819.4105515694773</v>
      </c>
      <c r="F211" s="67">
        <f>SQRT([1]!LSRMMSEP(LSRM_Name,1,$A211,$D$205,1,$G$205))</f>
        <v>4966.9395209404674</v>
      </c>
      <c r="G211" s="67">
        <f>SQRT([1]!LSRMMSEP(LSRM_Name,1,$A211,$D$205,2,$G$205))</f>
        <v>9263.56678492018</v>
      </c>
      <c r="H211" s="67">
        <f>SQRT([1]!LSRMMSEP(LSRM_Name,2,$A211,$D$205,0,$G$205))</f>
        <v>90686.746212914994</v>
      </c>
      <c r="I211" s="67">
        <f>SQRT([1]!LSRMMSEP(LSRM_Name,2,$A211,$D$205,1,$G$205))</f>
        <v>69165.370408696268</v>
      </c>
      <c r="J211" s="67">
        <f>SQRT([1]!LSRMMSEP(LSRM_Name,2,$A211,$D$205,2,$G$205))</f>
        <v>114052.3318589226</v>
      </c>
      <c r="Q211" s="24">
        <f t="shared" si="127"/>
        <v>3</v>
      </c>
      <c r="R211" s="67">
        <f>SQRT([1]!LSRMCDR(LSRM_Name,0,$A211,$D$205,0,$G$205))</f>
        <v>109318.33786296057</v>
      </c>
      <c r="S211" s="67">
        <f>SQRT([1]!LSRMCDR(LSRM_Name,0,$A211,$D$205,1,$G$205))</f>
        <v>73276.242282817941</v>
      </c>
      <c r="T211" s="67">
        <f>SQRT([1]!LSRMCDR(LSRM_Name,0,$A211,$D$205,2,$G$205))</f>
        <v>131605.11645149149</v>
      </c>
      <c r="U211" s="67">
        <f>SQRT([1]!LSRMCDR(LSRM_Name,1,$A211,$D$205,0,$G$205))</f>
        <v>6748.0974120195588</v>
      </c>
      <c r="V211" s="67">
        <f>SQRT([1]!LSRMCDR(LSRM_Name,1,$A211,$D$205,1,$G$205))</f>
        <v>3961.1767692777489</v>
      </c>
      <c r="W211" s="67">
        <f>SQRT([1]!LSRMCDR(LSRM_Name,1,$A211,$D$205,2,$G$205))</f>
        <v>7824.815657865096</v>
      </c>
      <c r="X211" s="67">
        <f>SQRT([1]!LSRMCDR(LSRM_Name,2,$A211,$D$205,0,$G$205))</f>
        <v>47253.26368887494</v>
      </c>
      <c r="Y211" s="67">
        <f>SQRT([1]!LSRMCDR(LSRM_Name,2,$A211,$D$205,1,$G$205))</f>
        <v>32068.251451913504</v>
      </c>
      <c r="Z211" s="67">
        <f>SQRT([1]!LSRMCDR(LSRM_Name,2,$A211,$D$205,2,$G$205))</f>
        <v>57107.299712326618</v>
      </c>
    </row>
    <row r="212" spans="1:27" x14ac:dyDescent="0.2">
      <c r="A212" s="24">
        <f t="shared" si="126"/>
        <v>4</v>
      </c>
      <c r="B212" s="67">
        <f>SQRT([1]!LSRMMSEP(LSRM_Name,0,$A212,$D$205,0,$G$205))</f>
        <v>223461.70109383139</v>
      </c>
      <c r="C212" s="67">
        <f>SQRT([1]!LSRMMSEP(LSRM_Name,0,$A212,$D$205,1,$G$205))</f>
        <v>135430.75415006792</v>
      </c>
      <c r="D212" s="67">
        <f>SQRT([1]!LSRMMSEP(LSRM_Name,0,$A212,$D$205,2,$G$205))</f>
        <v>261297.95449908325</v>
      </c>
      <c r="E212" s="67">
        <f>SQRT([1]!LSRMMSEP(LSRM_Name,1,$A212,$D$205,0,$G$205))</f>
        <v>9418.8230042621017</v>
      </c>
      <c r="F212" s="67">
        <f>SQRT([1]!LSRMMSEP(LSRM_Name,1,$A212,$D$205,1,$G$205))</f>
        <v>5433.8460036046263</v>
      </c>
      <c r="G212" s="67">
        <f>SQRT([1]!LSRMMSEP(LSRM_Name,1,$A212,$D$205,2,$G$205))</f>
        <v>10873.863580922236</v>
      </c>
      <c r="H212" s="67">
        <f>SQRT([1]!LSRMMSEP(LSRM_Name,2,$A212,$D$205,0,$G$205))</f>
        <v>96099.405261900829</v>
      </c>
      <c r="I212" s="67">
        <f>SQRT([1]!LSRMMSEP(LSRM_Name,2,$A212,$D$205,1,$G$205))</f>
        <v>58155.596599926132</v>
      </c>
      <c r="J212" s="67">
        <f>SQRT([1]!LSRMMSEP(LSRM_Name,2,$A212,$D$205,2,$G$205))</f>
        <v>112326.1728520312</v>
      </c>
      <c r="Q212" s="24">
        <f t="shared" si="127"/>
        <v>4</v>
      </c>
      <c r="R212" s="67">
        <f>SQRT([1]!LSRMCDR(LSRM_Name,0,$A212,$D$205,0,$G$205))</f>
        <v>143337.19547202546</v>
      </c>
      <c r="S212" s="67">
        <f>SQRT([1]!LSRMCDR(LSRM_Name,0,$A212,$D$205,1,$G$205))</f>
        <v>73806.625962409365</v>
      </c>
      <c r="T212" s="67">
        <f>SQRT([1]!LSRMCDR(LSRM_Name,0,$A212,$D$205,2,$G$205))</f>
        <v>161223.35327656672</v>
      </c>
      <c r="U212" s="67">
        <f>SQRT([1]!LSRMCDR(LSRM_Name,1,$A212,$D$205,0,$G$205))</f>
        <v>5929.4944637922554</v>
      </c>
      <c r="V212" s="67">
        <f>SQRT([1]!LSRMCDR(LSRM_Name,1,$A212,$D$205,1,$G$205))</f>
        <v>3045.1987342420648</v>
      </c>
      <c r="W212" s="67">
        <f>SQRT([1]!LSRMCDR(LSRM_Name,1,$A212,$D$205,2,$G$205))</f>
        <v>6665.7437639900681</v>
      </c>
      <c r="X212" s="67">
        <f>SQRT([1]!LSRMCDR(LSRM_Name,2,$A212,$D$205,0,$G$205))</f>
        <v>63142.762570981649</v>
      </c>
      <c r="Y212" s="67">
        <f>SQRT([1]!LSRMCDR(LSRM_Name,2,$A212,$D$205,1,$G$205))</f>
        <v>32373.512174514512</v>
      </c>
      <c r="Z212" s="67">
        <f>SQRT([1]!LSRMCDR(LSRM_Name,2,$A212,$D$205,2,$G$205))</f>
        <v>70958.10563712084</v>
      </c>
    </row>
    <row r="213" spans="1:27" x14ac:dyDescent="0.2">
      <c r="A213" s="24">
        <f t="shared" si="126"/>
        <v>5</v>
      </c>
      <c r="B213" s="67">
        <f>SQRT([1]!LSRMMSEP(LSRM_Name,0,$A213,$D$205,0,$G$205))</f>
        <v>270501.31467725837</v>
      </c>
      <c r="C213" s="67">
        <f>SQRT([1]!LSRMMSEP(LSRM_Name,0,$A213,$D$205,1,$G$205))</f>
        <v>178156.46037985053</v>
      </c>
      <c r="D213" s="67">
        <f>SQRT([1]!LSRMMSEP(LSRM_Name,0,$A213,$D$205,2,$G$205))</f>
        <v>323899.19051643583</v>
      </c>
      <c r="E213" s="67">
        <f>SQRT([1]!LSRMMSEP(LSRM_Name,1,$A213,$D$205,0,$G$205))</f>
        <v>30001.34394709054</v>
      </c>
      <c r="F213" s="67">
        <f>SQRT([1]!LSRMMSEP(LSRM_Name,1,$A213,$D$205,1,$G$205))</f>
        <v>14318.94005680316</v>
      </c>
      <c r="G213" s="67">
        <f>SQRT([1]!LSRMMSEP(LSRM_Name,1,$A213,$D$205,2,$G$205))</f>
        <v>33243.235146145875</v>
      </c>
      <c r="H213" s="67">
        <f>SQRT([1]!LSRMMSEP(LSRM_Name,2,$A213,$D$205,0,$G$205))</f>
        <v>106872.85738914664</v>
      </c>
      <c r="I213" s="67">
        <f>SQRT([1]!LSRMMSEP(LSRM_Name,2,$A213,$D$205,1,$G$205))</f>
        <v>70983.828701087856</v>
      </c>
      <c r="J213" s="67">
        <f>SQRT([1]!LSRMMSEP(LSRM_Name,2,$A213,$D$205,2,$G$205))</f>
        <v>128298.52525881294</v>
      </c>
      <c r="Q213" s="24">
        <f t="shared" si="127"/>
        <v>5</v>
      </c>
      <c r="R213" s="67">
        <f>SQRT([1]!LSRMCDR(LSRM_Name,0,$A213,$D$205,0,$G$205))</f>
        <v>126340.91482239233</v>
      </c>
      <c r="S213" s="67">
        <f>SQRT([1]!LSRMCDR(LSRM_Name,0,$A213,$D$205,1,$G$205))</f>
        <v>73120.138006486086</v>
      </c>
      <c r="T213" s="67">
        <f>SQRT([1]!LSRMCDR(LSRM_Name,0,$A213,$D$205,2,$G$205))</f>
        <v>145974.59142003639</v>
      </c>
      <c r="U213" s="67">
        <f>SQRT([1]!LSRMCDR(LSRM_Name,1,$A213,$D$205,0,$G$205))</f>
        <v>28447.505229563601</v>
      </c>
      <c r="V213" s="67">
        <f>SQRT([1]!LSRMCDR(LSRM_Name,1,$A213,$D$205,1,$G$205))</f>
        <v>13114.907037632034</v>
      </c>
      <c r="W213" s="67">
        <f>SQRT([1]!LSRMCDR(LSRM_Name,1,$A213,$D$205,2,$G$205))</f>
        <v>31325.091227190045</v>
      </c>
      <c r="X213" s="67">
        <f>SQRT([1]!LSRMCDR(LSRM_Name,2,$A213,$D$205,0,$G$205))</f>
        <v>46760.120460675294</v>
      </c>
      <c r="Y213" s="67">
        <f>SQRT([1]!LSRMCDR(LSRM_Name,2,$A213,$D$205,1,$G$205))</f>
        <v>27943.779697199137</v>
      </c>
      <c r="Z213" s="67">
        <f>SQRT([1]!LSRMCDR(LSRM_Name,2,$A213,$D$205,2,$G$205))</f>
        <v>54473.513648951113</v>
      </c>
    </row>
    <row r="214" spans="1:27" x14ac:dyDescent="0.2">
      <c r="A214" s="24">
        <f t="shared" si="126"/>
        <v>6</v>
      </c>
      <c r="B214" s="67">
        <f>SQRT([1]!LSRMMSEP(LSRM_Name,0,$A214,$D$205,0,$G$205))</f>
        <v>241282.53254386698</v>
      </c>
      <c r="C214" s="67">
        <f>SQRT([1]!LSRMMSEP(LSRM_Name,0,$A214,$D$205,1,$G$205))</f>
        <v>131816.72544430612</v>
      </c>
      <c r="D214" s="67">
        <f>SQRT([1]!LSRMMSEP(LSRM_Name,0,$A214,$D$205,2,$G$205))</f>
        <v>274941.64765935665</v>
      </c>
      <c r="E214" s="67">
        <f>SQRT([1]!LSRMMSEP(LSRM_Name,1,$A214,$D$205,0,$G$205))</f>
        <v>51347.899549164838</v>
      </c>
      <c r="F214" s="67">
        <f>SQRT([1]!LSRMMSEP(LSRM_Name,1,$A214,$D$205,1,$G$205))</f>
        <v>22053.860689637317</v>
      </c>
      <c r="G214" s="67">
        <f>SQRT([1]!LSRMMSEP(LSRM_Name,1,$A214,$D$205,2,$G$205))</f>
        <v>55883.625145735248</v>
      </c>
      <c r="H214" s="67">
        <f>SQRT([1]!LSRMMSEP(LSRM_Name,2,$A214,$D$205,0,$G$205))</f>
        <v>87991.809097871796</v>
      </c>
      <c r="I214" s="67">
        <f>SQRT([1]!LSRMMSEP(LSRM_Name,2,$A214,$D$205,1,$G$205))</f>
        <v>48643.918911062457</v>
      </c>
      <c r="J214" s="67">
        <f>SQRT([1]!LSRMMSEP(LSRM_Name,2,$A214,$D$205,2,$G$205))</f>
        <v>100542.4751801065</v>
      </c>
      <c r="Q214" s="24">
        <f t="shared" si="127"/>
        <v>6</v>
      </c>
      <c r="R214" s="67">
        <f>SQRT([1]!LSRMCDR(LSRM_Name,0,$A214,$D$205,0,$G$205))</f>
        <v>92632.845929631774</v>
      </c>
      <c r="S214" s="67">
        <f>SQRT([1]!LSRMCDR(LSRM_Name,0,$A214,$D$205,1,$G$205))</f>
        <v>49013.232643646275</v>
      </c>
      <c r="T214" s="67">
        <f>SQRT([1]!LSRMCDR(LSRM_Name,0,$A214,$D$205,2,$G$205))</f>
        <v>104800.48243783561</v>
      </c>
      <c r="U214" s="67">
        <f>SQRT([1]!LSRMCDR(LSRM_Name,1,$A214,$D$205,0,$G$205))</f>
        <v>42423.12123596164</v>
      </c>
      <c r="V214" s="67">
        <f>SQRT([1]!LSRMCDR(LSRM_Name,1,$A214,$D$205,1,$G$205))</f>
        <v>17435.323564276325</v>
      </c>
      <c r="W214" s="67">
        <f>SQRT([1]!LSRMCDR(LSRM_Name,1,$A214,$D$205,2,$G$205))</f>
        <v>45866.237290539859</v>
      </c>
      <c r="X214" s="67">
        <f>SQRT([1]!LSRMCDR(LSRM_Name,2,$A214,$D$205,0,$G$205))</f>
        <v>33286.398780405107</v>
      </c>
      <c r="Y214" s="67">
        <f>SQRT([1]!LSRMCDR(LSRM_Name,2,$A214,$D$205,1,$G$205))</f>
        <v>18425.484072665928</v>
      </c>
      <c r="Z214" s="67">
        <f>SQRT([1]!LSRMCDR(LSRM_Name,2,$A214,$D$205,2,$G$205))</f>
        <v>38045.798809858366</v>
      </c>
    </row>
    <row r="215" spans="1:27" x14ac:dyDescent="0.2">
      <c r="A215" s="24">
        <f t="shared" si="126"/>
        <v>7</v>
      </c>
      <c r="B215" s="67">
        <f>SQRT([1]!LSRMMSEP(LSRM_Name,0,$A215,$D$205,0,$G$205))</f>
        <v>330933.39972137031</v>
      </c>
      <c r="C215" s="67">
        <f>SQRT([1]!LSRMMSEP(LSRM_Name,0,$A215,$D$205,1,$G$205))</f>
        <v>173452.60606809612</v>
      </c>
      <c r="D215" s="67">
        <f>SQRT([1]!LSRMMSEP(LSRM_Name,0,$A215,$D$205,2,$G$205))</f>
        <v>373634.47592929425</v>
      </c>
      <c r="E215" s="67">
        <f>SQRT([1]!LSRMMSEP(LSRM_Name,1,$A215,$D$205,0,$G$205))</f>
        <v>153690.03401047853</v>
      </c>
      <c r="F215" s="67">
        <f>SQRT([1]!LSRMMSEP(LSRM_Name,1,$A215,$D$205,1,$G$205))</f>
        <v>60273.14727973425</v>
      </c>
      <c r="G215" s="67">
        <f>SQRT([1]!LSRMMSEP(LSRM_Name,1,$A215,$D$205,2,$G$205))</f>
        <v>165086.27694980154</v>
      </c>
      <c r="H215" s="67">
        <f>SQRT([1]!LSRMMSEP(LSRM_Name,2,$A215,$D$205,0,$G$205))</f>
        <v>170877.08357133367</v>
      </c>
      <c r="I215" s="67">
        <f>SQRT([1]!LSRMMSEP(LSRM_Name,2,$A215,$D$205,1,$G$205))</f>
        <v>78106.478796570998</v>
      </c>
      <c r="J215" s="67">
        <f>SQRT([1]!LSRMMSEP(LSRM_Name,2,$A215,$D$205,2,$G$205))</f>
        <v>187881.87703938811</v>
      </c>
      <c r="Q215" s="24">
        <f t="shared" si="127"/>
        <v>7</v>
      </c>
      <c r="R215" s="67">
        <f>SQRT([1]!LSRMCDR(LSRM_Name,0,$A215,$D$205,0,$G$205))</f>
        <v>212791.33174869046</v>
      </c>
      <c r="S215" s="67">
        <f>SQRT([1]!LSRMCDR(LSRM_Name,0,$A215,$D$205,1,$G$205))</f>
        <v>89327.809335814527</v>
      </c>
      <c r="T215" s="67">
        <f>SQRT([1]!LSRMCDR(LSRM_Name,0,$A215,$D$205,2,$G$205))</f>
        <v>230780.43328695974</v>
      </c>
      <c r="U215" s="67">
        <f>SQRT([1]!LSRMCDR(LSRM_Name,1,$A215,$D$205,0,$G$205))</f>
        <v>144760.59496336081</v>
      </c>
      <c r="V215" s="67">
        <f>SQRT([1]!LSRMCDR(LSRM_Name,1,$A215,$D$205,1,$G$205))</f>
        <v>55890.779279469498</v>
      </c>
      <c r="W215" s="67">
        <f>SQRT([1]!LSRMCDR(LSRM_Name,1,$A215,$D$205,2,$G$205))</f>
        <v>155175.41384708011</v>
      </c>
      <c r="X215" s="67">
        <f>SQRT([1]!LSRMCDR(LSRM_Name,2,$A215,$D$205,0,$G$205))</f>
        <v>145019.87543844382</v>
      </c>
      <c r="Y215" s="67">
        <f>SQRT([1]!LSRMCDR(LSRM_Name,2,$A215,$D$205,1,$G$205))</f>
        <v>56847.613344322672</v>
      </c>
      <c r="Z215" s="67">
        <f>SQRT([1]!LSRMCDR(LSRM_Name,2,$A215,$D$205,2,$G$205))</f>
        <v>155763.97341852632</v>
      </c>
    </row>
    <row r="216" spans="1:27" x14ac:dyDescent="0.2">
      <c r="A216" s="24">
        <f t="shared" si="126"/>
        <v>8</v>
      </c>
      <c r="B216" s="67">
        <f>SQRT([1]!LSRMMSEP(LSRM_Name,0,$A216,$D$205,0,$G$205))</f>
        <v>437283.88808146102</v>
      </c>
      <c r="C216" s="67">
        <f>SQRT([1]!LSRMMSEP(LSRM_Name,0,$A216,$D$205,1,$G$205))</f>
        <v>227436.88586683714</v>
      </c>
      <c r="D216" s="67">
        <f>SQRT([1]!LSRMMSEP(LSRM_Name,0,$A216,$D$205,2,$G$205))</f>
        <v>492894.24406097946</v>
      </c>
      <c r="E216" s="67">
        <f>SQRT([1]!LSRMMSEP(LSRM_Name,1,$A216,$D$205,0,$G$205))</f>
        <v>198225.26308285864</v>
      </c>
      <c r="F216" s="67">
        <f>SQRT([1]!LSRMMSEP(LSRM_Name,1,$A216,$D$205,1,$G$205))</f>
        <v>66753.626297966272</v>
      </c>
      <c r="G216" s="67">
        <f>SQRT([1]!LSRMMSEP(LSRM_Name,1,$A216,$D$205,2,$G$205))</f>
        <v>209163.3370077009</v>
      </c>
      <c r="H216" s="67">
        <f>SQRT([1]!LSRMMSEP(LSRM_Name,2,$A216,$D$205,0,$G$205))</f>
        <v>228945.26424004638</v>
      </c>
      <c r="I216" s="67">
        <f>SQRT([1]!LSRMMSEP(LSRM_Name,2,$A216,$D$205,1,$G$205))</f>
        <v>99074.03809701743</v>
      </c>
      <c r="J216" s="67">
        <f>SQRT([1]!LSRMMSEP(LSRM_Name,2,$A216,$D$205,2,$G$205))</f>
        <v>249462.620532203</v>
      </c>
      <c r="Q216" s="24">
        <f t="shared" si="127"/>
        <v>8</v>
      </c>
      <c r="R216" s="67">
        <f>SQRT([1]!LSRMCDR(LSRM_Name,0,$A216,$D$205,0,$G$205))</f>
        <v>261147.7792839334</v>
      </c>
      <c r="S216" s="67">
        <f>SQRT([1]!LSRMCDR(LSRM_Name,0,$A216,$D$205,1,$G$205))</f>
        <v>111014.16495703143</v>
      </c>
      <c r="T216" s="67">
        <f>SQRT([1]!LSRMCDR(LSRM_Name,0,$A216,$D$205,2,$G$205))</f>
        <v>283764.52816734684</v>
      </c>
      <c r="U216" s="67">
        <f>SQRT([1]!LSRMCDR(LSRM_Name,1,$A216,$D$205,0,$G$205))</f>
        <v>143547.55653675541</v>
      </c>
      <c r="V216" s="67">
        <f>SQRT([1]!LSRMCDR(LSRM_Name,1,$A216,$D$205,1,$G$205))</f>
        <v>46459.563891858241</v>
      </c>
      <c r="W216" s="67">
        <f>SQRT([1]!LSRMCDR(LSRM_Name,1,$A216,$D$205,2,$G$205))</f>
        <v>150878.73297683359</v>
      </c>
      <c r="X216" s="67">
        <f>SQRT([1]!LSRMCDR(LSRM_Name,2,$A216,$D$205,0,$G$205))</f>
        <v>159406.19479244004</v>
      </c>
      <c r="Y216" s="67">
        <f>SQRT([1]!LSRMCDR(LSRM_Name,2,$A216,$D$205,1,$G$205))</f>
        <v>59431.188570882703</v>
      </c>
      <c r="Z216" s="67">
        <f>SQRT([1]!LSRMCDR(LSRM_Name,2,$A216,$D$205,2,$G$205))</f>
        <v>170124.66344758234</v>
      </c>
    </row>
    <row r="217" spans="1:27" x14ac:dyDescent="0.2">
      <c r="A217" s="24">
        <f t="shared" si="126"/>
        <v>9</v>
      </c>
      <c r="B217" s="67">
        <f>SQRT([1]!LSRMMSEP(LSRM_Name,0,$A217,$D$205,0,$G$205))</f>
        <v>430952.5753919339</v>
      </c>
      <c r="C217" s="67">
        <f>SQRT([1]!LSRMMSEP(LSRM_Name,0,$A217,$D$205,1,$G$205))</f>
        <v>182845.50933135551</v>
      </c>
      <c r="D217" s="67">
        <f>SQRT([1]!LSRMMSEP(LSRM_Name,0,$A217,$D$205,2,$G$205))</f>
        <v>468137.37569177628</v>
      </c>
      <c r="E217" s="67">
        <f>SQRT([1]!LSRMMSEP(LSRM_Name,1,$A217,$D$205,0,$G$205))</f>
        <v>302940.83214815235</v>
      </c>
      <c r="F217" s="67">
        <f>SQRT([1]!LSRMMSEP(LSRM_Name,1,$A217,$D$205,1,$G$205))</f>
        <v>107848.8409440496</v>
      </c>
      <c r="G217" s="67">
        <f>SQRT([1]!LSRMMSEP(LSRM_Name,1,$A217,$D$205,2,$G$205))</f>
        <v>321565.73243365024</v>
      </c>
      <c r="H217" s="67">
        <f>SQRT([1]!LSRMMSEP(LSRM_Name,2,$A217,$D$205,0,$G$205))</f>
        <v>275032.59511083085</v>
      </c>
      <c r="I217" s="67">
        <f>SQRT([1]!LSRMMSEP(LSRM_Name,2,$A217,$D$205,1,$G$205))</f>
        <v>99593.627579979366</v>
      </c>
      <c r="J217" s="67">
        <f>SQRT([1]!LSRMMSEP(LSRM_Name,2,$A217,$D$205,2,$G$205))</f>
        <v>292509.5195509675</v>
      </c>
      <c r="Q217" s="24">
        <f t="shared" si="127"/>
        <v>9</v>
      </c>
      <c r="R217" s="67">
        <f>SQRT([1]!LSRMCDR(LSRM_Name,0,$A217,$D$205,0,$G$205))</f>
        <v>215463.6310729566</v>
      </c>
      <c r="S217" s="67">
        <f>SQRT([1]!LSRMCDR(LSRM_Name,0,$A217,$D$205,1,$G$205))</f>
        <v>78066.40945303021</v>
      </c>
      <c r="T217" s="67">
        <f>SQRT([1]!LSRMCDR(LSRM_Name,0,$A217,$D$205,2,$G$205))</f>
        <v>229170.11279839984</v>
      </c>
      <c r="U217" s="67">
        <f>SQRT([1]!LSRMCDR(LSRM_Name,1,$A217,$D$205,0,$G$205))</f>
        <v>211338.22899529757</v>
      </c>
      <c r="V217" s="67">
        <f>SQRT([1]!LSRMCDR(LSRM_Name,1,$A217,$D$205,1,$G$205))</f>
        <v>71651.563102996923</v>
      </c>
      <c r="W217" s="67">
        <f>SQRT([1]!LSRMCDR(LSRM_Name,1,$A217,$D$205,2,$G$205))</f>
        <v>223154.19227514323</v>
      </c>
      <c r="X217" s="67">
        <f>SQRT([1]!LSRMCDR(LSRM_Name,2,$A217,$D$205,0,$G$205))</f>
        <v>171946.8708849882</v>
      </c>
      <c r="Y217" s="67">
        <f>SQRT([1]!LSRMCDR(LSRM_Name,2,$A217,$D$205,1,$G$205))</f>
        <v>58428.089377368575</v>
      </c>
      <c r="Z217" s="67">
        <f>SQRT([1]!LSRMCDR(LSRM_Name,2,$A217,$D$205,2,$G$205))</f>
        <v>181602.77540673371</v>
      </c>
    </row>
    <row r="218" spans="1:27" ht="10.8" thickBot="1" x14ac:dyDescent="0.25">
      <c r="A218" s="88" t="s">
        <v>33</v>
      </c>
      <c r="B218" s="68">
        <f>SQRT([1]!LSRMMSEP(LSRM_Name,0,$A218,$D$205,0,$G$205))</f>
        <v>865025.48150987213</v>
      </c>
      <c r="C218" s="68">
        <f>SQRT([1]!LSRMMSEP(LSRM_Name,0,$A218,$D$205,1,$G$205))</f>
        <v>1247249.5771060402</v>
      </c>
      <c r="D218" s="68">
        <f>SQRT([1]!LSRMMSEP(LSRM_Name,0,$A218,$D$205,2,$G$205))</f>
        <v>1517860.5308962292</v>
      </c>
      <c r="E218" s="68">
        <f>SQRT([1]!LSRMMSEP(LSRM_Name,1,$A218,$D$205,0,$G$205))</f>
        <v>397988.21620814153</v>
      </c>
      <c r="F218" s="68">
        <f>SQRT([1]!LSRMMSEP(LSRM_Name,1,$A218,$D$205,1,$G$205))</f>
        <v>222173.32672265233</v>
      </c>
      <c r="G218" s="68">
        <f>SQRT([1]!LSRMMSEP(LSRM_Name,1,$A218,$D$205,2,$G$205))</f>
        <v>455802.15812076716</v>
      </c>
      <c r="H218" s="68">
        <f>SQRT([1]!LSRMMSEP(LSRM_Name,2,$A218,$D$205,0,$G$205))</f>
        <v>449907.89218890038</v>
      </c>
      <c r="I218" s="68">
        <f>SQRT([1]!LSRMMSEP(LSRM_Name,2,$A218,$D$205,1,$G$205))</f>
        <v>504600.73051322985</v>
      </c>
      <c r="J218" s="68">
        <f>SQRT([1]!LSRMMSEP(LSRM_Name,2,$A218,$D$205,2,$G$205))</f>
        <v>676046.60245307384</v>
      </c>
      <c r="Q218" s="88" t="str">
        <f t="shared" si="127"/>
        <v>Total</v>
      </c>
      <c r="R218" s="68">
        <f>SQRT([1]!LSRMCDR(LSRM_Name,0,$A218,$D$205,0,$G$205))</f>
        <v>847287.48474676325</v>
      </c>
      <c r="S218" s="68">
        <f>SQRT([1]!LSRMCDR(LSRM_Name,0,$A218,$D$205,1,$G$205))</f>
        <v>539523.77859088941</v>
      </c>
      <c r="T218" s="68">
        <f>SQRT([1]!LSRMCDR(LSRM_Name,0,$A218,$D$205,2,$G$205))</f>
        <v>1004480.9552567373</v>
      </c>
      <c r="U218" s="68">
        <f>SQRT([1]!LSRMCDR(LSRM_Name,1,$A218,$D$205,0,$G$205))</f>
        <v>327444.76990743121</v>
      </c>
      <c r="V218" s="68">
        <f>SQRT([1]!LSRMCDR(LSRM_Name,1,$A218,$D$205,1,$G$205))</f>
        <v>116968.22393251069</v>
      </c>
      <c r="W218" s="68">
        <f>SQRT([1]!LSRMCDR(LSRM_Name,1,$A218,$D$205,2,$G$205))</f>
        <v>347709.13526920247</v>
      </c>
      <c r="X218" s="68">
        <f>SQRT([1]!LSRMCDR(LSRM_Name,2,$A218,$D$205,0,$G$205))</f>
        <v>417820.482382002</v>
      </c>
      <c r="Y218" s="68">
        <f>SQRT([1]!LSRMCDR(LSRM_Name,2,$A218,$D$205,1,$G$205))</f>
        <v>233796.89314470664</v>
      </c>
      <c r="Z218" s="68">
        <f>SQRT([1]!LSRMCDR(LSRM_Name,2,$A218,$D$205,2,$G$205))</f>
        <v>478784.86060238606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4" t="s">
        <v>124</v>
      </c>
      <c r="C221" s="166"/>
      <c r="F221" s="164" t="s">
        <v>123</v>
      </c>
      <c r="G221" s="166"/>
      <c r="J221" s="164" t="s">
        <v>125</v>
      </c>
      <c r="K221" s="166"/>
      <c r="R221" s="164" t="s">
        <v>129</v>
      </c>
      <c r="S221" s="166"/>
      <c r="V221" s="164" t="s">
        <v>130</v>
      </c>
      <c r="W221" s="166"/>
      <c r="Z221" s="164" t="s">
        <v>131</v>
      </c>
      <c r="AA221" s="166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0.1393959543054403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-3.7988926253231116E-2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5.1353136434055598E-2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8.9333558617388495E-2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4.7072250144605905E-3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7.1120937141861573E-2</v>
      </c>
    </row>
    <row r="224" spans="1:27" x14ac:dyDescent="0.2">
      <c r="A224" s="102">
        <v>1</v>
      </c>
      <c r="B224" s="104">
        <f>C223</f>
        <v>0.1393959543054403</v>
      </c>
      <c r="C224" s="30">
        <v>1</v>
      </c>
      <c r="E224" s="102">
        <v>1</v>
      </c>
      <c r="F224" s="104">
        <f>G223</f>
        <v>-3.7988926253231116E-2</v>
      </c>
      <c r="G224" s="30">
        <v>1</v>
      </c>
      <c r="I224" s="102">
        <v>1</v>
      </c>
      <c r="J224" s="104">
        <f>K223</f>
        <v>5.1353136434055598E-2</v>
      </c>
      <c r="K224" s="30">
        <v>1</v>
      </c>
      <c r="Q224" s="102">
        <v>1</v>
      </c>
      <c r="R224" s="104">
        <f>S223</f>
        <v>8.9333558617388495E-2</v>
      </c>
      <c r="S224" s="30">
        <v>1</v>
      </c>
      <c r="U224" s="102">
        <v>1</v>
      </c>
      <c r="V224" s="104">
        <f>W223</f>
        <v>4.7072250144605905E-3</v>
      </c>
      <c r="W224" s="30">
        <v>1</v>
      </c>
      <c r="Y224" s="102">
        <v>1</v>
      </c>
      <c r="Z224" s="104">
        <f>AA223</f>
        <v>7.1120937141861573E-2</v>
      </c>
      <c r="AA224" s="30">
        <v>1</v>
      </c>
    </row>
    <row r="226" spans="1:47" x14ac:dyDescent="0.2">
      <c r="A226" s="1" t="s">
        <v>126</v>
      </c>
      <c r="Q226" s="1" t="str">
        <f>A226</f>
        <v>Eigenvalues of the corresponding covariance matrix</v>
      </c>
    </row>
    <row r="227" spans="1:47" x14ac:dyDescent="0.2">
      <c r="B227" s="119" t="s">
        <v>127</v>
      </c>
      <c r="C227" s="29" t="s">
        <v>128</v>
      </c>
      <c r="F227" s="119" t="s">
        <v>127</v>
      </c>
      <c r="G227" s="29" t="s">
        <v>128</v>
      </c>
      <c r="J227" s="119" t="s">
        <v>127</v>
      </c>
      <c r="K227" s="29" t="s">
        <v>128</v>
      </c>
      <c r="R227" s="119" t="s">
        <v>127</v>
      </c>
      <c r="S227" s="29" t="s">
        <v>128</v>
      </c>
      <c r="V227" s="119" t="s">
        <v>127</v>
      </c>
      <c r="W227" s="29" t="s">
        <v>128</v>
      </c>
      <c r="Z227" s="119" t="s">
        <v>127</v>
      </c>
      <c r="AA227" s="29" t="s">
        <v>128</v>
      </c>
    </row>
    <row r="228" spans="1:47" x14ac:dyDescent="0.2">
      <c r="B228" s="153">
        <f>[1]!LSRMMSEPCovEigenvalue(LSRM_Name,0,$D$205,0,$G$205)</f>
        <v>72902470586.48288</v>
      </c>
      <c r="C228" s="154">
        <f>[1]!LSRMMSEPCovEigenvalue(LSRM_Name,[1]!LSRMM(LSRM_Name),$D$205,0,$G$205)</f>
        <v>104894597152.74628</v>
      </c>
      <c r="F228" s="153">
        <f>[1]!LSRMMSEPCovEigenvalue(LSRM_Name,0,$D$205,1,$G$205)</f>
        <v>23039530551.114227</v>
      </c>
      <c r="G228" s="154">
        <f>[1]!LSRMMSEPCovEigenvalue(LSRM_Name,[1]!LSRMM(LSRM_Name),$D$205,1,$G$205)</f>
        <v>237203160660.26956</v>
      </c>
      <c r="J228" s="153">
        <f>[1]!LSRMMSEPCovEigenvalue(LSRM_Name,0,$D$205,2,$G$205)</f>
        <v>101376211989.55542</v>
      </c>
      <c r="K228" s="154">
        <f>[1]!LSRMMSEPCovEigenvalue(LSRM_Name,[1]!LSRMM(LSRM_Name),$D$205,2,$G$205)</f>
        <v>336663546961.0575</v>
      </c>
      <c r="R228" s="153">
        <f>[1]!LSRMCDRCovEigenvalue(LSRM_Name,0,$D$205,0,$G$205)</f>
        <v>50330707383.930817</v>
      </c>
      <c r="S228" s="154">
        <f>[1]!LSRMCDRCovEigenvalue(LSRM_Name,[1]!LSRMM(LSRM_Name),$D$205,0,$G$205)</f>
        <v>110844677730.26312</v>
      </c>
      <c r="V228" s="153">
        <f>[1]!LSRMCDRCovEigenvalue(LSRM_Name,0,$D$205,1,$G$205)</f>
        <v>6399103638.3416491</v>
      </c>
      <c r="W228" s="154">
        <f>[1]!LSRMCDRCovEigenvalue(LSRM_Name,[1]!LSRMM(LSRM_Name),$D$205,1,$G$205)</f>
        <v>48096718970.12854</v>
      </c>
      <c r="Z228" s="153">
        <f>[1]!LSRMCDRCovEigenvalue(LSRM_Name,0,$D$205,2,$G$205)</f>
        <v>57026302603.95266</v>
      </c>
      <c r="AA228" s="154">
        <f>[1]!LSRMCDRCovEigenvalue(LSRM_Name,[1]!LSRMM(LSRM_Name),$D$205,2,$G$205)</f>
        <v>158644905118.71146</v>
      </c>
    </row>
    <row r="231" spans="1:47" ht="13.2" x14ac:dyDescent="0.25">
      <c r="A231" s="1" t="s">
        <v>132</v>
      </c>
      <c r="M231" s="150"/>
    </row>
    <row r="232" spans="1:47" ht="13.2" x14ac:dyDescent="0.25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  <c r="M232" s="150"/>
      <c r="AU232" s="44">
        <f>SQRT(AS232+AS245+AS258)</f>
        <v>0</v>
      </c>
    </row>
    <row r="233" spans="1:4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1.2046813918888803E-3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  <c r="AT233" s="44">
        <f>SQRT(AI233)</f>
        <v>0</v>
      </c>
      <c r="AU233" s="44">
        <f>SQRT(AS233+AS246+AS259)</f>
        <v>0</v>
      </c>
    </row>
    <row r="234" spans="1:4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0.19907360000963745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  <c r="AT234" s="44">
        <f>SQRT(AJ234)</f>
        <v>0</v>
      </c>
      <c r="AU234" s="44">
        <f t="shared" ref="AU234:AU241" si="128">SQRT(AS234+AS247+AS260)</f>
        <v>0</v>
      </c>
    </row>
    <row r="235" spans="1:4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1.5058517398611002E-3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  <c r="AT235" s="44">
        <f>SQRT(AK235)</f>
        <v>0</v>
      </c>
      <c r="AU235" s="44">
        <f t="shared" si="128"/>
        <v>0</v>
      </c>
    </row>
    <row r="236" spans="1:47" x14ac:dyDescent="0.2">
      <c r="A236" s="24">
        <v>3</v>
      </c>
      <c r="B236" s="109" t="b">
        <f>[1]!LSRMCalcInfo(LSRM_Name,$A236,1)</f>
        <v>0</v>
      </c>
      <c r="C236" s="110">
        <f>[1]!LSRMCalcInfo(LSRM_Name,$A236,2)</f>
        <v>0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  <c r="AT236" s="44">
        <f>SQRT(AL236)</f>
        <v>0</v>
      </c>
      <c r="AU236" s="44">
        <f t="shared" si="128"/>
        <v>0</v>
      </c>
    </row>
    <row r="237" spans="1:4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6.3245773074166213E-3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  <c r="AT237" s="44">
        <f>SQRT(AM237)</f>
        <v>0</v>
      </c>
      <c r="AU237" s="44">
        <f t="shared" si="128"/>
        <v>0</v>
      </c>
    </row>
    <row r="238" spans="1:4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6.0234069594444009E-3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  <c r="AT238" s="44">
        <f>SQRT(AN238)</f>
        <v>0</v>
      </c>
      <c r="AU238" s="44">
        <f t="shared" si="128"/>
        <v>0</v>
      </c>
    </row>
    <row r="239" spans="1:4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8.4327697432221606E-3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  <c r="AT239" s="44">
        <f>SQRT(AO239)</f>
        <v>0</v>
      </c>
      <c r="AU239" s="44">
        <f t="shared" si="128"/>
        <v>0</v>
      </c>
    </row>
    <row r="240" spans="1:4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3.0117034797222007E-4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  <c r="AT240" s="44">
        <f>SQRT(AP240)</f>
        <v>0</v>
      </c>
      <c r="AU240" s="44">
        <f t="shared" si="128"/>
        <v>0</v>
      </c>
    </row>
    <row r="241" spans="1:47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2.7105331317499805E-3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  <c r="AT241" s="44">
        <f>SQRT(AQ241)</f>
        <v>0</v>
      </c>
      <c r="AU241" s="44">
        <f t="shared" si="128"/>
        <v>0</v>
      </c>
    </row>
    <row r="242" spans="1:47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0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  <c r="AT242" s="44">
        <f>SQRT(AR242)</f>
        <v>0</v>
      </c>
      <c r="AU242" s="44">
        <f>SQRT(AS242+AS255+AS268)</f>
        <v>0</v>
      </c>
    </row>
    <row r="243" spans="1:47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3.0117034797222007E-4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47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1.0842132526999922E-2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47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3.0117034797222007E-4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47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0.19244785235424861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  <c r="AT246" s="44">
        <f>SQRT(AI246)</f>
        <v>0</v>
      </c>
    </row>
    <row r="247" spans="1:47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7.5292586993055011E-3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  <c r="AT247" s="44">
        <f>SQRT(AJ247)</f>
        <v>0</v>
      </c>
    </row>
    <row r="248" spans="1:47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1.0842132526999922E-2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  <c r="AT248" s="44">
        <f>SQRT(AK248)</f>
        <v>0</v>
      </c>
    </row>
    <row r="249" spans="1:47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6.0234069594444013E-4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  <c r="AT249" s="44">
        <f>SQRT(AL249)</f>
        <v>0</v>
      </c>
    </row>
    <row r="250" spans="1:47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1.2950324962805461E-2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  <c r="AT250" s="44">
        <f>SQRT(AM250)</f>
        <v>0</v>
      </c>
    </row>
    <row r="251" spans="1:47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0.17347412043199875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  <c r="AT251" s="44">
        <f>SQRT(AN251)</f>
        <v>0</v>
      </c>
    </row>
    <row r="252" spans="1:47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9.7278022395027072E-2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  <c r="AT252" s="44">
        <f>SQRT(AO252)</f>
        <v>0</v>
      </c>
    </row>
    <row r="253" spans="1:47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9.6374511351110421E-3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  <c r="AT253" s="44">
        <f>SQRT(AP253)</f>
        <v>0</v>
      </c>
    </row>
    <row r="254" spans="1:47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4.517555219583301E-2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  <c r="AT254" s="44">
        <f>SQRT(AQ254)</f>
        <v>0</v>
      </c>
    </row>
    <row r="255" spans="1:47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0.31773471711069212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  <c r="AT255" s="44">
        <f>SQRT(AR255)</f>
        <v>0</v>
      </c>
    </row>
    <row r="256" spans="1:47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1.0534938772068256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5.5846017624488766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7.7768207253386663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2.2997367771158723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4.728374463163855E-2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3.0117034797222005E-3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7.8003120124804995E-2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3.6140441756666404E-3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3.0117034797222007E-4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7.4087905601166126E-2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3.6140441756666404E-3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4.517555219583301E-2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3.3128738276944204E-3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0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2.1081924358055401E-3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2.1081924358055401E-3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0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2.1081924358055401E-3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1.8070220878333202E-3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3.0117034797222007E-4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3.0117034797222005E-3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3.0117034797222005E-3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2.7105331317499805E-3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6.6257476553888408E-3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3.0117034797222005E-3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2.7105331317499805E-3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1.1046928363621031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18.107264831133786</v>
      </c>
      <c r="D349" s="115" t="s">
        <v>137</v>
      </c>
      <c r="E349" s="11"/>
    </row>
    <row r="350" spans="1:10" ht="10.8" thickBot="1" x14ac:dyDescent="0.25">
      <c r="C350" s="116">
        <f>SUM(C233:C347)</f>
        <v>18.107264831133786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5">
    <mergeCell ref="X206:Z206"/>
    <mergeCell ref="B221:C221"/>
    <mergeCell ref="F221:G221"/>
    <mergeCell ref="J221:K221"/>
    <mergeCell ref="R221:S221"/>
    <mergeCell ref="V221:W221"/>
    <mergeCell ref="Z221:AA221"/>
    <mergeCell ref="V190:W190"/>
    <mergeCell ref="B206:D206"/>
    <mergeCell ref="E206:G206"/>
    <mergeCell ref="H206:J206"/>
    <mergeCell ref="R206:T206"/>
    <mergeCell ref="U206:W206"/>
    <mergeCell ref="T190:U190"/>
    <mergeCell ref="A143:B143"/>
    <mergeCell ref="E190:G190"/>
    <mergeCell ref="I190:K190"/>
    <mergeCell ref="M190:O190"/>
    <mergeCell ref="R190:S190"/>
    <mergeCell ref="A135:B135"/>
    <mergeCell ref="R4:U9"/>
    <mergeCell ref="W4:AB9"/>
    <mergeCell ref="M112:O112"/>
    <mergeCell ref="AC112:AE112"/>
    <mergeCell ref="A127:B127"/>
  </mergeCells>
  <conditionalFormatting sqref="B38:K47">
    <cfRule type="expression" dxfId="121" priority="43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120" priority="33">
      <formula>AND(B90&lt;&gt;0,COLUMN(B51)&lt;COLUMN($K$50)-LSRM_K,ROW(B51)+COLUMN(B51)&lt;=ROW($A$61)+COLUMN($A$61)-1-ExcludedDiags)</formula>
    </cfRule>
    <cfRule type="expression" dxfId="119" priority="42">
      <formula>AND(B90&lt;&gt;0,OR(COLUMN(B51)=COLUMN($K$50)-LSRM_K,ROW(B51)+COLUMN(B51)=ROW($A$61)+COLUMN($A$61)))</formula>
    </cfRule>
  </conditionalFormatting>
  <conditionalFormatting sqref="B64:J73">
    <cfRule type="expression" dxfId="118" priority="41">
      <formula>AND(B90&lt;&gt;0,COLUMN(B64)&lt;COLUMN($K$63)-LSRM_K,ROW(B64)+COLUMN(B64)&lt;=ROW($A$74)+COLUMN($A$74)-1-ExcludedDiags)</formula>
    </cfRule>
  </conditionalFormatting>
  <conditionalFormatting sqref="B77:J86">
    <cfRule type="expression" dxfId="117" priority="36">
      <formula>AND(B90&lt;&gt;0,COLUMN(B77)&lt;COLUMN($K$76)-LSRM_K,ROW(B77)+COLUMN(B77)&gt;=ROW($A$87)+COLUMN($A$87)-1-Volume,ROW(B77)+COLUMN(B77)&lt;=ROW($A$87)+COLUMN($A$87)-1-ExcludedDiags)</formula>
    </cfRule>
    <cfRule type="expression" dxfId="116" priority="40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115" priority="39">
      <formula>AND(R90&lt;&gt;0,COLUMN(R64)&lt;COLUMN($AA$63)-LSRM_K,ROW(R64)+COLUMN(R64)&lt;=ROW($Q$74)+COLUMN($Q$74)-1-ExcludedDiags)</formula>
    </cfRule>
  </conditionalFormatting>
  <conditionalFormatting sqref="R51:Z60">
    <cfRule type="expression" dxfId="114" priority="27">
      <formula>AND(R90&lt;&gt;0,COLUMN(R51)&lt;COLUMN($AA$50)-LSRM_K,ROW(R51)+COLUMN(R51)&lt;=ROW($Q$61)+COLUMN($Q$61)-1-ExcludedDiags)</formula>
    </cfRule>
    <cfRule type="expression" dxfId="113" priority="38">
      <formula>AND(R90&lt;&gt;0,OR(COLUMN(R51)=COLUMN($AA$50)-LSRM_K,ROW(R51)+COLUMN(R51)=ROW($Q$61)+COLUMN($Q$61)))</formula>
    </cfRule>
  </conditionalFormatting>
  <conditionalFormatting sqref="R38:AA47">
    <cfRule type="expression" dxfId="112" priority="37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111" priority="34">
      <formula>AND(B90&lt;&gt;0,COLUMN(B90)&lt;COLUMN($K$89)-LSRM_K,ROW(B90)+COLUMN(B90)&lt;=ROW($A$100)+COLUMN($A$100)-1-ExcludedDiags)</formula>
    </cfRule>
    <cfRule type="expression" dxfId="110" priority="35">
      <formula>AND(B90&lt;&gt;0,OR(COLUMN(B90)=COLUMN($K$89)-LSRM_K,ROW(B90)+COLUMN(B90)=ROW($A$100)+COLUMN($A$100)))</formula>
    </cfRule>
  </conditionalFormatting>
  <conditionalFormatting sqref="B103:J107 B109:J109 R109:Z109">
    <cfRule type="expression" dxfId="109" priority="32">
      <formula>(B103=B$110)</formula>
    </cfRule>
  </conditionalFormatting>
  <conditionalFormatting sqref="R90:Z99">
    <cfRule type="expression" dxfId="108" priority="30">
      <formula>AND(R90&lt;&gt;0,COLUMN(R90)&lt;COLUMN($AA$89)-LSRM_K,ROW(R90)+COLUMN(R90)&lt;=ROW($Q$100)+COLUMN($Q$100)-1-ExcludedDiags)</formula>
    </cfRule>
    <cfRule type="expression" dxfId="107" priority="31">
      <formula>AND(R90&lt;&gt;0,OR(COLUMN(R90)=COLUMN($AA$89)-LSRM_K,ROW(R90)+COLUMN(R90)=ROW($Q$100)+COLUMN($Q$100)))</formula>
    </cfRule>
  </conditionalFormatting>
  <conditionalFormatting sqref="R77:Z86">
    <cfRule type="expression" dxfId="106" priority="28">
      <formula>AND(R90&lt;&gt;0,COLUMN(R77)&lt;COLUMN($AA$76)-LSRM_K,ROW(R77)+COLUMN(R77)&gt;=ROW($Q$87)+COLUMN($Q$87)-1-Volume,ROW(R77)+COLUMN(R77)&lt;=ROW($Q$87)+COLUMN($Q$87)-1-ExcludedDiags)</formula>
    </cfRule>
    <cfRule type="expression" dxfId="105" priority="29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104" priority="26">
      <formula>(R103=R$110)</formula>
    </cfRule>
  </conditionalFormatting>
  <conditionalFormatting sqref="B178:J188">
    <cfRule type="cellIs" dxfId="103" priority="24" operator="lessThan">
      <formula>0</formula>
    </cfRule>
    <cfRule type="colorScale" priority="25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102" priority="23" operator="lessThan">
      <formula>0</formula>
    </cfRule>
  </conditionalFormatting>
  <conditionalFormatting sqref="B114:K123">
    <cfRule type="expression" dxfId="101" priority="21">
      <formula>AND(ROW(B114)+COLUMN(B114)=ROW($A$124)+COLUMN($A$124),COLUMN(B114)&lt;COLUMN($L$113)-LSRM_K)</formula>
    </cfRule>
    <cfRule type="expression" dxfId="100" priority="22">
      <formula>AND(ROW(B114)+COLUMN(B114)&lt;=ROW($A$124)+COLUMN($A$124),COLUMN(B114)=COLUMN($L$113)-LSRM_K)</formula>
    </cfRule>
  </conditionalFormatting>
  <conditionalFormatting sqref="R114:AA123">
    <cfRule type="expression" dxfId="99" priority="19">
      <formula>AND(ROW(R114)+COLUMN(R114)=ROW($Q$124)+COLUMN($Q$124),COLUMN(R114)&lt;COLUMN($AB$113)-LSRM_K)</formula>
    </cfRule>
    <cfRule type="expression" dxfId="98" priority="20">
      <formula>AND(ROW(R114)+COLUMN(R114)&lt;=ROW($Q$124)+COLUMN($Q$124),COLUMN(R114)=COLUMN($AB$113)-LSRM_K)</formula>
    </cfRule>
  </conditionalFormatting>
  <conditionalFormatting sqref="C145:K148">
    <cfRule type="expression" dxfId="97" priority="18">
      <formula>(MIN(B178:B187)&lt;0)</formula>
    </cfRule>
  </conditionalFormatting>
  <conditionalFormatting sqref="C129:K132">
    <cfRule type="expression" dxfId="96" priority="17">
      <formula>(C129=C145)</formula>
    </cfRule>
  </conditionalFormatting>
  <conditionalFormatting sqref="C137:K140">
    <cfRule type="expression" dxfId="95" priority="16">
      <formula>(C137=C145)</formula>
    </cfRule>
  </conditionalFormatting>
  <conditionalFormatting sqref="R192:S201">
    <cfRule type="expression" dxfId="94" priority="15">
      <formula>(R192=V192)</formula>
    </cfRule>
  </conditionalFormatting>
  <conditionalFormatting sqref="T192:U201">
    <cfRule type="expression" dxfId="93" priority="14">
      <formula>(T192=V192)</formula>
    </cfRule>
  </conditionalFormatting>
  <conditionalFormatting sqref="D25:D29 K26:K28 D6:D12 K7:K17 D15:D17 D19:D21 K19:K21">
    <cfRule type="expression" dxfId="92" priority="13">
      <formula>NOT(E6)</formula>
    </cfRule>
  </conditionalFormatting>
  <conditionalFormatting sqref="D5">
    <cfRule type="expression" dxfId="91" priority="12">
      <formula>($E$5=0)</formula>
    </cfRule>
  </conditionalFormatting>
  <conditionalFormatting sqref="C233:C347">
    <cfRule type="colorScale" priority="11">
      <colorScale>
        <cfvo type="min"/>
        <cfvo type="max"/>
        <color theme="0"/>
        <color rgb="FFFF0000"/>
      </colorScale>
    </cfRule>
  </conditionalFormatting>
  <conditionalFormatting sqref="B233:D347">
    <cfRule type="expression" dxfId="90" priority="10">
      <formula>NOT($B233)</formula>
    </cfRule>
  </conditionalFormatting>
  <conditionalFormatting sqref="B228:C228 F228:G228 J228:K228 R228:S228 V228:W228 Z228:AA228">
    <cfRule type="cellIs" dxfId="89" priority="9" operator="lessThan">
      <formula>0</formula>
    </cfRule>
  </conditionalFormatting>
  <conditionalFormatting sqref="O5:O14">
    <cfRule type="expression" dxfId="88" priority="8">
      <formula>NOT(P5)</formula>
    </cfRule>
  </conditionalFormatting>
  <conditionalFormatting sqref="P5:P14">
    <cfRule type="expression" dxfId="87" priority="7">
      <formula>P5</formula>
    </cfRule>
  </conditionalFormatting>
  <conditionalFormatting sqref="D22:D23">
    <cfRule type="expression" dxfId="86" priority="6">
      <formula>NOT(E22)</formula>
    </cfRule>
  </conditionalFormatting>
  <conditionalFormatting sqref="K22:K23">
    <cfRule type="expression" dxfId="85" priority="5">
      <formula>NOT(L22)</formula>
    </cfRule>
  </conditionalFormatting>
  <conditionalFormatting sqref="D13">
    <cfRule type="expression" dxfId="84" priority="4">
      <formula>NOT(E13)</formula>
    </cfRule>
  </conditionalFormatting>
  <conditionalFormatting sqref="D14">
    <cfRule type="expression" dxfId="83" priority="3">
      <formula>NOT(E14)</formula>
    </cfRule>
  </conditionalFormatting>
  <conditionalFormatting sqref="D18">
    <cfRule type="expression" dxfId="82" priority="2">
      <formula>NOT(E18)</formula>
    </cfRule>
  </conditionalFormatting>
  <conditionalFormatting sqref="K18">
    <cfRule type="expression" dxfId="81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AE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6384" width="11.42578125" style="2"/>
  </cols>
  <sheetData>
    <row r="1" spans="1:28" ht="13.2" x14ac:dyDescent="0.25">
      <c r="A1" s="120" t="s">
        <v>147</v>
      </c>
    </row>
    <row r="3" spans="1:28" ht="13.2" thickBot="1" x14ac:dyDescent="0.35">
      <c r="A3" s="1" t="s">
        <v>29</v>
      </c>
      <c r="G3" s="1" t="s">
        <v>69</v>
      </c>
      <c r="P3" s="49" t="s">
        <v>150</v>
      </c>
      <c r="R3" s="2" t="s">
        <v>142</v>
      </c>
      <c r="W3" s="2" t="s">
        <v>142</v>
      </c>
    </row>
    <row r="4" spans="1:28" x14ac:dyDescent="0.2">
      <c r="A4" s="47" t="s">
        <v>0</v>
      </c>
      <c r="B4" s="48" t="s">
        <v>148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 inflation</v>
      </c>
      <c r="I4" s="124"/>
      <c r="J4" s="12"/>
      <c r="K4" s="12"/>
      <c r="L4" s="13"/>
      <c r="R4" s="168" t="s">
        <v>186</v>
      </c>
      <c r="S4" s="169"/>
      <c r="T4" s="169"/>
      <c r="U4" s="170"/>
      <c r="W4" s="168" t="s">
        <v>187</v>
      </c>
      <c r="X4" s="169"/>
      <c r="Y4" s="169"/>
      <c r="Z4" s="169"/>
      <c r="AA4" s="169"/>
      <c r="AB4" s="170"/>
    </row>
    <row r="5" spans="1:28" ht="12" x14ac:dyDescent="0.25">
      <c r="A5" s="56"/>
      <c r="B5" s="5"/>
      <c r="C5" s="5"/>
      <c r="D5" s="6" t="s">
        <v>14</v>
      </c>
      <c r="E5" s="14">
        <v>2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  <c r="R5" s="171"/>
      <c r="S5" s="172"/>
      <c r="T5" s="172"/>
      <c r="U5" s="173"/>
      <c r="W5" s="171"/>
      <c r="X5" s="172"/>
      <c r="Y5" s="172"/>
      <c r="Z5" s="172"/>
      <c r="AA5" s="172"/>
      <c r="AB5" s="173"/>
    </row>
    <row r="6" spans="1:28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  <c r="R6" s="171"/>
      <c r="S6" s="172"/>
      <c r="T6" s="172"/>
      <c r="U6" s="173"/>
      <c r="W6" s="171"/>
      <c r="X6" s="172"/>
      <c r="Y6" s="172"/>
      <c r="Z6" s="172"/>
      <c r="AA6" s="172"/>
      <c r="AB6" s="173"/>
    </row>
    <row r="7" spans="1:28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  <c r="R7" s="171"/>
      <c r="S7" s="172"/>
      <c r="T7" s="172"/>
      <c r="U7" s="173"/>
      <c r="W7" s="171"/>
      <c r="X7" s="172"/>
      <c r="Y7" s="172"/>
      <c r="Z7" s="172"/>
      <c r="AA7" s="172"/>
      <c r="AB7" s="173"/>
    </row>
    <row r="8" spans="1:28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  <c r="R8" s="171"/>
      <c r="S8" s="172"/>
      <c r="T8" s="172"/>
      <c r="U8" s="173"/>
      <c r="W8" s="171"/>
      <c r="X8" s="172"/>
      <c r="Y8" s="172"/>
      <c r="Z8" s="172"/>
      <c r="AA8" s="172"/>
      <c r="AB8" s="173"/>
    </row>
    <row r="9" spans="1:28" ht="10.8" thickBot="1" x14ac:dyDescent="0.25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  <c r="R9" s="174"/>
      <c r="S9" s="175"/>
      <c r="T9" s="175"/>
      <c r="U9" s="176"/>
      <c r="W9" s="174"/>
      <c r="X9" s="175"/>
      <c r="Y9" s="175"/>
      <c r="Z9" s="175"/>
      <c r="AA9" s="175"/>
      <c r="AB9" s="176"/>
    </row>
    <row r="10" spans="1:28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28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28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28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28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28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28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1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1</v>
      </c>
    </row>
    <row r="18" spans="1:16" s="163" customFormat="1" x14ac:dyDescent="0.2">
      <c r="A18" s="156"/>
      <c r="B18" s="157"/>
      <c r="C18" s="157"/>
      <c r="D18" s="158" t="s">
        <v>190</v>
      </c>
      <c r="E18" s="159" t="b">
        <v>0</v>
      </c>
      <c r="F18" s="160"/>
      <c r="G18" s="161"/>
      <c r="H18" s="162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1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1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1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1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1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4.8744420819303809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25.886193748908259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25.886193748908259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0</v>
      </c>
      <c r="K38" s="44">
        <f>IF(AND(COLUMN($L$37)-COLUMN(K38)&gt;LSRM_K,ROW(K38)+COLUMN(K38)&lt;=ROW($A$48)+COLUMN($A$48)),IF(LSRM_UseInflation,Data!K2*Data!K74,Data!K2),0)</f>
        <v>0</v>
      </c>
      <c r="L38" s="67">
        <f>SUM(B38:K38)</f>
        <v>3587549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0</v>
      </c>
      <c r="AA38" s="44">
        <f>IF(AND(COLUMN($AB$37)-COLUMN(AA38)&gt;LSRM_K,ROW(AA38)+COLUMN(AA38)&lt;=ROW($Q$48)+COLUMN($Q$48)),IF(LSRM_UseInflation,Data!K15*Data!K87,Data!K15),0)</f>
        <v>0</v>
      </c>
      <c r="AB38" s="67">
        <f t="shared" ref="AB38:AB47" si="3">SUM(R38:AA38)</f>
        <v>3971591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0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2287311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0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2946941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270286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3317654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-52202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3231726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716624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3361737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-111168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3358337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615378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2458040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-172262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3212867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560392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2665535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-191914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3606470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344106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1659630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-724826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3341700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803958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1886384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-765694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4025250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749772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1751010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2743188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5504351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1683860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1683860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6090752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6090752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24658710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39289985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2145483</v>
      </c>
      <c r="C51" s="44">
        <f>IF(AND(COLUMN($K$50)-COLUMN(C51)&gt;=LSRM_K,ROW(C51)+COLUMN(C51)&lt;=ROW($A$61)+COLUMN($A$61)),[1]!LSRMR1(LSRM_Name,0,$A51,C$50),0)</f>
        <v>3870171</v>
      </c>
      <c r="D51" s="44">
        <f>IF(AND(COLUMN($K$50)-COLUMN(D51)&gt;=LSRM_K,ROW(D51)+COLUMN(D51)&lt;=ROW($A$61)+COLUMN($A$61)),[1]!LSRMR1(LSRM_Name,0,$A51,D$50),0)</f>
        <v>2968023</v>
      </c>
      <c r="E51" s="44">
        <f>IF(AND(COLUMN($K$50)-COLUMN(E51)&gt;=LSRM_K,ROW(E51)+COLUMN(E51)&lt;=ROW($A$61)+COLUMN($A$61)),[1]!LSRMR1(LSRM_Name,0,$A51,E$50),0)</f>
        <v>2100071</v>
      </c>
      <c r="F51" s="44">
        <f>IF(AND(COLUMN($K$50)-COLUMN(F51)&gt;=LSRM_K,ROW(F51)+COLUMN(F51)&lt;=ROW($A$61)+COLUMN($A$61)),[1]!LSRMR1(LSRM_Name,0,$A51,F$50),0)</f>
        <v>1480659</v>
      </c>
      <c r="G51" s="44">
        <f>IF(AND(COLUMN($K$50)-COLUMN(G51)&gt;=LSRM_K,ROW(G51)+COLUMN(G51)&lt;=ROW($A$61)+COLUMN($A$61)),[1]!LSRMR1(LSRM_Name,0,$A51,G$50),0)</f>
        <v>1184833</v>
      </c>
      <c r="H51" s="44">
        <f>IF(AND(COLUMN($K$50)-COLUMN(H51)&gt;=LSRM_K,ROW(H51)+COLUMN(H51)&lt;=ROW($A$61)+COLUMN($A$61)),[1]!LSRMR1(LSRM_Name,0,$A51,H$50),0)</f>
        <v>735348</v>
      </c>
      <c r="I51" s="44">
        <f>IF(AND(COLUMN($K$50)-COLUMN(I51)&gt;=LSRM_K,ROW(I51)+COLUMN(I51)&lt;=ROW($A$61)+COLUMN($A$61)),[1]!LSRMR1(LSRM_Name,0,$A51,I$50),0)</f>
        <v>384042</v>
      </c>
      <c r="J51" s="44">
        <f>IF(AND(COLUMN($K$50)-COLUMN(J51)&gt;=LSRM_K,ROW(J51)+COLUMN(J51)&lt;=ROW($A$61)+COLUMN($A$61)),[1]!LSRMR1(LSRM_Name,0,$A51,J$50),0)</f>
        <v>0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2145483</v>
      </c>
      <c r="S51" s="44">
        <f>IF(AND(COLUMN($AA$50)-COLUMN(S51)&gt;=LSRM_K,ROW(S51)+COLUMN(S51)&lt;=ROW($Q$61)+COLUMN($Q$61)),[1]!LSRMR1(LSRM_Name,1,$Q51,S$50),0)</f>
        <v>3870171</v>
      </c>
      <c r="T51" s="44">
        <f>IF(AND(COLUMN($AA$50)-COLUMN(T51)&gt;=LSRM_K,ROW(T51)+COLUMN(T51)&lt;=ROW($Q$61)+COLUMN($Q$61)),[1]!LSRMR1(LSRM_Name,1,$Q51,T$50),0)</f>
        <v>2968023</v>
      </c>
      <c r="U51" s="44">
        <f>IF(AND(COLUMN($AA$50)-COLUMN(U51)&gt;=LSRM_K,ROW(U51)+COLUMN(U51)&lt;=ROW($Q$61)+COLUMN($Q$61)),[1]!LSRMR1(LSRM_Name,1,$Q51,U$50),0)</f>
        <v>2100071</v>
      </c>
      <c r="V51" s="44">
        <f>IF(AND(COLUMN($AA$50)-COLUMN(V51)&gt;=LSRM_K,ROW(V51)+COLUMN(V51)&lt;=ROW($Q$61)+COLUMN($Q$61)),[1]!LSRMR1(LSRM_Name,1,$Q51,V$50),0)</f>
        <v>1480659</v>
      </c>
      <c r="W51" s="44">
        <f>IF(AND(COLUMN($AA$50)-COLUMN(W51)&gt;=LSRM_K,ROW(W51)+COLUMN(W51)&lt;=ROW($Q$61)+COLUMN($Q$61)),[1]!LSRMR1(LSRM_Name,1,$Q51,W$50),0)</f>
        <v>1184833</v>
      </c>
      <c r="X51" s="44">
        <f>IF(AND(COLUMN($AA$50)-COLUMN(X51)&gt;=LSRM_K,ROW(X51)+COLUMN(X51)&lt;=ROW($Q$61)+COLUMN($Q$61)),[1]!LSRMR1(LSRM_Name,1,$Q51,X$50),0)</f>
        <v>735348</v>
      </c>
      <c r="Y51" s="44">
        <f>IF(AND(COLUMN($AA$50)-COLUMN(Y51)&gt;=LSRM_K,ROW(Y51)+COLUMN(Y51)&lt;=ROW($Q$61)+COLUMN($Q$61)),[1]!LSRMR1(LSRM_Name,1,$Q51,Y$50),0)</f>
        <v>384042</v>
      </c>
      <c r="Z51" s="44">
        <f>IF(AND(COLUMN($AA$50)-COLUMN(Z51)&gt;=LSRM_K,ROW(Z51)+COLUMN(Z51)&lt;=ROW($Q$61)+COLUMN($Q$61)),[1]!LSRMR1(LSRM_Name,1,$Q51,Z$50),0)</f>
        <v>0</v>
      </c>
      <c r="AA51" s="4"/>
      <c r="AB51" s="52"/>
    </row>
    <row r="52" spans="1:28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1841519</v>
      </c>
      <c r="C52" s="44">
        <f>IF(AND(COLUMN($K$50)-COLUMN(C52)&gt;=LSRM_K,ROW(C52)+COLUMN(C52)&lt;=ROW($A$61)+COLUMN($A$61)),[1]!LSRMR1(LSRM_Name,0,$A52,C$50),0)</f>
        <v>3591948</v>
      </c>
      <c r="D52" s="44">
        <f>IF(AND(COLUMN($K$50)-COLUMN(D52)&gt;=LSRM_K,ROW(D52)+COLUMN(D52)&lt;=ROW($A$61)+COLUMN($A$61)),[1]!LSRMR1(LSRM_Name,0,$A52,D$50),0)</f>
        <v>2654169</v>
      </c>
      <c r="E52" s="44">
        <f>IF(AND(COLUMN($K$50)-COLUMN(E52)&gt;=LSRM_K,ROW(E52)+COLUMN(E52)&lt;=ROW($A$61)+COLUMN($A$61)),[1]!LSRMR1(LSRM_Name,0,$A52,E$50),0)</f>
        <v>1898619</v>
      </c>
      <c r="F52" s="44">
        <f>IF(AND(COLUMN($K$50)-COLUMN(F52)&gt;=LSRM_K,ROW(F52)+COLUMN(F52)&lt;=ROW($A$61)+COLUMN($A$61)),[1]!LSRMR1(LSRM_Name,0,$A52,F$50),0)</f>
        <v>1446690</v>
      </c>
      <c r="G52" s="44">
        <f>IF(AND(COLUMN($K$50)-COLUMN(G52)&gt;=LSRM_K,ROW(G52)+COLUMN(G52)&lt;=ROW($A$61)+COLUMN($A$61)),[1]!LSRMR1(LSRM_Name,0,$A52,G$50),0)</f>
        <v>1093770</v>
      </c>
      <c r="H52" s="44">
        <f>IF(AND(COLUMN($K$50)-COLUMN(H52)&gt;=LSRM_K,ROW(H52)+COLUMN(H52)&lt;=ROW($A$61)+COLUMN($A$61)),[1]!LSRMR1(LSRM_Name,0,$A52,H$50),0)</f>
        <v>843231</v>
      </c>
      <c r="I52" s="44">
        <f>IF(AND(COLUMN($K$50)-COLUMN(I52)&gt;=LSRM_K,ROW(I52)+COLUMN(I52)&lt;=ROW($A$61)+COLUMN($A$61)),[1]!LSRMR1(LSRM_Name,0,$A52,I$50),0)</f>
        <v>1319260</v>
      </c>
      <c r="J52" s="44">
        <f>IF(AND(COLUMN($K$50)-COLUMN(J52)&gt;=LSRM_K,ROW(J52)+COLUMN(J52)&lt;=ROW($A$61)+COLUMN($A$61)),[1]!LSRMR1(LSRM_Name,0,$A52,J$50),0)</f>
        <v>0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1841519</v>
      </c>
      <c r="S52" s="44">
        <f>IF(AND(COLUMN($AA$50)-COLUMN(S52)&gt;=LSRM_K,ROW(S52)+COLUMN(S52)&lt;=ROW($Q$61)+COLUMN($Q$61)),[1]!LSRMR1(LSRM_Name,1,$Q52,S$50),0)</f>
        <v>3591948</v>
      </c>
      <c r="T52" s="44">
        <f>IF(AND(COLUMN($AA$50)-COLUMN(T52)&gt;=LSRM_K,ROW(T52)+COLUMN(T52)&lt;=ROW($Q$61)+COLUMN($Q$61)),[1]!LSRMR1(LSRM_Name,1,$Q52,T$50),0)</f>
        <v>2654169</v>
      </c>
      <c r="U52" s="44">
        <f>IF(AND(COLUMN($AA$50)-COLUMN(U52)&gt;=LSRM_K,ROW(U52)+COLUMN(U52)&lt;=ROW($Q$61)+COLUMN($Q$61)),[1]!LSRMR1(LSRM_Name,1,$Q52,U$50),0)</f>
        <v>1898619</v>
      </c>
      <c r="V52" s="44">
        <f>IF(AND(COLUMN($AA$50)-COLUMN(V52)&gt;=LSRM_K,ROW(V52)+COLUMN(V52)&lt;=ROW($Q$61)+COLUMN($Q$61)),[1]!LSRMR1(LSRM_Name,1,$Q52,V$50),0)</f>
        <v>1446690</v>
      </c>
      <c r="W52" s="44">
        <f>IF(AND(COLUMN($AA$50)-COLUMN(W52)&gt;=LSRM_K,ROW(W52)+COLUMN(W52)&lt;=ROW($Q$61)+COLUMN($Q$61)),[1]!LSRMR1(LSRM_Name,1,$Q52,W$50),0)</f>
        <v>1093770</v>
      </c>
      <c r="X52" s="44">
        <f>IF(AND(COLUMN($AA$50)-COLUMN(X52)&gt;=LSRM_K,ROW(X52)+COLUMN(X52)&lt;=ROW($Q$61)+COLUMN($Q$61)),[1]!LSRMR1(LSRM_Name,1,$Q52,X$50),0)</f>
        <v>843231</v>
      </c>
      <c r="Y52" s="44">
        <f>IF(AND(COLUMN($AA$50)-COLUMN(Y52)&gt;=LSRM_K,ROW(Y52)+COLUMN(Y52)&lt;=ROW($Q$61)+COLUMN($Q$61)),[1]!LSRMR1(LSRM_Name,1,$Q52,Y$50),0)</f>
        <v>1319260</v>
      </c>
      <c r="Z52" s="44">
        <f>IF(AND(COLUMN($AA$50)-COLUMN(Z52)&gt;=LSRM_K,ROW(Z52)+COLUMN(Z52)&lt;=ROW($Q$61)+COLUMN($Q$61)),[1]!LSRMR1(LSRM_Name,1,$Q52,Z$50),0)</f>
        <v>0</v>
      </c>
      <c r="AA52" s="4"/>
    </row>
    <row r="53" spans="1:28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1764061</v>
      </c>
      <c r="C53" s="44">
        <f>IF(AND(COLUMN($K$50)-COLUMN(C53)&gt;=LSRM_K,ROW(C53)+COLUMN(C53)&lt;=ROW($A$61)+COLUMN($A$61)),[1]!LSRMR1(LSRM_Name,0,$A53,C$50),0)</f>
        <v>3398144</v>
      </c>
      <c r="D53" s="44">
        <f>IF(AND(COLUMN($K$50)-COLUMN(D53)&gt;=LSRM_K,ROW(D53)+COLUMN(D53)&lt;=ROW($A$61)+COLUMN($A$61)),[1]!LSRMR1(LSRM_Name,0,$A53,D$50),0)</f>
        <v>2114581</v>
      </c>
      <c r="E53" s="44">
        <f>IF(AND(COLUMN($K$50)-COLUMN(E53)&gt;=LSRM_K,ROW(E53)+COLUMN(E53)&lt;=ROW($A$61)+COLUMN($A$61)),[1]!LSRMR1(LSRM_Name,0,$A53,E$50),0)</f>
        <v>1290820</v>
      </c>
      <c r="F53" s="44">
        <f>IF(AND(COLUMN($K$50)-COLUMN(F53)&gt;=LSRM_K,ROW(F53)+COLUMN(F53)&lt;=ROW($A$61)+COLUMN($A$61)),[1]!LSRMR1(LSRM_Name,0,$A53,F$50),0)</f>
        <v>864369</v>
      </c>
      <c r="G53" s="44">
        <f>IF(AND(COLUMN($K$50)-COLUMN(G53)&gt;=LSRM_K,ROW(G53)+COLUMN(G53)&lt;=ROW($A$61)+COLUMN($A$61)),[1]!LSRMR1(LSRM_Name,0,$A53,G$50),0)</f>
        <v>410004</v>
      </c>
      <c r="H53" s="44">
        <f>IF(AND(COLUMN($K$50)-COLUMN(H53)&gt;=LSRM_K,ROW(H53)+COLUMN(H53)&lt;=ROW($A$61)+COLUMN($A$61)),[1]!LSRMR1(LSRM_Name,0,$A53,H$50),0)</f>
        <v>473120</v>
      </c>
      <c r="I53" s="44">
        <f>IF(AND(COLUMN($K$50)-COLUMN(I53)&gt;=LSRM_K,ROW(I53)+COLUMN(I53)&lt;=ROW($A$61)+COLUMN($A$61)),[1]!LSRMR1(LSRM_Name,0,$A53,I$50),0)</f>
        <v>75316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1764061</v>
      </c>
      <c r="S53" s="44">
        <f>IF(AND(COLUMN($AA$50)-COLUMN(S53)&gt;=LSRM_K,ROW(S53)+COLUMN(S53)&lt;=ROW($Q$61)+COLUMN($Q$61)),[1]!LSRMR1(LSRM_Name,1,$Q53,S$50),0)</f>
        <v>3398144</v>
      </c>
      <c r="T53" s="44">
        <f>IF(AND(COLUMN($AA$50)-COLUMN(T53)&gt;=LSRM_K,ROW(T53)+COLUMN(T53)&lt;=ROW($Q$61)+COLUMN($Q$61)),[1]!LSRMR1(LSRM_Name,1,$Q53,T$50),0)</f>
        <v>2114581</v>
      </c>
      <c r="U53" s="44">
        <f>IF(AND(COLUMN($AA$50)-COLUMN(U53)&gt;=LSRM_K,ROW(U53)+COLUMN(U53)&lt;=ROW($Q$61)+COLUMN($Q$61)),[1]!LSRMR1(LSRM_Name,1,$Q53,U$50),0)</f>
        <v>1290820</v>
      </c>
      <c r="V53" s="44">
        <f>IF(AND(COLUMN($AA$50)-COLUMN(V53)&gt;=LSRM_K,ROW(V53)+COLUMN(V53)&lt;=ROW($Q$61)+COLUMN($Q$61)),[1]!LSRMR1(LSRM_Name,1,$Q53,V$50),0)</f>
        <v>864369</v>
      </c>
      <c r="W53" s="44">
        <f>IF(AND(COLUMN($AA$50)-COLUMN(W53)&gt;=LSRM_K,ROW(W53)+COLUMN(W53)&lt;=ROW($Q$61)+COLUMN($Q$61)),[1]!LSRMR1(LSRM_Name,1,$Q53,W$50),0)</f>
        <v>410004</v>
      </c>
      <c r="X53" s="44">
        <f>IF(AND(COLUMN($AA$50)-COLUMN(X53)&gt;=LSRM_K,ROW(X53)+COLUMN(X53)&lt;=ROW($Q$61)+COLUMN($Q$61)),[1]!LSRMR1(LSRM_Name,1,$Q53,X$50),0)</f>
        <v>473120</v>
      </c>
      <c r="Y53" s="44">
        <f>IF(AND(COLUMN($AA$50)-COLUMN(Y53)&gt;=LSRM_K,ROW(Y53)+COLUMN(Y53)&lt;=ROW($Q$61)+COLUMN($Q$61)),[1]!LSRMR1(LSRM_Name,1,$Q53,Y$50),0)</f>
        <v>75316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1881184</v>
      </c>
      <c r="C54" s="44">
        <f>IF(AND(COLUMN($K$50)-COLUMN(C54)&gt;=LSRM_K,ROW(C54)+COLUMN(C54)&lt;=ROW($A$61)+COLUMN($A$61)),[1]!LSRMR1(LSRM_Name,0,$A54,C$50),0)</f>
        <v>3977940</v>
      </c>
      <c r="D54" s="44">
        <f>IF(AND(COLUMN($K$50)-COLUMN(D54)&gt;=LSRM_K,ROW(D54)+COLUMN(D54)&lt;=ROW($A$61)+COLUMN($A$61)),[1]!LSRMR1(LSRM_Name,0,$A54,D$50),0)</f>
        <v>2751831</v>
      </c>
      <c r="E54" s="44">
        <f>IF(AND(COLUMN($K$50)-COLUMN(E54)&gt;=LSRM_K,ROW(E54)+COLUMN(E54)&lt;=ROW($A$61)+COLUMN($A$61)),[1]!LSRMR1(LSRM_Name,0,$A54,E$50),0)</f>
        <v>1729506</v>
      </c>
      <c r="F54" s="44">
        <f>IF(AND(COLUMN($K$50)-COLUMN(F54)&gt;=LSRM_K,ROW(F54)+COLUMN(F54)&lt;=ROW($A$61)+COLUMN($A$61)),[1]!LSRMR1(LSRM_Name,0,$A54,F$50),0)</f>
        <v>1255042</v>
      </c>
      <c r="G54" s="44">
        <f>IF(AND(COLUMN($K$50)-COLUMN(G54)&gt;=LSRM_K,ROW(G54)+COLUMN(G54)&lt;=ROW($A$61)+COLUMN($A$61)),[1]!LSRMR1(LSRM_Name,0,$A54,G$50),0)</f>
        <v>1648784</v>
      </c>
      <c r="H54" s="44">
        <f>IF(AND(COLUMN($K$50)-COLUMN(H54)&gt;=LSRM_K,ROW(H54)+COLUMN(H54)&lt;=ROW($A$61)+COLUMN($A$61)),[1]!LSRMR1(LSRM_Name,0,$A54,H$50),0)</f>
        <v>410496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1881184</v>
      </c>
      <c r="S54" s="44">
        <f>IF(AND(COLUMN($AA$50)-COLUMN(S54)&gt;=LSRM_K,ROW(S54)+COLUMN(S54)&lt;=ROW($Q$61)+COLUMN($Q$61)),[1]!LSRMR1(LSRM_Name,1,$Q54,S$50),0)</f>
        <v>3977940</v>
      </c>
      <c r="T54" s="44">
        <f>IF(AND(COLUMN($AA$50)-COLUMN(T54)&gt;=LSRM_K,ROW(T54)+COLUMN(T54)&lt;=ROW($Q$61)+COLUMN($Q$61)),[1]!LSRMR1(LSRM_Name,1,$Q54,T$50),0)</f>
        <v>2751831</v>
      </c>
      <c r="U54" s="44">
        <f>IF(AND(COLUMN($AA$50)-COLUMN(U54)&gt;=LSRM_K,ROW(U54)+COLUMN(U54)&lt;=ROW($Q$61)+COLUMN($Q$61)),[1]!LSRMR1(LSRM_Name,1,$Q54,U$50),0)</f>
        <v>1729506</v>
      </c>
      <c r="V54" s="44">
        <f>IF(AND(COLUMN($AA$50)-COLUMN(V54)&gt;=LSRM_K,ROW(V54)+COLUMN(V54)&lt;=ROW($Q$61)+COLUMN($Q$61)),[1]!LSRMR1(LSRM_Name,1,$Q54,V$50),0)</f>
        <v>1255042</v>
      </c>
      <c r="W54" s="44">
        <f>IF(AND(COLUMN($AA$50)-COLUMN(W54)&gt;=LSRM_K,ROW(W54)+COLUMN(W54)&lt;=ROW($Q$61)+COLUMN($Q$61)),[1]!LSRMR1(LSRM_Name,1,$Q54,W$50),0)</f>
        <v>1648784</v>
      </c>
      <c r="X54" s="44">
        <f>IF(AND(COLUMN($AA$50)-COLUMN(X54)&gt;=LSRM_K,ROW(X54)+COLUMN(X54)&lt;=ROW($Q$61)+COLUMN($Q$61)),[1]!LSRMR1(LSRM_Name,1,$Q54,X$50),0)</f>
        <v>410496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1959317</v>
      </c>
      <c r="C55" s="44">
        <f>IF(AND(COLUMN($K$50)-COLUMN(C55)&gt;=LSRM_K,ROW(C55)+COLUMN(C55)&lt;=ROW($A$61)+COLUMN($A$61)),[1]!LSRMR1(LSRM_Name,0,$A55,C$50),0)</f>
        <v>3629410</v>
      </c>
      <c r="D55" s="44">
        <f>IF(AND(COLUMN($K$50)-COLUMN(D55)&gt;=LSRM_K,ROW(D55)+COLUMN(D55)&lt;=ROW($A$61)+COLUMN($A$61)),[1]!LSRMR1(LSRM_Name,0,$A55,D$50),0)</f>
        <v>2706829</v>
      </c>
      <c r="E55" s="44">
        <f>IF(AND(COLUMN($K$50)-COLUMN(E55)&gt;=LSRM_K,ROW(E55)+COLUMN(E55)&lt;=ROW($A$61)+COLUMN($A$61)),[1]!LSRMR1(LSRM_Name,0,$A55,E$50),0)</f>
        <v>1922397</v>
      </c>
      <c r="F55" s="44">
        <f>IF(AND(COLUMN($K$50)-COLUMN(F55)&gt;=LSRM_K,ROW(F55)+COLUMN(F55)&lt;=ROW($A$61)+COLUMN($A$61)),[1]!LSRMR1(LSRM_Name,0,$A55,F$50),0)</f>
        <v>3084934</v>
      </c>
      <c r="G55" s="44">
        <f>IF(AND(COLUMN($K$50)-COLUMN(G55)&gt;=LSRM_K,ROW(G55)+COLUMN(G55)&lt;=ROW($A$61)+COLUMN($A$61)),[1]!LSRMR1(LSRM_Name,0,$A55,G$50),0)</f>
        <v>1148647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1959317</v>
      </c>
      <c r="S55" s="44">
        <f>IF(AND(COLUMN($AA$50)-COLUMN(S55)&gt;=LSRM_K,ROW(S55)+COLUMN(S55)&lt;=ROW($Q$61)+COLUMN($Q$61)),[1]!LSRMR1(LSRM_Name,1,$Q55,S$50),0)</f>
        <v>3629410</v>
      </c>
      <c r="T55" s="44">
        <f>IF(AND(COLUMN($AA$50)-COLUMN(T55)&gt;=LSRM_K,ROW(T55)+COLUMN(T55)&lt;=ROW($Q$61)+COLUMN($Q$61)),[1]!LSRMR1(LSRM_Name,1,$Q55,T$50),0)</f>
        <v>2706829</v>
      </c>
      <c r="U55" s="44">
        <f>IF(AND(COLUMN($AA$50)-COLUMN(U55)&gt;=LSRM_K,ROW(U55)+COLUMN(U55)&lt;=ROW($Q$61)+COLUMN($Q$61)),[1]!LSRMR1(LSRM_Name,1,$Q55,U$50),0)</f>
        <v>1922397</v>
      </c>
      <c r="V55" s="44">
        <f>IF(AND(COLUMN($AA$50)-COLUMN(V55)&gt;=LSRM_K,ROW(V55)+COLUMN(V55)&lt;=ROW($Q$61)+COLUMN($Q$61)),[1]!LSRMR1(LSRM_Name,1,$Q55,V$50),0)</f>
        <v>3084934</v>
      </c>
      <c r="W55" s="44">
        <f>IF(AND(COLUMN($AA$50)-COLUMN(W55)&gt;=LSRM_K,ROW(W55)+COLUMN(W55)&lt;=ROW($Q$61)+COLUMN($Q$61)),[1]!LSRMR1(LSRM_Name,1,$Q55,W$50),0)</f>
        <v>1148647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2211577</v>
      </c>
      <c r="C56" s="44">
        <f>IF(AND(COLUMN($K$50)-COLUMN(C56)&gt;=LSRM_K,ROW(C56)+COLUMN(C56)&lt;=ROW($A$61)+COLUMN($A$61)),[1]!LSRMR1(LSRM_Name,0,$A56,C$50),0)</f>
        <v>4019884</v>
      </c>
      <c r="D56" s="44">
        <f>IF(AND(COLUMN($K$50)-COLUMN(D56)&gt;=LSRM_K,ROW(D56)+COLUMN(D56)&lt;=ROW($A$61)+COLUMN($A$61)),[1]!LSRMR1(LSRM_Name,0,$A56,D$50),0)</f>
        <v>2786894</v>
      </c>
      <c r="E56" s="44">
        <f>IF(AND(COLUMN($K$50)-COLUMN(E56)&gt;=LSRM_K,ROW(E56)+COLUMN(E56)&lt;=ROW($A$61)+COLUMN($A$61)),[1]!LSRMR1(LSRM_Name,0,$A56,E$50),0)</f>
        <v>3386482</v>
      </c>
      <c r="F56" s="44">
        <f>IF(AND(COLUMN($K$50)-COLUMN(F56)&gt;=LSRM_K,ROW(F56)+COLUMN(F56)&lt;=ROW($A$61)+COLUMN($A$61)),[1]!LSRMR1(LSRM_Name,0,$A56,F$50),0)</f>
        <v>1317088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2211577</v>
      </c>
      <c r="S56" s="44">
        <f>IF(AND(COLUMN($AA$50)-COLUMN(S56)&gt;=LSRM_K,ROW(S56)+COLUMN(S56)&lt;=ROW($Q$61)+COLUMN($Q$61)),[1]!LSRMR1(LSRM_Name,1,$Q56,S$50),0)</f>
        <v>4019884</v>
      </c>
      <c r="T56" s="44">
        <f>IF(AND(COLUMN($AA$50)-COLUMN(T56)&gt;=LSRM_K,ROW(T56)+COLUMN(T56)&lt;=ROW($Q$61)+COLUMN($Q$61)),[1]!LSRMR1(LSRM_Name,1,$Q56,T$50),0)</f>
        <v>2786894</v>
      </c>
      <c r="U56" s="44">
        <f>IF(AND(COLUMN($AA$50)-COLUMN(U56)&gt;=LSRM_K,ROW(U56)+COLUMN(U56)&lt;=ROW($Q$61)+COLUMN($Q$61)),[1]!LSRMR1(LSRM_Name,1,$Q56,U$50),0)</f>
        <v>3386482</v>
      </c>
      <c r="V56" s="44">
        <f>IF(AND(COLUMN($AA$50)-COLUMN(V56)&gt;=LSRM_K,ROW(V56)+COLUMN(V56)&lt;=ROW($Q$61)+COLUMN($Q$61)),[1]!LSRMR1(LSRM_Name,1,$Q56,V$50),0)</f>
        <v>1317088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1978721</v>
      </c>
      <c r="C57" s="44">
        <f>IF(AND(COLUMN($K$50)-COLUMN(C57)&gt;=LSRM_K,ROW(C57)+COLUMN(C57)&lt;=ROW($A$61)+COLUMN($A$61)),[1]!LSRMR1(LSRM_Name,0,$A57,C$50),0)</f>
        <v>3958977</v>
      </c>
      <c r="D57" s="44">
        <f>IF(AND(COLUMN($K$50)-COLUMN(D57)&gt;=LSRM_K,ROW(D57)+COLUMN(D57)&lt;=ROW($A$61)+COLUMN($A$61)),[1]!LSRMR1(LSRM_Name,0,$A57,D$50),0)</f>
        <v>5502004</v>
      </c>
      <c r="E57" s="44">
        <f>IF(AND(COLUMN($K$50)-COLUMN(E57)&gt;=LSRM_K,ROW(E57)+COLUMN(E57)&lt;=ROW($A$61)+COLUMN($A$61)),[1]!LSRMR1(LSRM_Name,0,$A57,E$50),0)</f>
        <v>2216536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1978721</v>
      </c>
      <c r="S57" s="44">
        <f>IF(AND(COLUMN($AA$50)-COLUMN(S57)&gt;=LSRM_K,ROW(S57)+COLUMN(S57)&lt;=ROW($Q$61)+COLUMN($Q$61)),[1]!LSRMR1(LSRM_Name,1,$Q57,S$50),0)</f>
        <v>3958977</v>
      </c>
      <c r="T57" s="44">
        <f>IF(AND(COLUMN($AA$50)-COLUMN(T57)&gt;=LSRM_K,ROW(T57)+COLUMN(T57)&lt;=ROW($Q$61)+COLUMN($Q$61)),[1]!LSRMR1(LSRM_Name,1,$Q57,T$50),0)</f>
        <v>5502004</v>
      </c>
      <c r="U57" s="44">
        <f>IF(AND(COLUMN($AA$50)-COLUMN(U57)&gt;=LSRM_K,ROW(U57)+COLUMN(U57)&lt;=ROW($Q$61)+COLUMN($Q$61)),[1]!LSRMR1(LSRM_Name,1,$Q57,U$50),0)</f>
        <v>2216536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2165899</v>
      </c>
      <c r="C58" s="44">
        <f>IF(AND(COLUMN($K$50)-COLUMN(C58)&gt;=LSRM_K,ROW(C58)+COLUMN(C58)&lt;=ROW($A$61)+COLUMN($A$61)),[1]!LSRMR1(LSRM_Name,0,$A58,C$50),0)</f>
        <v>7417036</v>
      </c>
      <c r="D58" s="44">
        <f>IF(AND(COLUMN($K$50)-COLUMN(D58)&gt;=LSRM_K,ROW(D58)+COLUMN(D58)&lt;=ROW($A$61)+COLUMN($A$61)),[1]!LSRMR1(LSRM_Name,0,$A58,D$50),0)</f>
        <v>2923692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2165899</v>
      </c>
      <c r="S58" s="44">
        <f>IF(AND(COLUMN($AA$50)-COLUMN(S58)&gt;=LSRM_K,ROW(S58)+COLUMN(S58)&lt;=ROW($Q$61)+COLUMN($Q$61)),[1]!LSRMR1(LSRM_Name,1,$Q58,S$50),0)</f>
        <v>7417036</v>
      </c>
      <c r="T58" s="44">
        <f>IF(AND(COLUMN($AA$50)-COLUMN(T58)&gt;=LSRM_K,ROW(T58)+COLUMN(T58)&lt;=ROW($Q$61)+COLUMN($Q$61)),[1]!LSRMR1(LSRM_Name,1,$Q58,T$50),0)</f>
        <v>2923692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3519850</v>
      </c>
      <c r="C59" s="44">
        <f>IF(AND(COLUMN($K$50)-COLUMN(C59)&gt;=LSRM_K,ROW(C59)+COLUMN(C59)&lt;=ROW($A$61)+COLUMN($A$61)),[1]!LSRMR1(LSRM_Name,0,$A59,C$50),0)</f>
        <v>2756633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3519850</v>
      </c>
      <c r="S59" s="44">
        <f>IF(AND(COLUMN($AA$50)-COLUMN(S59)&gt;=LSRM_K,ROW(S59)+COLUMN(S59)&lt;=ROW($Q$61)+COLUMN($Q$61)),[1]!LSRMR1(LSRM_Name,1,$Q59,S$50),0)</f>
        <v>2756633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2203446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2203446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6.0797498745037828E-2</v>
      </c>
      <c r="C64" s="51">
        <f t="shared" si="13"/>
        <v>0.11363968155412255</v>
      </c>
      <c r="D64" s="51">
        <f t="shared" si="13"/>
        <v>0.16668637675651435</v>
      </c>
      <c r="E64" s="51">
        <f t="shared" si="13"/>
        <v>0.17838349274857851</v>
      </c>
      <c r="F64" s="51">
        <f t="shared" si="13"/>
        <v>0.17092591879696811</v>
      </c>
      <c r="G64" s="51">
        <f t="shared" si="13"/>
        <v>0.31572466330698079</v>
      </c>
      <c r="H64" s="51">
        <f t="shared" si="13"/>
        <v>0.41362864929257986</v>
      </c>
      <c r="I64" s="51" t="str">
        <f t="shared" si="13"/>
        <v/>
      </c>
      <c r="J64" s="51" t="str">
        <f t="shared" si="13"/>
        <v/>
      </c>
      <c r="K64" s="4"/>
      <c r="L64" s="52"/>
      <c r="M64" s="52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0.8646668372576245</v>
      </c>
      <c r="S64" s="51">
        <f t="shared" si="15"/>
        <v>-0.11946319684582413</v>
      </c>
      <c r="T64" s="51">
        <f t="shared" si="15"/>
        <v>-0.12574801475595035</v>
      </c>
      <c r="U64" s="51">
        <f t="shared" si="15"/>
        <v>-0.11656463043392343</v>
      </c>
      <c r="V64" s="51">
        <f t="shared" si="15"/>
        <v>-2.8867551542927843E-2</v>
      </c>
      <c r="W64" s="51">
        <f t="shared" si="15"/>
        <v>-6.3641036331702441E-2</v>
      </c>
      <c r="X64" s="51">
        <f t="shared" si="15"/>
        <v>-6.4112501835865462E-2</v>
      </c>
      <c r="Y64" s="51" t="str">
        <f t="shared" si="15"/>
        <v/>
      </c>
      <c r="Z64" s="51" t="str">
        <f t="shared" si="15"/>
        <v/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0.13738006504412933</v>
      </c>
      <c r="C65" s="51">
        <f t="shared" si="16"/>
        <v>4.562231969950567E-2</v>
      </c>
      <c r="D65" s="51">
        <f t="shared" si="16"/>
        <v>5.0544633744121041E-2</v>
      </c>
      <c r="E65" s="51">
        <f t="shared" si="16"/>
        <v>0.16083953652628569</v>
      </c>
      <c r="F65" s="51">
        <f t="shared" si="16"/>
        <v>0.18725366180729805</v>
      </c>
      <c r="G65" s="51">
        <f t="shared" si="16"/>
        <v>0.18890900280680581</v>
      </c>
      <c r="H65" s="51">
        <f t="shared" si="16"/>
        <v>0.18319772399259515</v>
      </c>
      <c r="I65" s="51" t="str">
        <f t="shared" si="16"/>
        <v/>
      </c>
      <c r="J65" s="51" t="str">
        <f t="shared" si="16"/>
        <v/>
      </c>
      <c r="K65" s="4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1.0879154654391294</v>
      </c>
      <c r="S65" s="51">
        <f t="shared" si="17"/>
        <v>-0.21545579167627149</v>
      </c>
      <c r="T65" s="51">
        <f t="shared" si="17"/>
        <v>-0.2341207360948003</v>
      </c>
      <c r="U65" s="51">
        <f t="shared" si="17"/>
        <v>-7.7190842396499773E-2</v>
      </c>
      <c r="V65" s="51">
        <f t="shared" si="17"/>
        <v>-5.6696320566258146E-2</v>
      </c>
      <c r="W65" s="51">
        <f t="shared" si="17"/>
        <v>-4.0151037238176215E-2</v>
      </c>
      <c r="X65" s="51">
        <f t="shared" si="17"/>
        <v>-3.4537392482012638E-2</v>
      </c>
      <c r="Y65" s="51" t="str">
        <f t="shared" si="17"/>
        <v/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0.15404852780034251</v>
      </c>
      <c r="C66" s="51">
        <f t="shared" si="18"/>
        <v>0.15993436417055898</v>
      </c>
      <c r="D66" s="51">
        <f t="shared" si="18"/>
        <v>0.11639894617420661</v>
      </c>
      <c r="E66" s="51">
        <f t="shared" si="18"/>
        <v>0.26043057901179095</v>
      </c>
      <c r="F66" s="51">
        <f t="shared" si="18"/>
        <v>0.48446786036981893</v>
      </c>
      <c r="G66" s="51">
        <f t="shared" si="18"/>
        <v>0.28155335069901755</v>
      </c>
      <c r="H66" s="51">
        <f t="shared" si="18"/>
        <v>0.57128424078457896</v>
      </c>
      <c r="I66" s="51" t="str">
        <f t="shared" si="18"/>
        <v/>
      </c>
      <c r="J66" s="51" t="str">
        <f t="shared" si="18"/>
        <v/>
      </c>
      <c r="K66" s="4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1.080367402261033</v>
      </c>
      <c r="S66" s="51">
        <f t="shared" si="19"/>
        <v>-0.21779035850158204</v>
      </c>
      <c r="T66" s="51">
        <f t="shared" si="19"/>
        <v>-0.27316333590437064</v>
      </c>
      <c r="U66" s="51">
        <f t="shared" si="19"/>
        <v>-6.99415875180118E-2</v>
      </c>
      <c r="V66" s="51">
        <f t="shared" si="19"/>
        <v>-4.1193055280788642E-2</v>
      </c>
      <c r="W66" s="51">
        <f t="shared" si="19"/>
        <v>-0.14147666852030713</v>
      </c>
      <c r="X66" s="51">
        <f t="shared" si="19"/>
        <v>-0.11033564423402097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0.14301897103101024</v>
      </c>
      <c r="C67" s="51">
        <f t="shared" si="20"/>
        <v>9.5256841480766422E-2</v>
      </c>
      <c r="D67" s="51">
        <f t="shared" si="20"/>
        <v>9.8542025291524074E-2</v>
      </c>
      <c r="E67" s="51">
        <f t="shared" si="20"/>
        <v>0.18909792738504522</v>
      </c>
      <c r="F67" s="51">
        <f t="shared" si="20"/>
        <v>0.27629672951184103</v>
      </c>
      <c r="G67" s="51">
        <f t="shared" si="20"/>
        <v>0.43463789071218545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1.2576127587731982</v>
      </c>
      <c r="S67" s="51">
        <f t="shared" si="21"/>
        <v>-0.21297028110026797</v>
      </c>
      <c r="T67" s="51">
        <f t="shared" si="21"/>
        <v>-0.27296516392176701</v>
      </c>
      <c r="U67" s="51">
        <f t="shared" si="21"/>
        <v>-8.5237056130478883E-2</v>
      </c>
      <c r="V67" s="51">
        <f t="shared" si="21"/>
        <v>-6.6839197413313664E-2</v>
      </c>
      <c r="W67" s="51">
        <f t="shared" si="21"/>
        <v>-6.7424235072635355E-2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0.11262036719938631</v>
      </c>
      <c r="C68" s="51">
        <f t="shared" si="22"/>
        <v>5.5133754522084855E-2</v>
      </c>
      <c r="D68" s="51">
        <f t="shared" si="22"/>
        <v>0.13325998797855351</v>
      </c>
      <c r="E68" s="51">
        <f t="shared" si="22"/>
        <v>0.13125488647766304</v>
      </c>
      <c r="F68" s="51">
        <f t="shared" si="22"/>
        <v>0.19947849775716434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0.96500566268755894</v>
      </c>
      <c r="S68" s="51">
        <f t="shared" si="23"/>
        <v>-0.19906210651317982</v>
      </c>
      <c r="T68" s="51">
        <f t="shared" si="23"/>
        <v>-0.15653740964057944</v>
      </c>
      <c r="U68" s="51">
        <f t="shared" si="23"/>
        <v>-6.6378588813861022E-2</v>
      </c>
      <c r="V68" s="51">
        <f t="shared" si="23"/>
        <v>-5.583976837105753E-2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0.10605916049949878</v>
      </c>
      <c r="C69" s="51">
        <f t="shared" si="24"/>
        <v>0.11110569359712867</v>
      </c>
      <c r="D69" s="51">
        <f t="shared" si="24"/>
        <v>0.1460733705695301</v>
      </c>
      <c r="E69" s="51">
        <f t="shared" si="24"/>
        <v>0.16547910191165935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0.92371416414621788</v>
      </c>
      <c r="S69" s="51">
        <f t="shared" si="25"/>
        <v>-0.19561708745824508</v>
      </c>
      <c r="T69" s="51">
        <f t="shared" si="25"/>
        <v>-0.24635382615915782</v>
      </c>
      <c r="U69" s="51">
        <f t="shared" si="25"/>
        <v>-5.6670609795061659E-2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8.1102388866343467E-2</v>
      </c>
      <c r="C70" s="51">
        <f t="shared" si="26"/>
        <v>5.221879288513169E-2</v>
      </c>
      <c r="D70" s="51">
        <f t="shared" si="26"/>
        <v>6.2541939264311688E-2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1.0818781424970978</v>
      </c>
      <c r="S70" s="51">
        <f t="shared" si="27"/>
        <v>-0.25290422247969613</v>
      </c>
      <c r="T70" s="51">
        <f t="shared" si="27"/>
        <v>-0.13173854471934227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7.6132820597821046E-2</v>
      </c>
      <c r="C71" s="51">
        <f t="shared" si="28"/>
        <v>0.10839343371125609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0.78836316928905736</v>
      </c>
      <c r="S71" s="51">
        <f t="shared" si="29"/>
        <v>-0.10323449960334559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0.21301248632754236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0.77934798357884572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0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si="38"/>
        <v>1</v>
      </c>
      <c r="Y77" s="44">
        <f t="shared" si="38"/>
        <v>1</v>
      </c>
      <c r="Z77" s="44">
        <f t="shared" si="38"/>
        <v>0</v>
      </c>
      <c r="AA77" s="4"/>
    </row>
    <row r="78" spans="1:27" x14ac:dyDescent="0.2">
      <c r="A78" s="24">
        <f t="shared" ref="A78:A86" si="39">A52</f>
        <v>1</v>
      </c>
      <c r="B78" s="44">
        <f t="shared" ref="B78:J78" si="40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0"/>
        <v>1</v>
      </c>
      <c r="D78" s="44">
        <f t="shared" si="40"/>
        <v>1</v>
      </c>
      <c r="E78" s="44">
        <f t="shared" si="40"/>
        <v>1</v>
      </c>
      <c r="F78" s="44">
        <f t="shared" si="40"/>
        <v>1</v>
      </c>
      <c r="G78" s="44">
        <f t="shared" si="40"/>
        <v>1</v>
      </c>
      <c r="H78" s="44">
        <f t="shared" si="40"/>
        <v>1</v>
      </c>
      <c r="I78" s="44">
        <f t="shared" si="40"/>
        <v>1</v>
      </c>
      <c r="J78" s="44">
        <f t="shared" si="40"/>
        <v>0</v>
      </c>
      <c r="K78" s="4"/>
      <c r="Q78" s="24">
        <f t="shared" si="37"/>
        <v>1</v>
      </c>
      <c r="R78" s="44">
        <f t="shared" ref="R78:Z78" si="41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1"/>
        <v>1</v>
      </c>
      <c r="T78" s="44">
        <f t="shared" si="41"/>
        <v>1</v>
      </c>
      <c r="U78" s="44">
        <f t="shared" si="41"/>
        <v>1</v>
      </c>
      <c r="V78" s="44">
        <f t="shared" si="41"/>
        <v>1</v>
      </c>
      <c r="W78" s="44">
        <f t="shared" si="41"/>
        <v>1</v>
      </c>
      <c r="X78" s="44">
        <f t="shared" si="41"/>
        <v>1</v>
      </c>
      <c r="Y78" s="44">
        <f t="shared" si="41"/>
        <v>1</v>
      </c>
      <c r="Z78" s="44">
        <f t="shared" si="41"/>
        <v>0</v>
      </c>
      <c r="AA78" s="4"/>
    </row>
    <row r="79" spans="1:27" x14ac:dyDescent="0.2">
      <c r="A79" s="24">
        <f t="shared" si="39"/>
        <v>2</v>
      </c>
      <c r="B79" s="44">
        <f t="shared" ref="B79:J79" si="42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2"/>
        <v>1</v>
      </c>
      <c r="D79" s="44">
        <f t="shared" si="42"/>
        <v>1</v>
      </c>
      <c r="E79" s="44">
        <f t="shared" si="42"/>
        <v>1</v>
      </c>
      <c r="F79" s="44">
        <f t="shared" si="42"/>
        <v>1</v>
      </c>
      <c r="G79" s="44">
        <f t="shared" si="42"/>
        <v>1</v>
      </c>
      <c r="H79" s="44">
        <f t="shared" si="42"/>
        <v>1</v>
      </c>
      <c r="I79" s="44">
        <f t="shared" si="42"/>
        <v>1</v>
      </c>
      <c r="J79" s="44">
        <f t="shared" si="42"/>
        <v>0</v>
      </c>
      <c r="K79" s="4"/>
      <c r="Q79" s="24">
        <f t="shared" si="37"/>
        <v>2</v>
      </c>
      <c r="R79" s="44">
        <f t="shared" ref="R79:Z79" si="43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43"/>
        <v>1</v>
      </c>
      <c r="T79" s="44">
        <f t="shared" si="43"/>
        <v>1</v>
      </c>
      <c r="U79" s="44">
        <f t="shared" si="43"/>
        <v>1</v>
      </c>
      <c r="V79" s="44">
        <f t="shared" si="43"/>
        <v>1</v>
      </c>
      <c r="W79" s="44">
        <f t="shared" si="43"/>
        <v>1</v>
      </c>
      <c r="X79" s="44">
        <f t="shared" si="43"/>
        <v>1</v>
      </c>
      <c r="Y79" s="44">
        <f t="shared" si="43"/>
        <v>1</v>
      </c>
      <c r="Z79" s="44">
        <f t="shared" si="43"/>
        <v>0</v>
      </c>
      <c r="AA79" s="4"/>
    </row>
    <row r="80" spans="1:27" x14ac:dyDescent="0.2">
      <c r="A80" s="24">
        <f t="shared" si="39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39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39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39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39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39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39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2145483</v>
      </c>
      <c r="C90" s="44">
        <f>IF(C77&lt;&gt;0,IF(ISNUMBER(C77*C51^2/[1]!LSRMR2(LSRM_Name,0,0,$A77,C$76)),C77*C51^2/[1]!LSRMR2(LSRM_Name,0,0,$A77,C$76),0),0)</f>
        <v>3870171</v>
      </c>
      <c r="D90" s="44">
        <f>IF(D77&lt;&gt;0,IF(ISNUMBER(D77*D51^2/[1]!LSRMR2(LSRM_Name,0,0,$A77,D$76)),D77*D51^2/[1]!LSRMR2(LSRM_Name,0,0,$A77,D$76),0),0)</f>
        <v>2968023</v>
      </c>
      <c r="E90" s="44">
        <f>IF(E77&lt;&gt;0,IF(ISNUMBER(E77*E51^2/[1]!LSRMR2(LSRM_Name,0,0,$A77,E$76)),E77*E51^2/[1]!LSRMR2(LSRM_Name,0,0,$A77,E$76),0),0)</f>
        <v>2100071</v>
      </c>
      <c r="F90" s="44">
        <f>IF(F77&lt;&gt;0,IF(ISNUMBER(F77*F51^2/[1]!LSRMR2(LSRM_Name,0,0,$A77,F$76)),F77*F51^2/[1]!LSRMR2(LSRM_Name,0,0,$A77,F$76),0),0)</f>
        <v>1480659</v>
      </c>
      <c r="G90" s="44">
        <f>IF(G77&lt;&gt;0,IF(ISNUMBER(G77*G51^2/[1]!LSRMR2(LSRM_Name,0,0,$A77,G$76)),G77*G51^2/[1]!LSRMR2(LSRM_Name,0,0,$A77,G$76),0),0)</f>
        <v>1184833</v>
      </c>
      <c r="H90" s="44">
        <f>IF(H77&lt;&gt;0,IF(ISNUMBER(H77*H51^2/[1]!LSRMR2(LSRM_Name,0,0,$A77,H$76)),H77*H51^2/[1]!LSRMR2(LSRM_Name,0,0,$A77,H$76),0),0)</f>
        <v>735348</v>
      </c>
      <c r="I90" s="44">
        <f>IF(I77&lt;&gt;0,IF(ISNUMBER(I77*I51^2/[1]!LSRMR2(LSRM_Name,0,0,$A77,I$76)),I77*I51^2/[1]!LSRMR2(LSRM_Name,0,0,$A77,I$76),0),0)</f>
        <v>384042</v>
      </c>
      <c r="J90" s="44">
        <f>IF(J77&lt;&gt;0,IF(ISNUMBER(J77*J51^2/[1]!LSRMR2(LSRM_Name,0,0,$A77,J$76)),J77*J51^2/[1]!LSRMR2(LSRM_Name,0,0,$A77,J$76),0),0)</f>
        <v>0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2145483</v>
      </c>
      <c r="S90" s="44">
        <f>IF(S77&lt;&gt;0,IF(ISNUMBER(S77*S51^2/[1]!LSRMR2(LSRM_Name,1,1,$A77,S$76)),S77*S51^2/[1]!LSRMR2(LSRM_Name,1,1,$A77,S$76),0),0)</f>
        <v>3870171</v>
      </c>
      <c r="T90" s="44">
        <f>IF(T77&lt;&gt;0,IF(ISNUMBER(T77*T51^2/[1]!LSRMR2(LSRM_Name,1,1,$A77,T$76)),T77*T51^2/[1]!LSRMR2(LSRM_Name,1,1,$A77,T$76),0),0)</f>
        <v>2968023</v>
      </c>
      <c r="U90" s="44">
        <f>IF(U77&lt;&gt;0,IF(ISNUMBER(U77*U51^2/[1]!LSRMR2(LSRM_Name,1,1,$A77,U$76)),U77*U51^2/[1]!LSRMR2(LSRM_Name,1,1,$A77,U$76),0),0)</f>
        <v>2100071</v>
      </c>
      <c r="V90" s="44">
        <f>IF(V77&lt;&gt;0,IF(ISNUMBER(V77*V51^2/[1]!LSRMR2(LSRM_Name,1,1,$A77,V$76)),V77*V51^2/[1]!LSRMR2(LSRM_Name,1,1,$A77,V$76),0),0)</f>
        <v>1480659</v>
      </c>
      <c r="W90" s="44">
        <f>IF(W77&lt;&gt;0,IF(ISNUMBER(W77*W51^2/[1]!LSRMR2(LSRM_Name,1,1,$A77,W$76)),W77*W51^2/[1]!LSRMR2(LSRM_Name,1,1,$A77,W$76),0),0)</f>
        <v>1184833</v>
      </c>
      <c r="X90" s="44">
        <f>IF(X77&lt;&gt;0,IF(ISNUMBER(X77*X51^2/[1]!LSRMR2(LSRM_Name,1,1,$A77,X$76)),X77*X51^2/[1]!LSRMR2(LSRM_Name,1,1,$A77,X$76),0),0)</f>
        <v>735348</v>
      </c>
      <c r="Y90" s="44">
        <f>IF(Y77&lt;&gt;0,IF(ISNUMBER(Y77*Y51^2/[1]!LSRMR2(LSRM_Name,1,1,$A77,Y$76)),Y77*Y51^2/[1]!LSRMR2(LSRM_Name,1,1,$A77,Y$76),0),0)</f>
        <v>384042</v>
      </c>
      <c r="Z90" s="44">
        <f>IF(Z77&lt;&gt;0,IF(ISNUMBER(Z77*Z51^2/[1]!LSRMR2(LSRM_Name,1,1,$A77,Z$76)),Z77*Z51^2/[1]!LSRMR2(LSRM_Name,1,1,$A77,Z$76),0),0)</f>
        <v>0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1841519</v>
      </c>
      <c r="C91" s="44">
        <f>IF(C78&lt;&gt;0,IF(ISNUMBER(C78*C52^2/[1]!LSRMR2(LSRM_Name,0,0,$A78,C$76)),C78*C52^2/[1]!LSRMR2(LSRM_Name,0,0,$A78,C$76),0),0)</f>
        <v>3591948</v>
      </c>
      <c r="D91" s="44">
        <f>IF(D78&lt;&gt;0,IF(ISNUMBER(D78*D52^2/[1]!LSRMR2(LSRM_Name,0,0,$A78,D$76)),D78*D52^2/[1]!LSRMR2(LSRM_Name,0,0,$A78,D$76),0),0)</f>
        <v>2654169</v>
      </c>
      <c r="E91" s="44">
        <f>IF(E78&lt;&gt;0,IF(ISNUMBER(E78*E52^2/[1]!LSRMR2(LSRM_Name,0,0,$A78,E$76)),E78*E52^2/[1]!LSRMR2(LSRM_Name,0,0,$A78,E$76),0),0)</f>
        <v>1898619</v>
      </c>
      <c r="F91" s="44">
        <f>IF(F78&lt;&gt;0,IF(ISNUMBER(F78*F52^2/[1]!LSRMR2(LSRM_Name,0,0,$A78,F$76)),F78*F52^2/[1]!LSRMR2(LSRM_Name,0,0,$A78,F$76),0),0)</f>
        <v>1446690</v>
      </c>
      <c r="G91" s="44">
        <f>IF(G78&lt;&gt;0,IF(ISNUMBER(G78*G52^2/[1]!LSRMR2(LSRM_Name,0,0,$A78,G$76)),G78*G52^2/[1]!LSRMR2(LSRM_Name,0,0,$A78,G$76),0),0)</f>
        <v>1093770</v>
      </c>
      <c r="H91" s="44">
        <f>IF(H78&lt;&gt;0,IF(ISNUMBER(H78*H52^2/[1]!LSRMR2(LSRM_Name,0,0,$A78,H$76)),H78*H52^2/[1]!LSRMR2(LSRM_Name,0,0,$A78,H$76),0),0)</f>
        <v>843231</v>
      </c>
      <c r="I91" s="44">
        <f>IF(I78&lt;&gt;0,IF(ISNUMBER(I78*I52^2/[1]!LSRMR2(LSRM_Name,0,0,$A78,I$76)),I78*I52^2/[1]!LSRMR2(LSRM_Name,0,0,$A78,I$76),0),0)</f>
        <v>659630</v>
      </c>
      <c r="J91" s="44">
        <f>IF(J78&lt;&gt;0,IF(ISNUMBER(J78*J52^2/[1]!LSRMR2(LSRM_Name,0,0,$A78,J$76)),J78*J52^2/[1]!LSRMR2(LSRM_Name,0,0,$A78,J$76),0),0)</f>
        <v>0</v>
      </c>
      <c r="K91" s="4"/>
      <c r="Q91" s="24">
        <f t="shared" si="61"/>
        <v>1</v>
      </c>
      <c r="R91" s="44">
        <f>IF(R78&lt;&gt;0,IF(ISNUMBER(R78*R52^2/[1]!LSRMR2(LSRM_Name,1,1,$A78,R$76)),R78*R52^2/[1]!LSRMR2(LSRM_Name,1,1,$A78,R$76),0),0)</f>
        <v>1841519</v>
      </c>
      <c r="S91" s="44">
        <f>IF(S78&lt;&gt;0,IF(ISNUMBER(S78*S52^2/[1]!LSRMR2(LSRM_Name,1,1,$A78,S$76)),S78*S52^2/[1]!LSRMR2(LSRM_Name,1,1,$A78,S$76),0),0)</f>
        <v>3591948</v>
      </c>
      <c r="T91" s="44">
        <f>IF(T78&lt;&gt;0,IF(ISNUMBER(T78*T52^2/[1]!LSRMR2(LSRM_Name,1,1,$A78,T$76)),T78*T52^2/[1]!LSRMR2(LSRM_Name,1,1,$A78,T$76),0),0)</f>
        <v>2654169</v>
      </c>
      <c r="U91" s="44">
        <f>IF(U78&lt;&gt;0,IF(ISNUMBER(U78*U52^2/[1]!LSRMR2(LSRM_Name,1,1,$A78,U$76)),U78*U52^2/[1]!LSRMR2(LSRM_Name,1,1,$A78,U$76),0),0)</f>
        <v>1898619</v>
      </c>
      <c r="V91" s="44">
        <f>IF(V78&lt;&gt;0,IF(ISNUMBER(V78*V52^2/[1]!LSRMR2(LSRM_Name,1,1,$A78,V$76)),V78*V52^2/[1]!LSRMR2(LSRM_Name,1,1,$A78,V$76),0),0)</f>
        <v>1446690</v>
      </c>
      <c r="W91" s="44">
        <f>IF(W78&lt;&gt;0,IF(ISNUMBER(W78*W52^2/[1]!LSRMR2(LSRM_Name,1,1,$A78,W$76)),W78*W52^2/[1]!LSRMR2(LSRM_Name,1,1,$A78,W$76),0),0)</f>
        <v>1093770</v>
      </c>
      <c r="X91" s="44">
        <f>IF(X78&lt;&gt;0,IF(ISNUMBER(X78*X52^2/[1]!LSRMR2(LSRM_Name,1,1,$A78,X$76)),X78*X52^2/[1]!LSRMR2(LSRM_Name,1,1,$A78,X$76),0),0)</f>
        <v>843231</v>
      </c>
      <c r="Y91" s="44">
        <f>IF(Y78&lt;&gt;0,IF(ISNUMBER(Y78*Y52^2/[1]!LSRMR2(LSRM_Name,1,1,$A78,Y$76)),Y78*Y52^2/[1]!LSRMR2(LSRM_Name,1,1,$A78,Y$76),0),0)</f>
        <v>659630</v>
      </c>
      <c r="Z91" s="44">
        <f>IF(Z78&lt;&gt;0,IF(ISNUMBER(Z78*Z52^2/[1]!LSRMR2(LSRM_Name,1,1,$A78,Z$76)),Z78*Z52^2/[1]!LSRMR2(LSRM_Name,1,1,$A78,Z$76),0),0)</f>
        <v>0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1764061</v>
      </c>
      <c r="C92" s="44">
        <f>IF(C79&lt;&gt;0,IF(ISNUMBER(C79*C53^2/[1]!LSRMR2(LSRM_Name,0,0,$A79,C$76)),C79*C53^2/[1]!LSRMR2(LSRM_Name,0,0,$A79,C$76),0),0)</f>
        <v>3398144</v>
      </c>
      <c r="D92" s="44">
        <f>IF(D79&lt;&gt;0,IF(ISNUMBER(D79*D53^2/[1]!LSRMR2(LSRM_Name,0,0,$A79,D$76)),D79*D53^2/[1]!LSRMR2(LSRM_Name,0,0,$A79,D$76),0),0)</f>
        <v>2114581</v>
      </c>
      <c r="E92" s="44">
        <f>IF(E79&lt;&gt;0,IF(ISNUMBER(E79*E53^2/[1]!LSRMR2(LSRM_Name,0,0,$A79,E$76)),E79*E53^2/[1]!LSRMR2(LSRM_Name,0,0,$A79,E$76),0),0)</f>
        <v>1290820</v>
      </c>
      <c r="F92" s="44">
        <f>IF(F79&lt;&gt;0,IF(ISNUMBER(F79*F53^2/[1]!LSRMR2(LSRM_Name,0,0,$A79,F$76)),F79*F53^2/[1]!LSRMR2(LSRM_Name,0,0,$A79,F$76),0),0)</f>
        <v>864369</v>
      </c>
      <c r="G92" s="44">
        <f>IF(G79&lt;&gt;0,IF(ISNUMBER(G79*G53^2/[1]!LSRMR2(LSRM_Name,0,0,$A79,G$76)),G79*G53^2/[1]!LSRMR2(LSRM_Name,0,0,$A79,G$76),0),0)</f>
        <v>410004</v>
      </c>
      <c r="H92" s="44">
        <f>IF(H79&lt;&gt;0,IF(ISNUMBER(H79*H53^2/[1]!LSRMR2(LSRM_Name,0,0,$A79,H$76)),H79*H53^2/[1]!LSRMR2(LSRM_Name,0,0,$A79,H$76),0),0)</f>
        <v>236560</v>
      </c>
      <c r="I92" s="44">
        <f>IF(I79&lt;&gt;0,IF(ISNUMBER(I79*I53^2/[1]!LSRMR2(LSRM_Name,0,0,$A79,I$76)),I79*I53^2/[1]!LSRMR2(LSRM_Name,0,0,$A79,I$76),0),0)</f>
        <v>75316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61"/>
        <v>2</v>
      </c>
      <c r="R92" s="44">
        <f>IF(R79&lt;&gt;0,IF(ISNUMBER(R79*R53^2/[1]!LSRMR2(LSRM_Name,1,1,$A79,R$76)),R79*R53^2/[1]!LSRMR2(LSRM_Name,1,1,$A79,R$76),0),0)</f>
        <v>1764061</v>
      </c>
      <c r="S92" s="44">
        <f>IF(S79&lt;&gt;0,IF(ISNUMBER(S79*S53^2/[1]!LSRMR2(LSRM_Name,1,1,$A79,S$76)),S79*S53^2/[1]!LSRMR2(LSRM_Name,1,1,$A79,S$76),0),0)</f>
        <v>3398144</v>
      </c>
      <c r="T92" s="44">
        <f>IF(T79&lt;&gt;0,IF(ISNUMBER(T79*T53^2/[1]!LSRMR2(LSRM_Name,1,1,$A79,T$76)),T79*T53^2/[1]!LSRMR2(LSRM_Name,1,1,$A79,T$76),0),0)</f>
        <v>2114581</v>
      </c>
      <c r="U92" s="44">
        <f>IF(U79&lt;&gt;0,IF(ISNUMBER(U79*U53^2/[1]!LSRMR2(LSRM_Name,1,1,$A79,U$76)),U79*U53^2/[1]!LSRMR2(LSRM_Name,1,1,$A79,U$76),0),0)</f>
        <v>1290820</v>
      </c>
      <c r="V92" s="44">
        <f>IF(V79&lt;&gt;0,IF(ISNUMBER(V79*V53^2/[1]!LSRMR2(LSRM_Name,1,1,$A79,V$76)),V79*V53^2/[1]!LSRMR2(LSRM_Name,1,1,$A79,V$76),0),0)</f>
        <v>864369</v>
      </c>
      <c r="W92" s="44">
        <f>IF(W79&lt;&gt;0,IF(ISNUMBER(W79*W53^2/[1]!LSRMR2(LSRM_Name,1,1,$A79,W$76)),W79*W53^2/[1]!LSRMR2(LSRM_Name,1,1,$A79,W$76),0),0)</f>
        <v>410004</v>
      </c>
      <c r="X92" s="44">
        <f>IF(X79&lt;&gt;0,IF(ISNUMBER(X79*X53^2/[1]!LSRMR2(LSRM_Name,1,1,$A79,X$76)),X79*X53^2/[1]!LSRMR2(LSRM_Name,1,1,$A79,X$76),0),0)</f>
        <v>236560</v>
      </c>
      <c r="Y92" s="44">
        <f>IF(Y79&lt;&gt;0,IF(ISNUMBER(Y79*Y53^2/[1]!LSRMR2(LSRM_Name,1,1,$A79,Y$76)),Y79*Y53^2/[1]!LSRMR2(LSRM_Name,1,1,$A79,Y$76),0),0)</f>
        <v>75316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1881184</v>
      </c>
      <c r="C93" s="44">
        <f>IF(C80&lt;&gt;0,IF(ISNUMBER(C80*C54^2/[1]!LSRMR2(LSRM_Name,0,0,$A80,C$76)),C80*C54^2/[1]!LSRMR2(LSRM_Name,0,0,$A80,C$76),0),0)</f>
        <v>3977940</v>
      </c>
      <c r="D93" s="44">
        <f>IF(D80&lt;&gt;0,IF(ISNUMBER(D80*D54^2/[1]!LSRMR2(LSRM_Name,0,0,$A80,D$76)),D80*D54^2/[1]!LSRMR2(LSRM_Name,0,0,$A80,D$76),0),0)</f>
        <v>2751831</v>
      </c>
      <c r="E93" s="44">
        <f>IF(E80&lt;&gt;0,IF(ISNUMBER(E80*E54^2/[1]!LSRMR2(LSRM_Name,0,0,$A80,E$76)),E80*E54^2/[1]!LSRMR2(LSRM_Name,0,0,$A80,E$76),0),0)</f>
        <v>1729506</v>
      </c>
      <c r="F93" s="44">
        <f>IF(F80&lt;&gt;0,IF(ISNUMBER(F80*F54^2/[1]!LSRMR2(LSRM_Name,0,0,$A80,F$76)),F80*F54^2/[1]!LSRMR2(LSRM_Name,0,0,$A80,F$76),0),0)</f>
        <v>1255042</v>
      </c>
      <c r="G93" s="44">
        <f>IF(G80&lt;&gt;0,IF(ISNUMBER(G80*G54^2/[1]!LSRMR2(LSRM_Name,0,0,$A80,G$76)),G80*G54^2/[1]!LSRMR2(LSRM_Name,0,0,$A80,G$76),0),0)</f>
        <v>824392</v>
      </c>
      <c r="H93" s="44">
        <f>IF(H80&lt;&gt;0,IF(ISNUMBER(H80*H54^2/[1]!LSRMR2(LSRM_Name,0,0,$A80,H$76)),H80*H54^2/[1]!LSRMR2(LSRM_Name,0,0,$A80,H$76),0),0)</f>
        <v>410496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61"/>
        <v>3</v>
      </c>
      <c r="R93" s="44">
        <f>IF(R80&lt;&gt;0,IF(ISNUMBER(R80*R54^2/[1]!LSRMR2(LSRM_Name,1,1,$A80,R$76)),R80*R54^2/[1]!LSRMR2(LSRM_Name,1,1,$A80,R$76),0),0)</f>
        <v>1881184</v>
      </c>
      <c r="S93" s="44">
        <f>IF(S80&lt;&gt;0,IF(ISNUMBER(S80*S54^2/[1]!LSRMR2(LSRM_Name,1,1,$A80,S$76)),S80*S54^2/[1]!LSRMR2(LSRM_Name,1,1,$A80,S$76),0),0)</f>
        <v>3977940</v>
      </c>
      <c r="T93" s="44">
        <f>IF(T80&lt;&gt;0,IF(ISNUMBER(T80*T54^2/[1]!LSRMR2(LSRM_Name,1,1,$A80,T$76)),T80*T54^2/[1]!LSRMR2(LSRM_Name,1,1,$A80,T$76),0),0)</f>
        <v>2751831</v>
      </c>
      <c r="U93" s="44">
        <f>IF(U80&lt;&gt;0,IF(ISNUMBER(U80*U54^2/[1]!LSRMR2(LSRM_Name,1,1,$A80,U$76)),U80*U54^2/[1]!LSRMR2(LSRM_Name,1,1,$A80,U$76),0),0)</f>
        <v>1729506</v>
      </c>
      <c r="V93" s="44">
        <f>IF(V80&lt;&gt;0,IF(ISNUMBER(V80*V54^2/[1]!LSRMR2(LSRM_Name,1,1,$A80,V$76)),V80*V54^2/[1]!LSRMR2(LSRM_Name,1,1,$A80,V$76),0),0)</f>
        <v>1255042</v>
      </c>
      <c r="W93" s="44">
        <f>IF(W80&lt;&gt;0,IF(ISNUMBER(W80*W54^2/[1]!LSRMR2(LSRM_Name,1,1,$A80,W$76)),W80*W54^2/[1]!LSRMR2(LSRM_Name,1,1,$A80,W$76),0),0)</f>
        <v>824392</v>
      </c>
      <c r="X93" s="44">
        <f>IF(X80&lt;&gt;0,IF(ISNUMBER(X80*X54^2/[1]!LSRMR2(LSRM_Name,1,1,$A80,X$76)),X80*X54^2/[1]!LSRMR2(LSRM_Name,1,1,$A80,X$76),0),0)</f>
        <v>410496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1959317</v>
      </c>
      <c r="C94" s="44">
        <f>IF(C81&lt;&gt;0,IF(ISNUMBER(C81*C55^2/[1]!LSRMR2(LSRM_Name,0,0,$A81,C$76)),C81*C55^2/[1]!LSRMR2(LSRM_Name,0,0,$A81,C$76),0),0)</f>
        <v>3629410</v>
      </c>
      <c r="D94" s="44">
        <f>IF(D81&lt;&gt;0,IF(ISNUMBER(D81*D55^2/[1]!LSRMR2(LSRM_Name,0,0,$A81,D$76)),D81*D55^2/[1]!LSRMR2(LSRM_Name,0,0,$A81,D$76),0),0)</f>
        <v>2706829</v>
      </c>
      <c r="E94" s="44">
        <f>IF(E81&lt;&gt;0,IF(ISNUMBER(E81*E55^2/[1]!LSRMR2(LSRM_Name,0,0,$A81,E$76)),E81*E55^2/[1]!LSRMR2(LSRM_Name,0,0,$A81,E$76),0),0)</f>
        <v>1922397</v>
      </c>
      <c r="F94" s="44">
        <f>IF(F81&lt;&gt;0,IF(ISNUMBER(F81*F55^2/[1]!LSRMR2(LSRM_Name,0,0,$A81,F$76)),F81*F55^2/[1]!LSRMR2(LSRM_Name,0,0,$A81,F$76),0),0)</f>
        <v>1542467</v>
      </c>
      <c r="G94" s="44">
        <f>IF(G81&lt;&gt;0,IF(ISNUMBER(G81*G55^2/[1]!LSRMR2(LSRM_Name,0,0,$A81,G$76)),G81*G55^2/[1]!LSRMR2(LSRM_Name,0,0,$A81,G$76),0),0)</f>
        <v>1148647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61"/>
        <v>4</v>
      </c>
      <c r="R94" s="44">
        <f>IF(R81&lt;&gt;0,IF(ISNUMBER(R81*R55^2/[1]!LSRMR2(LSRM_Name,1,1,$A81,R$76)),R81*R55^2/[1]!LSRMR2(LSRM_Name,1,1,$A81,R$76),0),0)</f>
        <v>1959317</v>
      </c>
      <c r="S94" s="44">
        <f>IF(S81&lt;&gt;0,IF(ISNUMBER(S81*S55^2/[1]!LSRMR2(LSRM_Name,1,1,$A81,S$76)),S81*S55^2/[1]!LSRMR2(LSRM_Name,1,1,$A81,S$76),0),0)</f>
        <v>3629410</v>
      </c>
      <c r="T94" s="44">
        <f>IF(T81&lt;&gt;0,IF(ISNUMBER(T81*T55^2/[1]!LSRMR2(LSRM_Name,1,1,$A81,T$76)),T81*T55^2/[1]!LSRMR2(LSRM_Name,1,1,$A81,T$76),0),0)</f>
        <v>2706829</v>
      </c>
      <c r="U94" s="44">
        <f>IF(U81&lt;&gt;0,IF(ISNUMBER(U81*U55^2/[1]!LSRMR2(LSRM_Name,1,1,$A81,U$76)),U81*U55^2/[1]!LSRMR2(LSRM_Name,1,1,$A81,U$76),0),0)</f>
        <v>1922397</v>
      </c>
      <c r="V94" s="44">
        <f>IF(V81&lt;&gt;0,IF(ISNUMBER(V81*V55^2/[1]!LSRMR2(LSRM_Name,1,1,$A81,V$76)),V81*V55^2/[1]!LSRMR2(LSRM_Name,1,1,$A81,V$76),0),0)</f>
        <v>1542467</v>
      </c>
      <c r="W94" s="44">
        <f>IF(W81&lt;&gt;0,IF(ISNUMBER(W81*W55^2/[1]!LSRMR2(LSRM_Name,1,1,$A81,W$76)),W81*W55^2/[1]!LSRMR2(LSRM_Name,1,1,$A81,W$76),0),0)</f>
        <v>1148647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2211577</v>
      </c>
      <c r="C95" s="44">
        <f>IF(C82&lt;&gt;0,IF(ISNUMBER(C82*C56^2/[1]!LSRMR2(LSRM_Name,0,0,$A82,C$76)),C82*C56^2/[1]!LSRMR2(LSRM_Name,0,0,$A82,C$76),0),0)</f>
        <v>4019884</v>
      </c>
      <c r="D95" s="44">
        <f>IF(D82&lt;&gt;0,IF(ISNUMBER(D82*D56^2/[1]!LSRMR2(LSRM_Name,0,0,$A82,D$76)),D82*D56^2/[1]!LSRMR2(LSRM_Name,0,0,$A82,D$76),0),0)</f>
        <v>2786894</v>
      </c>
      <c r="E95" s="44">
        <f>IF(E82&lt;&gt;0,IF(ISNUMBER(E82*E56^2/[1]!LSRMR2(LSRM_Name,0,0,$A82,E$76)),E82*E56^2/[1]!LSRMR2(LSRM_Name,0,0,$A82,E$76),0),0)</f>
        <v>1693241</v>
      </c>
      <c r="F95" s="44">
        <f>IF(F82&lt;&gt;0,IF(ISNUMBER(F82*F56^2/[1]!LSRMR2(LSRM_Name,0,0,$A82,F$76)),F82*F56^2/[1]!LSRMR2(LSRM_Name,0,0,$A82,F$76),0),0)</f>
        <v>1317088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61"/>
        <v>5</v>
      </c>
      <c r="R95" s="44">
        <f>IF(R82&lt;&gt;0,IF(ISNUMBER(R82*R56^2/[1]!LSRMR2(LSRM_Name,1,1,$A82,R$76)),R82*R56^2/[1]!LSRMR2(LSRM_Name,1,1,$A82,R$76),0),0)</f>
        <v>2211577</v>
      </c>
      <c r="S95" s="44">
        <f>IF(S82&lt;&gt;0,IF(ISNUMBER(S82*S56^2/[1]!LSRMR2(LSRM_Name,1,1,$A82,S$76)),S82*S56^2/[1]!LSRMR2(LSRM_Name,1,1,$A82,S$76),0),0)</f>
        <v>4019884</v>
      </c>
      <c r="T95" s="44">
        <f>IF(T82&lt;&gt;0,IF(ISNUMBER(T82*T56^2/[1]!LSRMR2(LSRM_Name,1,1,$A82,T$76)),T82*T56^2/[1]!LSRMR2(LSRM_Name,1,1,$A82,T$76),0),0)</f>
        <v>2786894</v>
      </c>
      <c r="U95" s="44">
        <f>IF(U82&lt;&gt;0,IF(ISNUMBER(U82*U56^2/[1]!LSRMR2(LSRM_Name,1,1,$A82,U$76)),U82*U56^2/[1]!LSRMR2(LSRM_Name,1,1,$A82,U$76),0),0)</f>
        <v>1693241</v>
      </c>
      <c r="V95" s="44">
        <f>IF(V82&lt;&gt;0,IF(ISNUMBER(V82*V56^2/[1]!LSRMR2(LSRM_Name,1,1,$A82,V$76)),V82*V56^2/[1]!LSRMR2(LSRM_Name,1,1,$A82,V$76),0),0)</f>
        <v>1317088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1978721</v>
      </c>
      <c r="C96" s="44">
        <f>IF(C83&lt;&gt;0,IF(ISNUMBER(C83*C57^2/[1]!LSRMR2(LSRM_Name,0,0,$A83,C$76)),C83*C57^2/[1]!LSRMR2(LSRM_Name,0,0,$A83,C$76),0),0)</f>
        <v>3958977</v>
      </c>
      <c r="D96" s="44">
        <f>IF(D83&lt;&gt;0,IF(ISNUMBER(D83*D57^2/[1]!LSRMR2(LSRM_Name,0,0,$A83,D$76)),D83*D57^2/[1]!LSRMR2(LSRM_Name,0,0,$A83,D$76),0),0)</f>
        <v>2751002</v>
      </c>
      <c r="E96" s="44">
        <f>IF(E83&lt;&gt;0,IF(ISNUMBER(E83*E57^2/[1]!LSRMR2(LSRM_Name,0,0,$A83,E$76)),E83*E57^2/[1]!LSRMR2(LSRM_Name,0,0,$A83,E$76),0),0)</f>
        <v>2216536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61"/>
        <v>6</v>
      </c>
      <c r="R96" s="44">
        <f>IF(R83&lt;&gt;0,IF(ISNUMBER(R83*R57^2/[1]!LSRMR2(LSRM_Name,1,1,$A83,R$76)),R83*R57^2/[1]!LSRMR2(LSRM_Name,1,1,$A83,R$76),0),0)</f>
        <v>1978721</v>
      </c>
      <c r="S96" s="44">
        <f>IF(S83&lt;&gt;0,IF(ISNUMBER(S83*S57^2/[1]!LSRMR2(LSRM_Name,1,1,$A83,S$76)),S83*S57^2/[1]!LSRMR2(LSRM_Name,1,1,$A83,S$76),0),0)</f>
        <v>3958977</v>
      </c>
      <c r="T96" s="44">
        <f>IF(T83&lt;&gt;0,IF(ISNUMBER(T83*T57^2/[1]!LSRMR2(LSRM_Name,1,1,$A83,T$76)),T83*T57^2/[1]!LSRMR2(LSRM_Name,1,1,$A83,T$76),0),0)</f>
        <v>2751002</v>
      </c>
      <c r="U96" s="44">
        <f>IF(U83&lt;&gt;0,IF(ISNUMBER(U83*U57^2/[1]!LSRMR2(LSRM_Name,1,1,$A83,U$76)),U83*U57^2/[1]!LSRMR2(LSRM_Name,1,1,$A83,U$76),0),0)</f>
        <v>2216536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2165899</v>
      </c>
      <c r="C97" s="44">
        <f>IF(C84&lt;&gt;0,IF(ISNUMBER(C84*C58^2/[1]!LSRMR2(LSRM_Name,0,0,$A84,C$76)),C84*C58^2/[1]!LSRMR2(LSRM_Name,0,0,$A84,C$76),0),0)</f>
        <v>3708518</v>
      </c>
      <c r="D97" s="44">
        <f>IF(D84&lt;&gt;0,IF(ISNUMBER(D84*D58^2/[1]!LSRMR2(LSRM_Name,0,0,$A84,D$76)),D84*D58^2/[1]!LSRMR2(LSRM_Name,0,0,$A84,D$76),0),0)</f>
        <v>2923692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61"/>
        <v>7</v>
      </c>
      <c r="R97" s="44">
        <f>IF(R84&lt;&gt;0,IF(ISNUMBER(R84*R58^2/[1]!LSRMR2(LSRM_Name,1,1,$A84,R$76)),R84*R58^2/[1]!LSRMR2(LSRM_Name,1,1,$A84,R$76),0),0)</f>
        <v>2165899</v>
      </c>
      <c r="S97" s="44">
        <f>IF(S84&lt;&gt;0,IF(ISNUMBER(S84*S58^2/[1]!LSRMR2(LSRM_Name,1,1,$A84,S$76)),S84*S58^2/[1]!LSRMR2(LSRM_Name,1,1,$A84,S$76),0),0)</f>
        <v>3708518</v>
      </c>
      <c r="T97" s="44">
        <f>IF(T84&lt;&gt;0,IF(ISNUMBER(T84*T58^2/[1]!LSRMR2(LSRM_Name,1,1,$A84,T$76)),T84*T58^2/[1]!LSRMR2(LSRM_Name,1,1,$A84,T$76),0),0)</f>
        <v>2923692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1759925</v>
      </c>
      <c r="C98" s="44">
        <f>IF(C85&lt;&gt;0,IF(ISNUMBER(C85*C59^2/[1]!LSRMR2(LSRM_Name,0,0,$A85,C$76)),C85*C59^2/[1]!LSRMR2(LSRM_Name,0,0,$A85,C$76),0),0)</f>
        <v>2756633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61"/>
        <v>8</v>
      </c>
      <c r="R98" s="44">
        <f>IF(R85&lt;&gt;0,IF(ISNUMBER(R85*R59^2/[1]!LSRMR2(LSRM_Name,1,1,$A85,R$76)),R85*R59^2/[1]!LSRMR2(LSRM_Name,1,1,$A85,R$76),0),0)</f>
        <v>1759925</v>
      </c>
      <c r="S98" s="44">
        <f>IF(S85&lt;&gt;0,IF(ISNUMBER(S85*S59^2/[1]!LSRMR2(LSRM_Name,1,1,$A85,S$76)),S85*S59^2/[1]!LSRMR2(LSRM_Name,1,1,$A85,S$76),0),0)</f>
        <v>2756633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2203446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61"/>
        <v>9</v>
      </c>
      <c r="R99" s="44">
        <f>IF(R86&lt;&gt;0,IF(ISNUMBER(R86*R60^2/[1]!LSRMR2(LSRM_Name,1,1,$A86,R$76)),R86*R60^2/[1]!LSRMR2(LSRM_Name,1,1,$A86,R$76),0),0)</f>
        <v>2203446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6.0797498745037828E-2</v>
      </c>
      <c r="C103" s="53">
        <f t="shared" ref="C103:J103" si="64">MIN(C64:C73)</f>
        <v>4.562231969950567E-2</v>
      </c>
      <c r="D103" s="53">
        <f t="shared" si="64"/>
        <v>5.0544633744121041E-2</v>
      </c>
      <c r="E103" s="53">
        <f t="shared" si="64"/>
        <v>0.13125488647766304</v>
      </c>
      <c r="F103" s="53">
        <f t="shared" si="64"/>
        <v>0.17092591879696811</v>
      </c>
      <c r="G103" s="53">
        <f t="shared" si="64"/>
        <v>0.18890900280680581</v>
      </c>
      <c r="H103" s="53">
        <f t="shared" si="64"/>
        <v>0.18319772399259515</v>
      </c>
      <c r="I103" s="53">
        <f t="shared" si="64"/>
        <v>0</v>
      </c>
      <c r="J103" s="81">
        <f t="shared" si="64"/>
        <v>0</v>
      </c>
      <c r="K103" s="4"/>
      <c r="Q103" s="54" t="str">
        <f>A103</f>
        <v>minimum</v>
      </c>
      <c r="R103" s="53">
        <f>MIN(R64:R73)</f>
        <v>0.77934798357884572</v>
      </c>
      <c r="S103" s="53">
        <f>MIN(S64:S73)</f>
        <v>-0.25290422247969613</v>
      </c>
      <c r="T103" s="53">
        <f t="shared" ref="T103:Z103" si="65">MIN(T64:T73)</f>
        <v>-0.27316333590437064</v>
      </c>
      <c r="U103" s="53">
        <f t="shared" si="65"/>
        <v>-0.11656463043392343</v>
      </c>
      <c r="V103" s="53">
        <f t="shared" si="65"/>
        <v>-6.6839197413313664E-2</v>
      </c>
      <c r="W103" s="53">
        <f t="shared" si="65"/>
        <v>-0.14147666852030713</v>
      </c>
      <c r="X103" s="53">
        <f t="shared" si="65"/>
        <v>-0.11033564423402097</v>
      </c>
      <c r="Y103" s="53">
        <f t="shared" si="65"/>
        <v>0</v>
      </c>
      <c r="Z103" s="53">
        <f t="shared" si="65"/>
        <v>0</v>
      </c>
      <c r="AA103" s="4"/>
    </row>
    <row r="104" spans="1:31" x14ac:dyDescent="0.2">
      <c r="A104" s="55" t="s">
        <v>44</v>
      </c>
      <c r="B104" s="53">
        <f>MAX(B64:B73)</f>
        <v>0.21301248632754236</v>
      </c>
      <c r="C104" s="53">
        <f t="shared" ref="C104:J104" si="66">MAX(C64:C73)</f>
        <v>0.15993436417055898</v>
      </c>
      <c r="D104" s="53">
        <f t="shared" si="66"/>
        <v>0.16668637675651435</v>
      </c>
      <c r="E104" s="53">
        <f t="shared" si="66"/>
        <v>0.26043057901179095</v>
      </c>
      <c r="F104" s="53">
        <f t="shared" si="66"/>
        <v>0.48446786036981893</v>
      </c>
      <c r="G104" s="53">
        <f t="shared" si="66"/>
        <v>0.43463789071218545</v>
      </c>
      <c r="H104" s="53">
        <f t="shared" si="66"/>
        <v>0.57128424078457896</v>
      </c>
      <c r="I104" s="53">
        <f t="shared" si="66"/>
        <v>0</v>
      </c>
      <c r="J104" s="53">
        <f t="shared" si="66"/>
        <v>0</v>
      </c>
      <c r="K104" s="4"/>
      <c r="Q104" s="55" t="str">
        <f t="shared" ref="Q104:Q110" si="67">A104</f>
        <v>maximum</v>
      </c>
      <c r="R104" s="53">
        <f>MAX(R64:R73)</f>
        <v>1.2576127587731982</v>
      </c>
      <c r="S104" s="53">
        <f t="shared" ref="S104:Z104" si="68">MAX(S64:S73)</f>
        <v>-0.10323449960334559</v>
      </c>
      <c r="T104" s="53">
        <f t="shared" si="68"/>
        <v>-0.12574801475595035</v>
      </c>
      <c r="U104" s="53">
        <f t="shared" si="68"/>
        <v>-5.6670609795061659E-2</v>
      </c>
      <c r="V104" s="53">
        <f t="shared" si="68"/>
        <v>-2.8867551542927843E-2</v>
      </c>
      <c r="W104" s="53">
        <f t="shared" si="68"/>
        <v>-4.0151037238176215E-2</v>
      </c>
      <c r="X104" s="53">
        <f t="shared" si="68"/>
        <v>-3.4537392482012638E-2</v>
      </c>
      <c r="Y104" s="53">
        <f t="shared" si="68"/>
        <v>0</v>
      </c>
      <c r="Z104" s="53">
        <f t="shared" si="68"/>
        <v>0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0.12046358734567909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9.2663110202569357E-2</v>
      </c>
      <c r="D105" s="53">
        <f t="shared" si="69"/>
        <v>0.11057818282553734</v>
      </c>
      <c r="E105" s="53">
        <f t="shared" si="69"/>
        <v>0.18091425401017044</v>
      </c>
      <c r="F105" s="53">
        <f t="shared" si="69"/>
        <v>0.2636845336486181</v>
      </c>
      <c r="G105" s="53">
        <f t="shared" si="69"/>
        <v>0.30520622688124738</v>
      </c>
      <c r="H105" s="53">
        <f t="shared" si="69"/>
        <v>0.38937020468991806</v>
      </c>
      <c r="I105" s="53">
        <f t="shared" si="69"/>
        <v>0</v>
      </c>
      <c r="J105" s="53">
        <f t="shared" si="69"/>
        <v>0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0.98098573176997361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-0.18956219302230151</v>
      </c>
      <c r="T105" s="53">
        <f t="shared" si="70"/>
        <v>-0.20580386159942396</v>
      </c>
      <c r="U105" s="53">
        <f t="shared" si="70"/>
        <v>-7.866388584797275E-2</v>
      </c>
      <c r="V105" s="53">
        <f t="shared" si="70"/>
        <v>-4.9887178634869168E-2</v>
      </c>
      <c r="W105" s="53">
        <f t="shared" si="70"/>
        <v>-7.8173244290705282E-2</v>
      </c>
      <c r="X105" s="53">
        <f t="shared" si="70"/>
        <v>-6.9661846183966356E-2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0</v>
      </c>
      <c r="Z105" s="53">
        <f t="shared" si="71"/>
        <v>0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0.11744628857773963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9.2241145346680903E-2</v>
      </c>
      <c r="D106" s="53">
        <f t="shared" si="72"/>
        <v>0.11135474106070523</v>
      </c>
      <c r="E106" s="53">
        <f t="shared" si="72"/>
        <v>0.17637865792342655</v>
      </c>
      <c r="F106" s="53">
        <f t="shared" si="72"/>
        <v>0.24239459347811207</v>
      </c>
      <c r="G106" s="53">
        <f t="shared" si="72"/>
        <v>0.30015778541354554</v>
      </c>
      <c r="H106" s="53">
        <f t="shared" si="72"/>
        <v>0.32712756433529333</v>
      </c>
      <c r="I106" s="53">
        <f t="shared" si="72"/>
        <v>0</v>
      </c>
      <c r="J106" s="53">
        <f t="shared" si="72"/>
        <v>0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0.97605305402411136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-0.18956861271924727</v>
      </c>
      <c r="T106" s="53">
        <f t="shared" si="73"/>
        <v>-0.20263851662456792</v>
      </c>
      <c r="U106" s="53">
        <f t="shared" si="73"/>
        <v>-8.0173083205151763E-2</v>
      </c>
      <c r="V106" s="53">
        <f t="shared" si="73"/>
        <v>-5.0140631063400914E-2</v>
      </c>
      <c r="W106" s="53">
        <f t="shared" si="73"/>
        <v>-6.629947802433192E-2</v>
      </c>
      <c r="X106" s="53">
        <f t="shared" si="73"/>
        <v>-5.6397333757910555E-2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0</v>
      </c>
      <c r="Z106" s="53">
        <f t="shared" si="74"/>
        <v>0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0.11744628857773962</v>
      </c>
      <c r="C109" s="79">
        <f>[1]!LSRMDefaultf(LSRM_Name,0,C$102)*$J$62</f>
        <v>9.2241145346680903E-2</v>
      </c>
      <c r="D109" s="79">
        <f>[1]!LSRMDefaultf(LSRM_Name,0,D$102)*$J$62</f>
        <v>0.11135474106070523</v>
      </c>
      <c r="E109" s="79">
        <f>[1]!LSRMDefaultf(LSRM_Name,0,E$102)*$J$62</f>
        <v>0.17637865792342658</v>
      </c>
      <c r="F109" s="79">
        <f>[1]!LSRMDefaultf(LSRM_Name,0,F$102)*$J$62</f>
        <v>0.2423945934781121</v>
      </c>
      <c r="G109" s="79">
        <f>[1]!LSRMDefaultf(LSRM_Name,0,G$102)*$J$62</f>
        <v>0.30015778541354549</v>
      </c>
      <c r="H109" s="79">
        <f>[1]!LSRMDefaultf(LSRM_Name,0,H$102)*$J$62</f>
        <v>0.32712756433529333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67"/>
        <v>default scaled</v>
      </c>
      <c r="R109" s="79">
        <f>[1]!LSRMDefaultf(LSRM_Name,1,R$102)*$Z$62</f>
        <v>0.97605305402411136</v>
      </c>
      <c r="S109" s="79">
        <f>[1]!LSRMDefaultf(LSRM_Name,1,S$102)*$Z$62</f>
        <v>-0.18956861271924727</v>
      </c>
      <c r="T109" s="79">
        <f>[1]!LSRMDefaultf(LSRM_Name,1,T$102)*$Z$62</f>
        <v>-0.20263851662456789</v>
      </c>
      <c r="U109" s="79">
        <f>[1]!LSRMDefaultf(LSRM_Name,1,U$102)*$Z$62</f>
        <v>-8.0173083205151763E-2</v>
      </c>
      <c r="V109" s="79">
        <f>[1]!LSRMDefaultf(LSRM_Name,1,V$102)*$Z$62</f>
        <v>-5.0140631063400914E-2</v>
      </c>
      <c r="W109" s="79">
        <f>[1]!LSRMDefaultf(LSRM_Name,1,W$102)*$Z$62</f>
        <v>-6.629947802433192E-2</v>
      </c>
      <c r="X109" s="79">
        <f>[1]!LSRMDefaultf(LSRM_Name,1,X$102)*$Z$62</f>
        <v>-5.6397333757910548E-2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0.11744628857773962</v>
      </c>
      <c r="C110" s="82">
        <f>[1]!LSRMf(LSRM_Name,0,C$102)*$J$62</f>
        <v>9.2241145346680903E-2</v>
      </c>
      <c r="D110" s="82">
        <f>[1]!LSRMf(LSRM_Name,0,D$102)*$J$62</f>
        <v>0.11135474106070523</v>
      </c>
      <c r="E110" s="82">
        <f>[1]!LSRMf(LSRM_Name,0,E$102)*$J$62</f>
        <v>0.17637865792342658</v>
      </c>
      <c r="F110" s="82">
        <f>[1]!LSRMf(LSRM_Name,0,F$102)*$J$62</f>
        <v>0.2423945934781121</v>
      </c>
      <c r="G110" s="82">
        <f>[1]!LSRMf(LSRM_Name,0,G$102)*$J$62</f>
        <v>0.30015778541354549</v>
      </c>
      <c r="H110" s="82">
        <f>[1]!LSRMf(LSRM_Name,0,H$102)*$J$62</f>
        <v>0.32712756433529333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67"/>
        <v>used scaled</v>
      </c>
      <c r="R110" s="82">
        <f>[1]!LSRMf(LSRM_Name,1,R$102)*$Z$62</f>
        <v>0.97605305402411136</v>
      </c>
      <c r="S110" s="82">
        <f>[1]!LSRMf(LSRM_Name,1,S$102)*$Z$62</f>
        <v>-0.18956861271924727</v>
      </c>
      <c r="T110" s="82">
        <f>[1]!LSRMf(LSRM_Name,1,T$102)*$Z$62</f>
        <v>-0.20263851662456789</v>
      </c>
      <c r="U110" s="82">
        <f>[1]!LSRMf(LSRM_Name,1,U$102)*$Z$62</f>
        <v>-8.0173083205151763E-2</v>
      </c>
      <c r="V110" s="82">
        <f>[1]!LSRMf(LSRM_Name,1,V$102)*$Z$62</f>
        <v>-5.0140631063400914E-2</v>
      </c>
      <c r="W110" s="82">
        <f>[1]!LSRMf(LSRM_Name,1,W$102)*$Z$62</f>
        <v>-6.629947802433192E-2</v>
      </c>
      <c r="X110" s="82">
        <f>[1]!LSRMf(LSRM_Name,1,X$102)*$Z$62</f>
        <v>-5.6397333757910548E-2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4" t="s">
        <v>50</v>
      </c>
      <c r="N112" s="165"/>
      <c r="O112" s="166"/>
      <c r="Q112" s="1" t="str">
        <f>A112</f>
        <v>Ultimate</v>
      </c>
      <c r="AC112" s="164" t="s">
        <v>53</v>
      </c>
      <c r="AD112" s="165"/>
      <c r="AE112" s="166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29194.359211623763</v>
      </c>
      <c r="K114" s="44">
        <f>[1]!LSRMS(LSRM_Name,0,$A114,K$113)</f>
        <v>31258.470295388888</v>
      </c>
      <c r="L114" s="67">
        <f t="shared" ref="L114:L123" si="80">SUM(B114:K114)</f>
        <v>3648001.8295070124</v>
      </c>
      <c r="M114" s="67">
        <f t="shared" ref="M114:M123" si="81">L114-L38</f>
        <v>60452.829507012386</v>
      </c>
      <c r="N114" s="67">
        <f>[1]!LSRMUltimate(LSRM_Name,0,$A114,0)-L38</f>
        <v>0</v>
      </c>
      <c r="O114" s="67">
        <f>M114-N114</f>
        <v>60452.829507012386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-3174.3476523632471</v>
      </c>
      <c r="AA114" s="44">
        <f>[1]!LSRMS(LSRM_Name,1,$A114,AA$113)</f>
        <v>-3592.7612412507929</v>
      </c>
      <c r="AB114" s="67">
        <f t="shared" ref="AB114:AB123" si="82">SUM(R114:AA114)</f>
        <v>3964823.8911063862</v>
      </c>
      <c r="AC114" s="67">
        <f t="shared" ref="AC114:AC123" si="83">AB114-AB38</f>
        <v>-6767.1088936137967</v>
      </c>
      <c r="AD114" s="67">
        <f>[1]!LSRMUltimate(LSRM_Name,1,$A114,0)-AB38</f>
        <v>0</v>
      </c>
      <c r="AE114" s="67">
        <f>AC114-AD114</f>
        <v>-6767.1088936137967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100288.38078524424</v>
      </c>
      <c r="K115" s="44">
        <f>[1]!LSRMS(LSRM_Name,0,$A115,K$113)</f>
        <v>26844.752346029032</v>
      </c>
      <c r="L115" s="67">
        <f t="shared" si="80"/>
        <v>2414444.1331312731</v>
      </c>
      <c r="M115" s="67">
        <f t="shared" si="81"/>
        <v>127133.13313127309</v>
      </c>
      <c r="N115" s="67">
        <f>[1]!LSRMUltimate(LSRM_Name,0,$A115,0)-L39</f>
        <v>0</v>
      </c>
      <c r="O115" s="67">
        <f t="shared" ref="O115:O123" si="84">M115-N115</f>
        <v>127133.13313127309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-10904.510141746834</v>
      </c>
      <c r="AA115" s="44">
        <f>[1]!LSRMS(LSRM_Name,1,$A115,AA$113)</f>
        <v>-3085.4608318442502</v>
      </c>
      <c r="AB115" s="67">
        <f t="shared" si="82"/>
        <v>2932951.0290264091</v>
      </c>
      <c r="AC115" s="67">
        <f t="shared" si="83"/>
        <v>-13989.970973590855</v>
      </c>
      <c r="AD115" s="67">
        <f>[1]!LSRMUltimate(LSRM_Name,1,$A115,0)-AB39</f>
        <v>0</v>
      </c>
      <c r="AE115" s="67">
        <f t="shared" ref="AE115:AE123" si="86">AC115-AD115</f>
        <v>-13989.970973590855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270286</v>
      </c>
      <c r="J116" s="44">
        <f>[1]!LSRMS(LSRM_Name,0,$A116,J$113)</f>
        <v>5725.4215903017257</v>
      </c>
      <c r="K116" s="44">
        <f>[1]!LSRMS(LSRM_Name,0,$A116,K$113)</f>
        <v>3065.11130132578</v>
      </c>
      <c r="L116" s="67">
        <f t="shared" si="80"/>
        <v>3326444.5328916274</v>
      </c>
      <c r="M116" s="67">
        <f t="shared" si="81"/>
        <v>8790.5328916274011</v>
      </c>
      <c r="N116" s="67">
        <f>[1]!LSRMUltimate(LSRM_Name,0,$A116,0)-L40</f>
        <v>0</v>
      </c>
      <c r="O116" s="67">
        <f t="shared" si="84"/>
        <v>8790.5328916274011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-52202</v>
      </c>
      <c r="Z116" s="44">
        <f>[1]!LSRMS(LSRM_Name,1,$A116,Z$113)</f>
        <v>-622.53390979473681</v>
      </c>
      <c r="AA116" s="44">
        <f>[1]!LSRMS(LSRM_Name,1,$A116,AA$113)</f>
        <v>-352.29532921665441</v>
      </c>
      <c r="AB116" s="67">
        <f t="shared" si="82"/>
        <v>3230751.1707609883</v>
      </c>
      <c r="AC116" s="67">
        <f t="shared" si="83"/>
        <v>-974.82923901174217</v>
      </c>
      <c r="AD116" s="67">
        <f>[1]!LSRMUltimate(LSRM_Name,1,$A116,0)-AB40</f>
        <v>0</v>
      </c>
      <c r="AE116" s="67">
        <f t="shared" si="86"/>
        <v>-974.82923901174217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716624</v>
      </c>
      <c r="I117" s="44">
        <f>[1]!LSRMS(LSRM_Name,0,$A117,I$113)</f>
        <v>134284.55664938057</v>
      </c>
      <c r="J117" s="44">
        <f>[1]!LSRMS(LSRM_Name,0,$A117,J$113)</f>
        <v>19237.325581940029</v>
      </c>
      <c r="K117" s="44">
        <f>[1]!LSRMS(LSRM_Name,0,$A117,K$113)</f>
        <v>10298.725276120764</v>
      </c>
      <c r="L117" s="67">
        <f t="shared" si="80"/>
        <v>3525557.6075074412</v>
      </c>
      <c r="M117" s="67">
        <f t="shared" si="81"/>
        <v>163820.60750744119</v>
      </c>
      <c r="N117" s="67">
        <f>[1]!LSRMUltimate(LSRM_Name,0,$A117,0)-L41</f>
        <v>134284.55664938036</v>
      </c>
      <c r="O117" s="67">
        <f t="shared" si="84"/>
        <v>29536.050858060829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-111168</v>
      </c>
      <c r="Y117" s="44">
        <f>[1]!LSRMS(LSRM_Name,1,$A117,Y$113)</f>
        <v>-23150.87991828725</v>
      </c>
      <c r="Z117" s="44">
        <f>[1]!LSRMS(LSRM_Name,1,$A117,Z$113)</f>
        <v>-2091.7040465291425</v>
      </c>
      <c r="AA117" s="44">
        <f>[1]!LSRMS(LSRM_Name,1,$A117,AA$113)</f>
        <v>-1183.7067091474003</v>
      </c>
      <c r="AB117" s="67">
        <f t="shared" si="82"/>
        <v>3331910.7093260363</v>
      </c>
      <c r="AC117" s="67">
        <f t="shared" si="83"/>
        <v>-26426.290673963726</v>
      </c>
      <c r="AD117" s="67">
        <f>[1]!LSRMUltimate(LSRM_Name,1,$A117,0)-AB41</f>
        <v>-23150.879918287043</v>
      </c>
      <c r="AE117" s="67">
        <f t="shared" si="86"/>
        <v>-3275.410755676683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615378</v>
      </c>
      <c r="H118" s="44">
        <f>[1]!LSRMS(LSRM_Name,0,$A118,H$113)</f>
        <v>344775.33974191279</v>
      </c>
      <c r="I118" s="44">
        <f>[1]!LSRMS(LSRM_Name,0,$A118,I$113)</f>
        <v>238056.27786846543</v>
      </c>
      <c r="J118" s="44">
        <f>[1]!LSRMS(LSRM_Name,0,$A118,J$113)</f>
        <v>34103.44598402168</v>
      </c>
      <c r="K118" s="44">
        <f>[1]!LSRMS(LSRM_Name,0,$A118,K$113)</f>
        <v>18257.320627155659</v>
      </c>
      <c r="L118" s="67">
        <f t="shared" si="80"/>
        <v>3093232.3842215557</v>
      </c>
      <c r="M118" s="67">
        <f t="shared" si="81"/>
        <v>635192.38422155567</v>
      </c>
      <c r="N118" s="67">
        <f>[1]!LSRMUltimate(LSRM_Name,0,$A118,0)-L42</f>
        <v>582831.61761037819</v>
      </c>
      <c r="O118" s="67">
        <f t="shared" si="84"/>
        <v>52360.766611177474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-172262</v>
      </c>
      <c r="X118" s="44">
        <f>[1]!LSRMS(LSRM_Name,1,$A118,X$113)</f>
        <v>-76154.696534214789</v>
      </c>
      <c r="Y118" s="44">
        <f>[1]!LSRMS(LSRM_Name,1,$A118,Y$113)</f>
        <v>-41041.296484428523</v>
      </c>
      <c r="Z118" s="44">
        <f>[1]!LSRMS(LSRM_Name,1,$A118,Z$113)</f>
        <v>-3708.1202198051233</v>
      </c>
      <c r="AA118" s="44">
        <f>[1]!LSRMS(LSRM_Name,1,$A118,AA$113)</f>
        <v>-2098.4454229038083</v>
      </c>
      <c r="AB118" s="67">
        <f t="shared" si="82"/>
        <v>3089864.4413386476</v>
      </c>
      <c r="AC118" s="67">
        <f t="shared" si="83"/>
        <v>-123002.55866135238</v>
      </c>
      <c r="AD118" s="67">
        <f>[1]!LSRMUltimate(LSRM_Name,1,$A118,0)-AB42</f>
        <v>-117195.99301864346</v>
      </c>
      <c r="AE118" s="67">
        <f t="shared" si="86"/>
        <v>-5806.5656427089125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560392</v>
      </c>
      <c r="G119" s="44">
        <f>[1]!LSRMS(LSRM_Name,0,$A119,G$113)</f>
        <v>319255.01033489971</v>
      </c>
      <c r="H119" s="44">
        <f>[1]!LSRMS(LSRM_Name,0,$A119,H$113)</f>
        <v>279685.03325534181</v>
      </c>
      <c r="I119" s="44">
        <f>[1]!LSRMS(LSRM_Name,0,$A119,I$113)</f>
        <v>193113.51572338311</v>
      </c>
      <c r="J119" s="44">
        <f>[1]!LSRMS(LSRM_Name,0,$A119,J$113)</f>
        <v>27665.039591586949</v>
      </c>
      <c r="K119" s="44">
        <f>[1]!LSRMS(LSRM_Name,0,$A119,K$113)</f>
        <v>14810.512058611472</v>
      </c>
      <c r="L119" s="67">
        <f t="shared" si="80"/>
        <v>3500064.1109638233</v>
      </c>
      <c r="M119" s="67">
        <f t="shared" si="81"/>
        <v>834529.11096382327</v>
      </c>
      <c r="N119" s="67">
        <f>[1]!LSRMUltimate(LSRM_Name,0,$A119,0)-L43</f>
        <v>792053.55931362463</v>
      </c>
      <c r="O119" s="67">
        <f t="shared" si="84"/>
        <v>42475.551650198642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-191914</v>
      </c>
      <c r="W119" s="44">
        <f>[1]!LSRMS(LSRM_Name,1,$A119,W$113)</f>
        <v>-66039.623486032579</v>
      </c>
      <c r="X119" s="44">
        <f>[1]!LSRMS(LSRM_Name,1,$A119,X$113)</f>
        <v>-61777.413804207368</v>
      </c>
      <c r="Y119" s="44">
        <f>[1]!LSRMS(LSRM_Name,1,$A119,Y$113)</f>
        <v>-33293.089873197583</v>
      </c>
      <c r="Z119" s="44">
        <f>[1]!LSRMS(LSRM_Name,1,$A119,Z$113)</f>
        <v>-3008.0623740878445</v>
      </c>
      <c r="AA119" s="44">
        <f>[1]!LSRMS(LSRM_Name,1,$A119,AA$113)</f>
        <v>-1702.278876234906</v>
      </c>
      <c r="AB119" s="67">
        <f t="shared" si="82"/>
        <v>3440649.5315862396</v>
      </c>
      <c r="AC119" s="67">
        <f t="shared" si="83"/>
        <v>-165820.46841376042</v>
      </c>
      <c r="AD119" s="67">
        <f>[1]!LSRMUltimate(LSRM_Name,1,$A119,0)-AB43</f>
        <v>-161110.12716343766</v>
      </c>
      <c r="AE119" s="67">
        <f t="shared" si="86"/>
        <v>-4710.3412503227592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344106</v>
      </c>
      <c r="F120" s="44">
        <f>[1]!LSRMS(LSRM_Name,0,$A120,F$113)</f>
        <v>390949.64491896023</v>
      </c>
      <c r="G120" s="44">
        <f>[1]!LSRMS(LSRM_Name,0,$A120,G$113)</f>
        <v>399437.16147565091</v>
      </c>
      <c r="H120" s="44">
        <f>[1]!LSRMS(LSRM_Name,0,$A120,H$113)</f>
        <v>349929.02906534082</v>
      </c>
      <c r="I120" s="44">
        <f>[1]!LSRMS(LSRM_Name,0,$A120,I$113)</f>
        <v>241614.734510243</v>
      </c>
      <c r="J120" s="44">
        <f>[1]!LSRMS(LSRM_Name,0,$A120,J$113)</f>
        <v>34613.223062601399</v>
      </c>
      <c r="K120" s="44">
        <f>[1]!LSRMS(LSRM_Name,0,$A120,K$113)</f>
        <v>18530.230396343362</v>
      </c>
      <c r="L120" s="67">
        <f t="shared" si="80"/>
        <v>3094704.0234291395</v>
      </c>
      <c r="M120" s="67">
        <f t="shared" si="81"/>
        <v>1435074.0234291395</v>
      </c>
      <c r="N120" s="67">
        <f>[1]!LSRMUltimate(LSRM_Name,0,$A120,0)-L44</f>
        <v>1381930.5699701947</v>
      </c>
      <c r="O120" s="67">
        <f t="shared" si="84"/>
        <v>53143.453458944801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-724826</v>
      </c>
      <c r="V120" s="44">
        <f>[1]!LSRMS(LSRM_Name,1,$A120,V$113)</f>
        <v>-177706.52515521427</v>
      </c>
      <c r="W120" s="44">
        <f>[1]!LSRMS(LSRM_Name,1,$A120,W$113)</f>
        <v>-82625.734589130647</v>
      </c>
      <c r="X120" s="44">
        <f>[1]!LSRMS(LSRM_Name,1,$A120,X$113)</f>
        <v>-77293.054186914305</v>
      </c>
      <c r="Y120" s="44">
        <f>[1]!LSRMS(LSRM_Name,1,$A120,Y$113)</f>
        <v>-41654.780301657956</v>
      </c>
      <c r="Z120" s="44">
        <f>[1]!LSRMS(LSRM_Name,1,$A120,Z$113)</f>
        <v>-3763.5490668946604</v>
      </c>
      <c r="AA120" s="44">
        <f>[1]!LSRMS(LSRM_Name,1,$A120,AA$113)</f>
        <v>-2129.8129092788827</v>
      </c>
      <c r="AB120" s="67">
        <f t="shared" si="82"/>
        <v>2956526.5437909095</v>
      </c>
      <c r="AC120" s="67">
        <f t="shared" si="83"/>
        <v>-385173.45620909054</v>
      </c>
      <c r="AD120" s="67">
        <f>[1]!LSRMUltimate(LSRM_Name,1,$A120,0)-AB44</f>
        <v>-379280.09423291683</v>
      </c>
      <c r="AE120" s="67">
        <f t="shared" si="86"/>
        <v>-5893.3619761737064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803958</v>
      </c>
      <c r="E121" s="44">
        <f>[1]!LSRMS(LSRM_Name,0,$A121,E$113)</f>
        <v>325566.96560125536</v>
      </c>
      <c r="F121" s="44">
        <f>[1]!LSRMS(LSRM_Name,0,$A121,F$113)</f>
        <v>353757.81045880343</v>
      </c>
      <c r="G121" s="44">
        <f>[1]!LSRMS(LSRM_Name,0,$A121,G$113)</f>
        <v>361437.89231167262</v>
      </c>
      <c r="H121" s="44">
        <f>[1]!LSRMS(LSRM_Name,0,$A121,H$113)</f>
        <v>316639.56917978614</v>
      </c>
      <c r="I121" s="44">
        <f>[1]!LSRMS(LSRM_Name,0,$A121,I$113)</f>
        <v>218629.43365160556</v>
      </c>
      <c r="J121" s="44">
        <f>[1]!LSRMS(LSRM_Name,0,$A121,J$113)</f>
        <v>31320.396789428498</v>
      </c>
      <c r="K121" s="44">
        <f>[1]!LSRMS(LSRM_Name,0,$A121,K$113)</f>
        <v>16767.411909701099</v>
      </c>
      <c r="L121" s="67">
        <f t="shared" si="80"/>
        <v>3510503.479902253</v>
      </c>
      <c r="M121" s="67">
        <f t="shared" si="81"/>
        <v>1624119.479902253</v>
      </c>
      <c r="N121" s="67">
        <f>[1]!LSRMUltimate(LSRM_Name,0,$A121,0)-L45</f>
        <v>1576031.6712031234</v>
      </c>
      <c r="O121" s="67">
        <f t="shared" si="84"/>
        <v>48087.808699129615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-765694</v>
      </c>
      <c r="U121" s="44">
        <f>[1]!LSRMS(LSRM_Name,1,$A121,U$113)</f>
        <v>-592452.60994711611</v>
      </c>
      <c r="V121" s="44">
        <f>[1]!LSRMS(LSRM_Name,1,$A121,V$113)</f>
        <v>-160800.94216783889</v>
      </c>
      <c r="W121" s="44">
        <f>[1]!LSRMS(LSRM_Name,1,$A121,W$113)</f>
        <v>-74765.380492569704</v>
      </c>
      <c r="X121" s="44">
        <f>[1]!LSRMS(LSRM_Name,1,$A121,X$113)</f>
        <v>-69940.00881751503</v>
      </c>
      <c r="Y121" s="44">
        <f>[1]!LSRMS(LSRM_Name,1,$A121,Y$113)</f>
        <v>-37692.076373957461</v>
      </c>
      <c r="Z121" s="44">
        <f>[1]!LSRMS(LSRM_Name,1,$A121,Z$113)</f>
        <v>-3405.5149934588335</v>
      </c>
      <c r="AA121" s="44">
        <f>[1]!LSRMS(LSRM_Name,1,$A121,AA$113)</f>
        <v>-1927.1994776451863</v>
      </c>
      <c r="AB121" s="67">
        <f t="shared" si="82"/>
        <v>3084266.2677298984</v>
      </c>
      <c r="AC121" s="67">
        <f t="shared" si="83"/>
        <v>-940983.73227010155</v>
      </c>
      <c r="AD121" s="67">
        <f>[1]!LSRMUltimate(LSRM_Name,1,$A121,0)-AB45</f>
        <v>-935651.01779899746</v>
      </c>
      <c r="AE121" s="67">
        <f t="shared" si="86"/>
        <v>-5332.7144711040892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749772</v>
      </c>
      <c r="D122" s="44">
        <f>[1]!LSRMS(LSRM_Name,0,$A122,D$113)</f>
        <v>254274.98522045702</v>
      </c>
      <c r="E122" s="44">
        <f>[1]!LSRMS(LSRM_Name,0,$A122,E$113)</f>
        <v>220458.65996486702</v>
      </c>
      <c r="F122" s="44">
        <f>[1]!LSRMS(LSRM_Name,0,$A122,F$113)</f>
        <v>239548.1762156784</v>
      </c>
      <c r="G122" s="44">
        <f>[1]!LSRMS(LSRM_Name,0,$A122,G$113)</f>
        <v>244748.76697763469</v>
      </c>
      <c r="H122" s="44">
        <f>[1]!LSRMS(LSRM_Name,0,$A122,H$113)</f>
        <v>214413.44635292224</v>
      </c>
      <c r="I122" s="44">
        <f>[1]!LSRMS(LSRM_Name,0,$A122,I$113)</f>
        <v>148045.58528442093</v>
      </c>
      <c r="J122" s="44">
        <f>[1]!LSRMS(LSRM_Name,0,$A122,J$113)</f>
        <v>21208.701850365829</v>
      </c>
      <c r="K122" s="44">
        <f>[1]!LSRMS(LSRM_Name,0,$A122,K$113)</f>
        <v>11354.103921031852</v>
      </c>
      <c r="L122" s="67">
        <f t="shared" si="80"/>
        <v>3105062.4257873781</v>
      </c>
      <c r="M122" s="67">
        <f t="shared" si="81"/>
        <v>1354052.4257873781</v>
      </c>
      <c r="N122" s="67">
        <f>[1]!LSRMUltimate(LSRM_Name,0,$A122,0)-L46</f>
        <v>1321489.6200159802</v>
      </c>
      <c r="O122" s="67">
        <f t="shared" si="84"/>
        <v>32562.805771397892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2743188</v>
      </c>
      <c r="T122" s="44">
        <f>[1]!LSRMS(LSRM_Name,1,$A122,T$113)</f>
        <v>-522571.09358609677</v>
      </c>
      <c r="U122" s="44">
        <f>[1]!LSRMS(LSRM_Name,1,$A122,U$113)</f>
        <v>-401181.08494336024</v>
      </c>
      <c r="V122" s="44">
        <f>[1]!LSRMS(LSRM_Name,1,$A122,V$113)</f>
        <v>-108886.8465691568</v>
      </c>
      <c r="W122" s="44">
        <f>[1]!LSRMS(LSRM_Name,1,$A122,W$113)</f>
        <v>-50627.604568894785</v>
      </c>
      <c r="X122" s="44">
        <f>[1]!LSRMS(LSRM_Name,1,$A122,X$113)</f>
        <v>-47360.089477643523</v>
      </c>
      <c r="Y122" s="44">
        <f>[1]!LSRMS(LSRM_Name,1,$A122,Y$113)</f>
        <v>-25523.304040844763</v>
      </c>
      <c r="Z122" s="44">
        <f>[1]!LSRMS(LSRM_Name,1,$A122,Z$113)</f>
        <v>-2306.0548251929363</v>
      </c>
      <c r="AA122" s="44">
        <f>[1]!LSRMS(LSRM_Name,1,$A122,AA$113)</f>
        <v>-1305.0089819217555</v>
      </c>
      <c r="AB122" s="67">
        <f t="shared" si="82"/>
        <v>4344589.9130068878</v>
      </c>
      <c r="AC122" s="67">
        <f t="shared" si="83"/>
        <v>-1159761.0869931122</v>
      </c>
      <c r="AD122" s="67">
        <f>[1]!LSRMUltimate(LSRM_Name,1,$A122,0)-AB46</f>
        <v>-1156150.0231859973</v>
      </c>
      <c r="AE122" s="67">
        <f t="shared" si="86"/>
        <v>-3611.0638071149588</v>
      </c>
    </row>
    <row r="123" spans="1:31" x14ac:dyDescent="0.2">
      <c r="A123" s="24">
        <f t="shared" si="79"/>
        <v>9</v>
      </c>
      <c r="B123" s="44">
        <f>[1]!LSRMS(LSRM_Name,0,$A123,B$113)</f>
        <v>1683860</v>
      </c>
      <c r="C123" s="44">
        <f>[1]!LSRMS(LSRM_Name,0,$A123,C$113)</f>
        <v>258786.55478146605</v>
      </c>
      <c r="D123" s="44">
        <f>[1]!LSRMS(LSRM_Name,0,$A123,D$113)</f>
        <v>377758.8192443708</v>
      </c>
      <c r="E123" s="44">
        <f>[1]!LSRMS(LSRM_Name,0,$A123,E$113)</f>
        <v>327520.23565479816</v>
      </c>
      <c r="F123" s="44">
        <f>[1]!LSRMS(LSRM_Name,0,$A123,F$113)</f>
        <v>355880.21417411871</v>
      </c>
      <c r="G123" s="44">
        <f>[1]!LSRMS(LSRM_Name,0,$A123,G$113)</f>
        <v>363606.37341037428</v>
      </c>
      <c r="H123" s="44">
        <f>[1]!LSRMS(LSRM_Name,0,$A123,H$113)</f>
        <v>318539.27846725425</v>
      </c>
      <c r="I123" s="44">
        <f>[1]!LSRMS(LSRM_Name,0,$A123,I$113)</f>
        <v>219941.12178552314</v>
      </c>
      <c r="J123" s="44">
        <f>[1]!LSRMS(LSRM_Name,0,$A123,J$113)</f>
        <v>31508.306496424979</v>
      </c>
      <c r="K123" s="44">
        <f>[1]!LSRMS(LSRM_Name,0,$A123,K$113)</f>
        <v>16868.009596257365</v>
      </c>
      <c r="L123" s="67">
        <f t="shared" si="80"/>
        <v>3954268.9136105883</v>
      </c>
      <c r="M123" s="67">
        <f t="shared" si="81"/>
        <v>2270408.9136105883</v>
      </c>
      <c r="N123" s="67">
        <f>[1]!LSRMUltimate(LSRM_Name,0,$A123,0)-L47</f>
        <v>2222032.5975179058</v>
      </c>
      <c r="O123" s="67">
        <f t="shared" si="84"/>
        <v>48376.316092682537</v>
      </c>
      <c r="Q123" s="24">
        <f t="shared" si="85"/>
        <v>9</v>
      </c>
      <c r="R123" s="44">
        <f>[1]!LSRMS(LSRM_Name,1,$A123,R$113)</f>
        <v>6090752</v>
      </c>
      <c r="S123" s="44">
        <f>[1]!LSRMS(LSRM_Name,1,$A123,S$113)</f>
        <v>2150680.1976772118</v>
      </c>
      <c r="T123" s="44">
        <f>[1]!LSRMS(LSRM_Name,1,$A123,T$113)</f>
        <v>-776347.8547178841</v>
      </c>
      <c r="U123" s="44">
        <f>[1]!LSRMS(LSRM_Name,1,$A123,U$113)</f>
        <v>-596007.08587195643</v>
      </c>
      <c r="V123" s="44">
        <f>[1]!LSRMS(LSRM_Name,1,$A123,V$113)</f>
        <v>-161765.68275304488</v>
      </c>
      <c r="W123" s="44">
        <f>[1]!LSRMS(LSRM_Name,1,$A123,W$113)</f>
        <v>-75213.942521853489</v>
      </c>
      <c r="X123" s="44">
        <f>[1]!LSRMS(LSRM_Name,1,$A123,X$113)</f>
        <v>-70359.620569326114</v>
      </c>
      <c r="Y123" s="44">
        <f>[1]!LSRMS(LSRM_Name,1,$A123,Y$113)</f>
        <v>-37918.213580172887</v>
      </c>
      <c r="Z123" s="44">
        <f>[1]!LSRMS(LSRM_Name,1,$A123,Z$113)</f>
        <v>-3425.9467053843023</v>
      </c>
      <c r="AA123" s="44">
        <f>[1]!LSRMS(LSRM_Name,1,$A123,AA$113)</f>
        <v>-1938.7618946733853</v>
      </c>
      <c r="AB123" s="67">
        <f t="shared" si="82"/>
        <v>6518455.089062917</v>
      </c>
      <c r="AC123" s="67">
        <f t="shared" si="83"/>
        <v>427703.08906291705</v>
      </c>
      <c r="AD123" s="67">
        <f>[1]!LSRMUltimate(LSRM_Name,1,$A123,0)-AB47</f>
        <v>433067.79766297434</v>
      </c>
      <c r="AE123" s="67">
        <f t="shared" si="86"/>
        <v>-5364.708600057289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33172283.440952092</v>
      </c>
      <c r="M124" s="68">
        <f t="shared" ref="M124:O124" si="87">SUM(M114:M123)</f>
        <v>8513573.4409520924</v>
      </c>
      <c r="N124" s="68">
        <f t="shared" si="87"/>
        <v>8010654.1922805868</v>
      </c>
      <c r="O124" s="68">
        <f t="shared" si="87"/>
        <v>502919.24867150467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36894788.586735316</v>
      </c>
      <c r="AC124" s="68">
        <f t="shared" ref="AC124:AE124" si="88">SUM(AC114:AC123)</f>
        <v>-2395196.4132646802</v>
      </c>
      <c r="AD124" s="68">
        <f t="shared" si="88"/>
        <v>-2339470.3376553054</v>
      </c>
      <c r="AE124" s="68">
        <f t="shared" si="88"/>
        <v>-55726.075609374791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4" t="s">
        <v>138</v>
      </c>
      <c r="B127" s="167"/>
    </row>
    <row r="128" spans="1:31" x14ac:dyDescent="0.2">
      <c r="A128" s="119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2986.0534443255083</v>
      </c>
      <c r="D129" s="44">
        <f>IF(COLUMN(D129)&lt;=COLUMN($L$128)-LSRM_K,[1]!LSRMDefaultsigma(LSRM_Name,$A129,$B129,D$128),0)</f>
        <v>6022.7569950829711</v>
      </c>
      <c r="E129" s="44">
        <f>IF(COLUMN(E129)&lt;=COLUMN($L$128)-LSRM_K,[1]!LSRMDefaultsigma(LSRM_Name,$A129,$B129,E$128),0)</f>
        <v>4795.4015777045524</v>
      </c>
      <c r="F129" s="44">
        <f>IF(COLUMN(F129)&lt;=COLUMN($L$128)-LSRM_K,[1]!LSRMDefaultsigma(LSRM_Name,$A129,$B129,F$128),0)</f>
        <v>3165.3131582116107</v>
      </c>
      <c r="G129" s="44">
        <f>IF(COLUMN(G129)&lt;=COLUMN($L$128)-LSRM_K,[1]!LSRMDefaultsigma(LSRM_Name,$A129,$B129,G$128),0)</f>
        <v>18906.604110859214</v>
      </c>
      <c r="H129" s="44">
        <f>IF(COLUMN(H129)&lt;=COLUMN($L$128)-LSRM_K,[1]!LSRMDefaultsigma(LSRM_Name,$A129,$B129,H$128),0)</f>
        <v>7293.1144288565865</v>
      </c>
      <c r="I129" s="44">
        <f>IF(COLUMN(I129)&lt;=COLUMN($L$128)-LSRM_K,[1]!LSRMDefaultsigma(LSRM_Name,$A129,$B129,I$128),0)</f>
        <v>19659.423649331773</v>
      </c>
      <c r="J129" s="44">
        <f>IF(COLUMN(J129)&lt;=COLUMN($L$128)-LSRM_K,[1]!LSRMDefaultsigma(LSRM_Name,$A129,$B129,J$128),0)</f>
        <v>19659.423649331773</v>
      </c>
      <c r="K129" s="44"/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5496.6402477250558</v>
      </c>
      <c r="D130" s="44">
        <f>IF(COLUMN(D130)&lt;=COLUMN($L$128)-LSRM_K,[1]!LSRMDefaultsigma(LSRM_Name,$A130,$B130,D$128),0)</f>
        <v>2446.4935489877421</v>
      </c>
      <c r="E130" s="44">
        <f>IF(COLUMN(E130)&lt;=COLUMN($L$128)-LSRM_K,[1]!LSRMDefaultsigma(LSRM_Name,$A130,$B130,E$128),0)</f>
        <v>2902.8250846108617</v>
      </c>
      <c r="F130" s="44">
        <f>IF(COLUMN(F130)&lt;=COLUMN($L$128)-LSRM_K,[1]!LSRMDefaultsigma(LSRM_Name,$A130,$B130,F$128),0)</f>
        <v>-125.32078527836275</v>
      </c>
      <c r="G130" s="44">
        <f>IF(COLUMN(G130)&lt;=COLUMN($L$128)-LSRM_K,[1]!LSRMDefaultsigma(LSRM_Name,$A130,$B130,G$128),0)</f>
        <v>-137.83468057532684</v>
      </c>
      <c r="H130" s="44">
        <f>IF(COLUMN(H130)&lt;=COLUMN($L$128)-LSRM_K,[1]!LSRMDefaultsigma(LSRM_Name,$A130,$B130,H$128),0)</f>
        <v>-1067.787802091776</v>
      </c>
      <c r="I130" s="44">
        <f>IF(COLUMN(I130)&lt;=COLUMN($L$128)-LSRM_K,[1]!LSRMDefaultsigma(LSRM_Name,$A130,$B130,I$128),0)</f>
        <v>-2910.5244984314668</v>
      </c>
      <c r="J130" s="44">
        <f>IF(COLUMN(J130)&lt;=COLUMN($L$128)-LSRM_K,[1]!LSRMDefaultsigma(LSRM_Name,$A130,$B130,J$128),0)</f>
        <v>-2910.5244984314668</v>
      </c>
      <c r="K130" s="44"/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5496.6402477250558</v>
      </c>
      <c r="D131" s="44">
        <f>IF(COLUMN(D131)&lt;=COLUMN($L$128)-LSRM_K,[1]!LSRMDefaultsigma(LSRM_Name,$A131,$B131,D$128),0)</f>
        <v>2446.4935489877421</v>
      </c>
      <c r="E131" s="44">
        <f>IF(COLUMN(E131)&lt;=COLUMN($L$128)-LSRM_K,[1]!LSRMDefaultsigma(LSRM_Name,$A131,$B131,E$128),0)</f>
        <v>2902.8250846108617</v>
      </c>
      <c r="F131" s="44">
        <f>IF(COLUMN(F131)&lt;=COLUMN($L$128)-LSRM_K,[1]!LSRMDefaultsigma(LSRM_Name,$A131,$B131,F$128),0)</f>
        <v>-125.32078527836275</v>
      </c>
      <c r="G131" s="44">
        <f>IF(COLUMN(G131)&lt;=COLUMN($L$128)-LSRM_K,[1]!LSRMDefaultsigma(LSRM_Name,$A131,$B131,G$128),0)</f>
        <v>-137.83468057532684</v>
      </c>
      <c r="H131" s="44">
        <f>IF(COLUMN(H131)&lt;=COLUMN($L$128)-LSRM_K,[1]!LSRMDefaultsigma(LSRM_Name,$A131,$B131,H$128),0)</f>
        <v>-1067.787802091776</v>
      </c>
      <c r="I131" s="44">
        <f>IF(COLUMN(I131)&lt;=COLUMN($L$128)-LSRM_K,[1]!LSRMDefaultsigma(LSRM_Name,$A131,$B131,I$128),0)</f>
        <v>-2910.5244984314668</v>
      </c>
      <c r="J131" s="44">
        <f>IF(COLUMN(J131)&lt;=COLUMN($L$128)-LSRM_K,[1]!LSRMDefaultsigma(LSRM_Name,$A131,$B131,J$128),0)</f>
        <v>-2910.5244984314668</v>
      </c>
      <c r="K131" s="44"/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46387.96212071296</v>
      </c>
      <c r="D132" s="44">
        <f>IF(COLUMN(D132)&lt;=COLUMN($L$128)-LSRM_K,[1]!LSRMDefaultsigma(LSRM_Name,$A132,$B132,D$128),0)</f>
        <v>7817.2344244451551</v>
      </c>
      <c r="E132" s="44">
        <f>IF(COLUMN(E132)&lt;=COLUMN($L$128)-LSRM_K,[1]!LSRMDefaultsigma(LSRM_Name,$A132,$B132,E$128),0)</f>
        <v>10977.591586949378</v>
      </c>
      <c r="F132" s="44">
        <f>IF(COLUMN(F132)&lt;=COLUMN($L$128)-LSRM_K,[1]!LSRMDefaultsigma(LSRM_Name,$A132,$B132,F$128),0)</f>
        <v>818.69415150535883</v>
      </c>
      <c r="G132" s="44">
        <f>IF(COLUMN(G132)&lt;=COLUMN($L$128)-LSRM_K,[1]!LSRMDefaultsigma(LSRM_Name,$A132,$B132,G$128),0)</f>
        <v>339.77493840417202</v>
      </c>
      <c r="H132" s="44">
        <f>IF(COLUMN(H132)&lt;=COLUMN($L$128)-LSRM_K,[1]!LSRMDefaultsigma(LSRM_Name,$A132,$B132,H$128),0)</f>
        <v>1266.9703738434391</v>
      </c>
      <c r="I132" s="44">
        <f>IF(COLUMN(I132)&lt;=COLUMN($L$128)-LSRM_K,[1]!LSRMDefaultsigma(LSRM_Name,$A132,$B132,I$128),0)</f>
        <v>459.11743216014713</v>
      </c>
      <c r="J132" s="44">
        <f>IF(COLUMN(J132)&lt;=COLUMN($L$128)-LSRM_K,[1]!LSRMDefaultsigma(LSRM_Name,$A132,$B132,J$128),0)</f>
        <v>459.11743216014713</v>
      </c>
      <c r="K132" s="44"/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4" t="s">
        <v>138</v>
      </c>
      <c r="B135" s="167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9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98"/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98"/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98"/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98"/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4" t="s">
        <v>138</v>
      </c>
      <c r="B143" s="167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9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/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/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/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/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14260574927.534359</v>
      </c>
      <c r="C152" s="71">
        <f>IF(COLUMN(C152)&lt;COLUMN($L$151)-LSRM_K,[1]!LSRMEigenvalue(LSRM_Name,$A152,C$151,0),0)</f>
        <v>25803200838.424786</v>
      </c>
      <c r="D152" s="71">
        <f>IF(COLUMN(D152)&lt;COLUMN($L$151)-LSRM_K,[1]!LSRMEigenvalue(LSRM_Name,$A152,D$151,0),0)</f>
        <v>15294647335.477114</v>
      </c>
      <c r="E152" s="71">
        <f>IF(COLUMN(E152)&lt;COLUMN($L$151)-LSRM_K,[1]!LSRMEigenvalue(LSRM_Name,$A152,E$151,0),0)</f>
        <v>1024823490.9363011</v>
      </c>
      <c r="F152" s="71">
        <f>IF(COLUMN(F152)&lt;COLUMN($L$151)-LSRM_K,[1]!LSRMEigenvalue(LSRM_Name,$A152,F$151,0),0)</f>
        <v>320123187.90418506</v>
      </c>
      <c r="G152" s="71">
        <f>IF(COLUMN(G152)&lt;COLUMN($L$151)-LSRM_K,[1]!LSRMEigenvalue(LSRM_Name,$A152,G$151,0),0)</f>
        <v>11496112.275176909</v>
      </c>
      <c r="H152" s="71">
        <f>IF(COLUMN(H152)&lt;COLUMN($L$151)-LSRM_K,[1]!LSRMEigenvalue(LSRM_Name,$A152,H$151,0),0)</f>
        <v>7195654.6933333594</v>
      </c>
      <c r="I152" s="71">
        <f>IF(COLUMN(I152)&lt;COLUMN($L$151)-LSRM_K,[1]!LSRMEigenvalue(LSRM_Name,$A152,I$151,0),0)</f>
        <v>1179040.0536438487</v>
      </c>
      <c r="J152" s="71"/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12240190055.096285</v>
      </c>
      <c r="C153" s="71">
        <f>IF(COLUMN(C153)&lt;COLUMN($L$151)-LSRM_K,[1]!LSRMEigenvalue(LSRM_Name,$A153,C$151,0),0)</f>
        <v>23948232686.663776</v>
      </c>
      <c r="D153" s="71">
        <f>IF(COLUMN(D153)&lt;COLUMN($L$151)-LSRM_K,[1]!LSRMEigenvalue(LSRM_Name,$A153,D$151,0),0)</f>
        <v>13677312751.200361</v>
      </c>
      <c r="E153" s="71">
        <f>IF(COLUMN(E153)&lt;COLUMN($L$151)-LSRM_K,[1]!LSRMEigenvalue(LSRM_Name,$A153,E$151,0),0)</f>
        <v>926515985.19192398</v>
      </c>
      <c r="F153" s="71">
        <f>IF(COLUMN(F153)&lt;COLUMN($L$151)-LSRM_K,[1]!LSRMEigenvalue(LSRM_Name,$A153,F$151,0),0)</f>
        <v>312778981.99997801</v>
      </c>
      <c r="G153" s="71">
        <f>IF(COLUMN(G153)&lt;COLUMN($L$151)-LSRM_K,[1]!LSRMEigenvalue(LSRM_Name,$A153,G$151,0),0)</f>
        <v>10612552.759097906</v>
      </c>
      <c r="H153" s="71">
        <f>IF(COLUMN(H153)&lt;COLUMN($L$151)-LSRM_K,[1]!LSRMEigenvalue(LSRM_Name,$A153,H$151,0),0)</f>
        <v>8251330.1222199323</v>
      </c>
      <c r="I153" s="71">
        <f>IF(COLUMN(I153)&lt;COLUMN($L$151)-LSRM_K,[1]!LSRMEigenvalue(LSRM_Name,$A153,I$151,0),0)</f>
        <v>8100470.1630039616</v>
      </c>
      <c r="J153" s="71"/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11725342996.071836</v>
      </c>
      <c r="C154" s="71">
        <f>IF(COLUMN(C154)&lt;COLUMN($L$151)-LSRM_K,[1]!LSRMEigenvalue(LSRM_Name,$A154,C$151,0),0)</f>
        <v>22656102820.750854</v>
      </c>
      <c r="D154" s="71">
        <f>IF(COLUMN(D154)&lt;COLUMN($L$151)-LSRM_K,[1]!LSRMEigenvalue(LSRM_Name,$A154,D$151,0),0)</f>
        <v>10896738555.361778</v>
      </c>
      <c r="E154" s="71">
        <f>IF(COLUMN(E154)&lt;COLUMN($L$151)-LSRM_K,[1]!LSRMEigenvalue(LSRM_Name,$A154,E$151,0),0)</f>
        <v>629913302.25044584</v>
      </c>
      <c r="F154" s="71">
        <f>IF(COLUMN(F154)&lt;COLUMN($L$151)-LSRM_K,[1]!LSRMEigenvalue(LSRM_Name,$A154,F$151,0),0)</f>
        <v>186879328.60000348</v>
      </c>
      <c r="G154" s="71">
        <f>IF(COLUMN(G154)&lt;COLUMN($L$151)-LSRM_K,[1]!LSRMEigenvalue(LSRM_Name,$A154,G$151,0),0)</f>
        <v>3978157.2738703545</v>
      </c>
      <c r="H154" s="71">
        <f>IF(COLUMN(H154)&lt;COLUMN($L$151)-LSRM_K,[1]!LSRMEigenvalue(LSRM_Name,$A154,H$151,0),0)</f>
        <v>9259311.6415897775</v>
      </c>
      <c r="I154" s="71">
        <f>IF(COLUMN(I154)&lt;COLUMN($L$151)-LSRM_K,[1]!LSRMEigenvalue(LSRM_Name,$A154,I$151,0),0)</f>
        <v>231226.22182011371</v>
      </c>
      <c r="J154" s="71"/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12503834980.0389</v>
      </c>
      <c r="C155" s="71">
        <f>IF(COLUMN(C155)&lt;COLUMN($L$151)-LSRM_K,[1]!LSRMEigenvalue(LSRM_Name,$A155,C$151,0),0)</f>
        <v>26521718224.647823</v>
      </c>
      <c r="D155" s="71">
        <f>IF(COLUMN(D155)&lt;COLUMN($L$151)-LSRM_K,[1]!LSRMEigenvalue(LSRM_Name,$A155,D$151,0),0)</f>
        <v>14180579015.672493</v>
      </c>
      <c r="E155" s="71">
        <f>IF(COLUMN(E155)&lt;COLUMN($L$151)-LSRM_K,[1]!LSRMEigenvalue(LSRM_Name,$A155,E$151,0),0)</f>
        <v>843989739.63988745</v>
      </c>
      <c r="F155" s="71">
        <f>IF(COLUMN(F155)&lt;COLUMN($L$151)-LSRM_K,[1]!LSRMEigenvalue(LSRM_Name,$A155,F$151,0),0)</f>
        <v>271344074.49226606</v>
      </c>
      <c r="G155" s="71">
        <f>IF(COLUMN(G155)&lt;COLUMN($L$151)-LSRM_K,[1]!LSRMEigenvalue(LSRM_Name,$A155,G$151,0),0)</f>
        <v>31995405.228441957</v>
      </c>
      <c r="H155" s="71">
        <f>IF(COLUMN(H155)&lt;COLUMN($L$151)-LSRM_K,[1]!LSRMEigenvalue(LSRM_Name,$A155,H$151,0),0)</f>
        <v>4016856.6025807792</v>
      </c>
      <c r="I155" s="71">
        <f>IF(COLUMN(I155)&lt;COLUMN($L$151)-LSRM_K,[1]!LSRMEigenvalue(LSRM_Name,$A155,I$151,0),0)</f>
        <v>776916.43175590166</v>
      </c>
      <c r="J155" s="71"/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13023168622.306417</v>
      </c>
      <c r="C156" s="71">
        <f>IF(COLUMN(C156)&lt;COLUMN($L$151)-LSRM_K,[1]!LSRMEigenvalue(LSRM_Name,$A156,C$151,0),0)</f>
        <v>24197999301.577969</v>
      </c>
      <c r="D156" s="71">
        <f>IF(COLUMN(D156)&lt;COLUMN($L$151)-LSRM_K,[1]!LSRMEigenvalue(LSRM_Name,$A156,D$151,0),0)</f>
        <v>13948677268.485512</v>
      </c>
      <c r="E156" s="71">
        <f>IF(COLUMN(E156)&lt;COLUMN($L$151)-LSRM_K,[1]!LSRMEigenvalue(LSRM_Name,$A156,E$151,0),0)</f>
        <v>938119522.86635661</v>
      </c>
      <c r="F156" s="71">
        <f>IF(COLUMN(F156)&lt;COLUMN($L$151)-LSRM_K,[1]!LSRMEigenvalue(LSRM_Name,$A156,F$151,0),0)</f>
        <v>1333945096.8170378</v>
      </c>
      <c r="G156" s="71">
        <f>IF(COLUMN(G156)&lt;COLUMN($L$151)-LSRM_K,[1]!LSRMEigenvalue(LSRM_Name,$A156,G$151,0),0)</f>
        <v>11145009.361272966</v>
      </c>
      <c r="H156" s="71">
        <f>IF(COLUMN(H156)&lt;COLUMN($L$151)-LSRM_K,[1]!LSRMEigenvalue(LSRM_Name,$A156,H$151,0),0)</f>
        <v>7120982.1546233678</v>
      </c>
      <c r="I156" s="71">
        <f>IF(COLUMN(I156)&lt;COLUMN($L$151)-LSRM_K,[1]!LSRMEigenvalue(LSRM_Name,$A156,I$151,0),0)</f>
        <v>1377297.87083087</v>
      </c>
      <c r="J156" s="71"/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14699887865.115526</v>
      </c>
      <c r="C157" s="71">
        <f>IF(COLUMN(C157)&lt;COLUMN($L$151)-LSRM_K,[1]!LSRMEigenvalue(LSRM_Name,$A157,C$151,0),0)</f>
        <v>26801367226.195023</v>
      </c>
      <c r="D157" s="71">
        <f>IF(COLUMN(D157)&lt;COLUMN($L$151)-LSRM_K,[1]!LSRMEigenvalue(LSRM_Name,$A157,D$151,0),0)</f>
        <v>14361263673.279202</v>
      </c>
      <c r="E157" s="71">
        <f>IF(COLUMN(E157)&lt;COLUMN($L$151)-LSRM_K,[1]!LSRMEigenvalue(LSRM_Name,$A157,E$151,0),0)</f>
        <v>3305170449.2209516</v>
      </c>
      <c r="F157" s="71">
        <f>IF(COLUMN(F157)&lt;COLUMN($L$151)-LSRM_K,[1]!LSRMEigenvalue(LSRM_Name,$A157,F$151,0),0)</f>
        <v>284758617.14976048</v>
      </c>
      <c r="G157" s="71">
        <f>IF(COLUMN(G157)&lt;COLUMN($L$151)-LSRM_K,[1]!LSRMEigenvalue(LSRM_Name,$A157,G$151,0),0)</f>
        <v>9040937.5455102883</v>
      </c>
      <c r="H157" s="71">
        <f>IF(COLUMN(H157)&lt;COLUMN($L$151)-LSRM_K,[1]!LSRMEigenvalue(LSRM_Name,$A157,H$151,0),0)</f>
        <v>5776608.420478682</v>
      </c>
      <c r="I157" s="71">
        <f>IF(COLUMN(I157)&lt;COLUMN($L$151)-LSRM_K,[1]!LSRMEigenvalue(LSRM_Name,$A157,I$151,0),0)</f>
        <v>1117277.1262996895</v>
      </c>
      <c r="J157" s="71"/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13152142935.267124</v>
      </c>
      <c r="C158" s="71">
        <f>IF(COLUMN(C158)&lt;COLUMN($L$151)-LSRM_K,[1]!LSRMEigenvalue(LSRM_Name,$A158,C$151,0),0)</f>
        <v>26395288126.985718</v>
      </c>
      <c r="D158" s="71">
        <f>IF(COLUMN(D158)&lt;COLUMN($L$151)-LSRM_K,[1]!LSRMEigenvalue(LSRM_Name,$A158,D$151,0),0)</f>
        <v>56705228240.067154</v>
      </c>
      <c r="E158" s="71">
        <f>IF(COLUMN(E158)&lt;COLUMN($L$151)-LSRM_K,[1]!LSRMEigenvalue(LSRM_Name,$A158,E$151,0),0)</f>
        <v>1081657792.1917803</v>
      </c>
      <c r="F158" s="71">
        <f>IF(COLUMN(F158)&lt;COLUMN($L$151)-LSRM_K,[1]!LSRMEigenvalue(LSRM_Name,$A158,F$151,0),0)</f>
        <v>356276863.50392735</v>
      </c>
      <c r="G158" s="71">
        <f>IF(COLUMN(G158)&lt;COLUMN($L$151)-LSRM_K,[1]!LSRMEigenvalue(LSRM_Name,$A158,G$151,0),0)</f>
        <v>11311604.558591006</v>
      </c>
      <c r="H158" s="71">
        <f>IF(COLUMN(H158)&lt;COLUMN($L$151)-LSRM_K,[1]!LSRMEigenvalue(LSRM_Name,$A158,H$151,0),0)</f>
        <v>7227426.3386246879</v>
      </c>
      <c r="I158" s="71">
        <f>IF(COLUMN(I158)&lt;COLUMN($L$151)-LSRM_K,[1]!LSRMEigenvalue(LSRM_Name,$A158,I$151,0),0)</f>
        <v>1397885.6696490664</v>
      </c>
      <c r="J158" s="71"/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14396275791.964676</v>
      </c>
      <c r="C159" s="71">
        <f>IF(COLUMN(C159)&lt;COLUMN($L$151)-LSRM_K,[1]!LSRMEigenvalue(LSRM_Name,$A159,C$151,0),0)</f>
        <v>98901712370.759232</v>
      </c>
      <c r="D159" s="71">
        <f>IF(COLUMN(D159)&lt;COLUMN($L$151)-LSRM_K,[1]!LSRMEigenvalue(LSRM_Name,$A159,D$151,0),0)</f>
        <v>15066203347.331118</v>
      </c>
      <c r="E159" s="71">
        <f>IF(COLUMN(E159)&lt;COLUMN($L$151)-LSRM_K,[1]!LSRMEigenvalue(LSRM_Name,$A159,E$151,0),0)</f>
        <v>978757487.58074951</v>
      </c>
      <c r="F159" s="71">
        <f>IF(COLUMN(F159)&lt;COLUMN($L$151)-LSRM_K,[1]!LSRMEigenvalue(LSRM_Name,$A159,F$151,0),0)</f>
        <v>322383521.22408289</v>
      </c>
      <c r="G159" s="71">
        <f>IF(COLUMN(G159)&lt;COLUMN($L$151)-LSRM_K,[1]!LSRMEigenvalue(LSRM_Name,$A159,G$151,0),0)</f>
        <v>10235508.622222828</v>
      </c>
      <c r="H159" s="71">
        <f>IF(COLUMN(H159)&lt;COLUMN($L$151)-LSRM_K,[1]!LSRMEigenvalue(LSRM_Name,$A159,H$151,0),0)</f>
        <v>6539866.5788125768</v>
      </c>
      <c r="I159" s="71">
        <f>IF(COLUMN(I159)&lt;COLUMN($L$151)-LSRM_K,[1]!LSRMEigenvalue(LSRM_Name,$A159,I$151,0),0)</f>
        <v>1264901.9642140821</v>
      </c>
      <c r="J159" s="71"/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46791407490.697266</v>
      </c>
      <c r="C160" s="71">
        <f>IF(COLUMN(C160)&lt;COLUMN($L$151)-LSRM_K,[1]!LSRMEigenvalue(LSRM_Name,$A160,C$151,0),0)</f>
        <v>18379021220.723694</v>
      </c>
      <c r="D160" s="71">
        <f>IF(COLUMN(D160)&lt;COLUMN($L$151)-LSRM_K,[1]!LSRMEigenvalue(LSRM_Name,$A160,D$151,0),0)</f>
        <v>10202125374.043186</v>
      </c>
      <c r="E160" s="71">
        <f>IF(COLUMN(E160)&lt;COLUMN($L$151)-LSRM_K,[1]!LSRMEigenvalue(LSRM_Name,$A160,E$151,0),0)</f>
        <v>662768606.5880146</v>
      </c>
      <c r="F160" s="71">
        <f>IF(COLUMN(F160)&lt;COLUMN($L$151)-LSRM_K,[1]!LSRMEigenvalue(LSRM_Name,$A160,F$151,0),0)</f>
        <v>218302980.93223545</v>
      </c>
      <c r="G160" s="71">
        <f>IF(COLUMN(G160)&lt;COLUMN($L$151)-LSRM_K,[1]!LSRMEigenvalue(LSRM_Name,$A160,G$151,0),0)</f>
        <v>6931005.763274488</v>
      </c>
      <c r="H160" s="71">
        <f>IF(COLUMN(H160)&lt;COLUMN($L$151)-LSRM_K,[1]!LSRMEigenvalue(LSRM_Name,$A160,H$151,0),0)</f>
        <v>4428490.5246801926</v>
      </c>
      <c r="I160" s="71">
        <f>IF(COLUMN(I160)&lt;COLUMN($L$151)-LSRM_K,[1]!LSRMEigenvalue(LSRM_Name,$A160,I$151,0),0)</f>
        <v>856532.20836632175</v>
      </c>
      <c r="J160" s="71"/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14645842815.709038</v>
      </c>
      <c r="C161" s="71">
        <f>IF(COLUMN(C161)&lt;COLUMN($L$151)-LSRM_K,[1]!LSRMEigenvalue(LSRM_Name,$A161,C$151,0),0)</f>
        <v>27304445025.09108</v>
      </c>
      <c r="D161" s="71">
        <f>IF(COLUMN(D161)&lt;COLUMN($L$151)-LSRM_K,[1]!LSRMEigenvalue(LSRM_Name,$A161,D$151,0),0)</f>
        <v>15156594470.904051</v>
      </c>
      <c r="E161" s="71">
        <f>IF(COLUMN(E161)&lt;COLUMN($L$151)-LSRM_K,[1]!LSRMEigenvalue(LSRM_Name,$A161,E$151,0),0)</f>
        <v>984629636.45384419</v>
      </c>
      <c r="F161" s="71">
        <f>IF(COLUMN(F161)&lt;COLUMN($L$151)-LSRM_K,[1]!LSRMEigenvalue(LSRM_Name,$A161,F$151,0),0)</f>
        <v>324317691.89953732</v>
      </c>
      <c r="G161" s="71">
        <f>IF(COLUMN(G161)&lt;COLUMN($L$151)-LSRM_K,[1]!LSRMEigenvalue(LSRM_Name,$A161,G$151,0),0)</f>
        <v>10296917.532176711</v>
      </c>
      <c r="H161" s="71">
        <f>IF(COLUMN(H161)&lt;COLUMN($L$151)-LSRM_K,[1]!LSRMEigenvalue(LSRM_Name,$A161,H$151,0),0)</f>
        <v>6579103.1319406554</v>
      </c>
      <c r="I161" s="71">
        <f>IF(COLUMN(I161)&lt;COLUMN($L$151)-LSRM_K,[1]!LSRMEigenvalue(LSRM_Name,$A161,I$151,0),0)</f>
        <v>1272490.8641591489</v>
      </c>
      <c r="J161" s="71"/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67791982244.266785</v>
      </c>
      <c r="C165" s="71">
        <f>IF(COLUMN(C165)&lt;COLUMN($L$164)-LSRM_K,[1]!LSRMEigenvalue(LSRM_Name,$A165,C$151,1),0)</f>
        <v>42965111492.980255</v>
      </c>
      <c r="D165" s="71">
        <f>IF(COLUMN(D165)&lt;COLUMN($L$164)-LSRM_K,[1]!LSRMEigenvalue(LSRM_Name,$A165,D$151,1),0)</f>
        <v>27676094338.300026</v>
      </c>
      <c r="E165" s="71">
        <f>IF(COLUMN(E165)&lt;COLUMN($L$164)-LSRM_K,[1]!LSRMEigenvalue(LSRM_Name,$A165,E$151,1),0)</f>
        <v>3248866590.8226843</v>
      </c>
      <c r="F165" s="71">
        <f>IF(COLUMN(F165)&lt;COLUMN($L$164)-LSRM_K,[1]!LSRMEigenvalue(LSRM_Name,$A165,F$151,1),0)</f>
        <v>3463887306.5109677</v>
      </c>
      <c r="G165" s="71">
        <f>IF(COLUMN(G165)&lt;COLUMN($L$164)-LSRM_K,[1]!LSRMEigenvalue(LSRM_Name,$A165,G$151,1),0)</f>
        <v>6542166779.3150043</v>
      </c>
      <c r="H165" s="71">
        <f>IF(COLUMN(H165)&lt;COLUMN($L$164)-LSRM_K,[1]!LSRMEigenvalue(LSRM_Name,$A165,H$151,1),0)</f>
        <v>1362798402.1240301</v>
      </c>
      <c r="I165" s="71">
        <f>IF(COLUMN(I165)&lt;COLUMN($L$164)-LSRM_K,[1]!LSRMEigenvalue(LSRM_Name,$A165,I$151,1),0)</f>
        <v>3081956380.862493</v>
      </c>
      <c r="J165" s="71"/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58187467973.635742</v>
      </c>
      <c r="C166" s="71">
        <f>IF(COLUMN(C166)&lt;COLUMN($L$164)-LSRM_K,[1]!LSRMEigenvalue(LSRM_Name,$A166,C$151,1),0)</f>
        <v>39876389517.927612</v>
      </c>
      <c r="D166" s="71">
        <f>IF(COLUMN(D166)&lt;COLUMN($L$164)-LSRM_K,[1]!LSRMEigenvalue(LSRM_Name,$A166,D$151,1),0)</f>
        <v>24749481939.254326</v>
      </c>
      <c r="E166" s="71">
        <f>IF(COLUMN(E166)&lt;COLUMN($L$164)-LSRM_K,[1]!LSRMEigenvalue(LSRM_Name,$A166,E$151,1),0)</f>
        <v>2937214902.639565</v>
      </c>
      <c r="F166" s="71">
        <f>IF(COLUMN(F166)&lt;COLUMN($L$164)-LSRM_K,[1]!LSRMEigenvalue(LSRM_Name,$A166,F$151,1),0)</f>
        <v>3384419456.1045809</v>
      </c>
      <c r="G166" s="71">
        <f>IF(COLUMN(G166)&lt;COLUMN($L$164)-LSRM_K,[1]!LSRMEigenvalue(LSRM_Name,$A166,G$151,1),0)</f>
        <v>6039353865.2378616</v>
      </c>
      <c r="H166" s="71">
        <f>IF(COLUMN(H166)&lt;COLUMN($L$164)-LSRM_K,[1]!LSRMEigenvalue(LSRM_Name,$A166,H$151,1),0)</f>
        <v>1562734731.6120367</v>
      </c>
      <c r="I166" s="71">
        <f>IF(COLUMN(I166)&lt;COLUMN($L$164)-LSRM_K,[1]!LSRMEigenvalue(LSRM_Name,$A166,I$151,1),0)</f>
        <v>21174255810.649109</v>
      </c>
      <c r="J166" s="71"/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55739985816.621948</v>
      </c>
      <c r="C167" s="71">
        <f>IF(COLUMN(C167)&lt;COLUMN($L$164)-LSRM_K,[1]!LSRMEigenvalue(LSRM_Name,$A167,C$151,1),0)</f>
        <v>37724853973.946342</v>
      </c>
      <c r="D167" s="71">
        <f>IF(COLUMN(D167)&lt;COLUMN($L$164)-LSRM_K,[1]!LSRMEigenvalue(LSRM_Name,$A167,D$151,1),0)</f>
        <v>19717954760.450577</v>
      </c>
      <c r="E167" s="71">
        <f>IF(COLUMN(E167)&lt;COLUMN($L$164)-LSRM_K,[1]!LSRMEigenvalue(LSRM_Name,$A167,E$151,1),0)</f>
        <v>1996933424.0441098</v>
      </c>
      <c r="F167" s="71">
        <f>IF(COLUMN(F167)&lt;COLUMN($L$164)-LSRM_K,[1]!LSRMEigenvalue(LSRM_Name,$A167,F$151,1),0)</f>
        <v>2022124477.8450532</v>
      </c>
      <c r="G167" s="71">
        <f>IF(COLUMN(G167)&lt;COLUMN($L$164)-LSRM_K,[1]!LSRMEigenvalue(LSRM_Name,$A167,G$151,1),0)</f>
        <v>2263875624.8233032</v>
      </c>
      <c r="H167" s="71">
        <f>IF(COLUMN(H167)&lt;COLUMN($L$164)-LSRM_K,[1]!LSRMEigenvalue(LSRM_Name,$A167,H$151,1),0)</f>
        <v>1753638223.0261621</v>
      </c>
      <c r="I167" s="71">
        <f>IF(COLUMN(I167)&lt;COLUMN($L$164)-LSRM_K,[1]!LSRMEigenvalue(LSRM_Name,$A167,I$151,1),0)</f>
        <v>604414691.05212331</v>
      </c>
      <c r="J167" s="71"/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59440784348.418869</v>
      </c>
      <c r="C168" s="71">
        <f>IF(COLUMN(C168)&lt;COLUMN($L$164)-LSRM_K,[1]!LSRMEigenvalue(LSRM_Name,$A168,C$151,1),0)</f>
        <v>44161520411.47171</v>
      </c>
      <c r="D168" s="71">
        <f>IF(COLUMN(D168)&lt;COLUMN($L$164)-LSRM_K,[1]!LSRMEigenvalue(LSRM_Name,$A168,D$151,1),0)</f>
        <v>25660156393.349541</v>
      </c>
      <c r="E168" s="71">
        <f>IF(COLUMN(E168)&lt;COLUMN($L$164)-LSRM_K,[1]!LSRMEigenvalue(LSRM_Name,$A168,E$151,1),0)</f>
        <v>2675592521.4087415</v>
      </c>
      <c r="F168" s="71">
        <f>IF(COLUMN(F168)&lt;COLUMN($L$164)-LSRM_K,[1]!LSRMEigenvalue(LSRM_Name,$A168,F$151,1),0)</f>
        <v>2936073770.4887743</v>
      </c>
      <c r="G168" s="71">
        <f>IF(COLUMN(G168)&lt;COLUMN($L$164)-LSRM_K,[1]!LSRMEigenvalue(LSRM_Name,$A168,G$151,1),0)</f>
        <v>18207831670.904015</v>
      </c>
      <c r="H168" s="71">
        <f>IF(COLUMN(H168)&lt;COLUMN($L$164)-LSRM_K,[1]!LSRMEigenvalue(LSRM_Name,$A168,H$151,1),0)</f>
        <v>760759929.82683814</v>
      </c>
      <c r="I168" s="71">
        <f>IF(COLUMN(I168)&lt;COLUMN($L$164)-LSRM_K,[1]!LSRMEigenvalue(LSRM_Name,$A168,I$151,1),0)</f>
        <v>2030823759.419374</v>
      </c>
      <c r="J168" s="71"/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61909594844.093414</v>
      </c>
      <c r="C169" s="71">
        <f>IF(COLUMN(C169)&lt;COLUMN($L$164)-LSRM_K,[1]!LSRMEigenvalue(LSRM_Name,$A169,C$151,1),0)</f>
        <v>40292277861.556366</v>
      </c>
      <c r="D169" s="71">
        <f>IF(COLUMN(D169)&lt;COLUMN($L$164)-LSRM_K,[1]!LSRMEigenvalue(LSRM_Name,$A169,D$151,1),0)</f>
        <v>25240523662.264854</v>
      </c>
      <c r="E169" s="71">
        <f>IF(COLUMN(E169)&lt;COLUMN($L$164)-LSRM_K,[1]!LSRMEigenvalue(LSRM_Name,$A169,E$151,1),0)</f>
        <v>2974000111.2332659</v>
      </c>
      <c r="F169" s="71">
        <f>IF(COLUMN(F169)&lt;COLUMN($L$164)-LSRM_K,[1]!LSRMEigenvalue(LSRM_Name,$A169,F$151,1),0)</f>
        <v>14433929384.178404</v>
      </c>
      <c r="G169" s="71">
        <f>IF(COLUMN(G169)&lt;COLUMN($L$164)-LSRM_K,[1]!LSRMEigenvalue(LSRM_Name,$A169,G$151,1),0)</f>
        <v>6342362378.9680414</v>
      </c>
      <c r="H169" s="71">
        <f>IF(COLUMN(H169)&lt;COLUMN($L$164)-LSRM_K,[1]!LSRMEigenvalue(LSRM_Name,$A169,H$151,1),0)</f>
        <v>1348656031.3775845</v>
      </c>
      <c r="I169" s="71">
        <f>IF(COLUMN(I169)&lt;COLUMN($L$164)-LSRM_K,[1]!LSRMEigenvalue(LSRM_Name,$A169,I$151,1),0)</f>
        <v>3600193181.0857201</v>
      </c>
      <c r="J169" s="71"/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69880389970.849823</v>
      </c>
      <c r="C170" s="71">
        <f>IF(COLUMN(C170)&lt;COLUMN($L$164)-LSRM_K,[1]!LSRMEigenvalue(LSRM_Name,$A170,C$151,1),0)</f>
        <v>44627166150.75856</v>
      </c>
      <c r="D170" s="71">
        <f>IF(COLUMN(D170)&lt;COLUMN($L$164)-LSRM_K,[1]!LSRMEigenvalue(LSRM_Name,$A170,D$151,1),0)</f>
        <v>25987110360.951485</v>
      </c>
      <c r="E170" s="71">
        <f>IF(COLUMN(E170)&lt;COLUMN($L$164)-LSRM_K,[1]!LSRMEigenvalue(LSRM_Name,$A170,E$151,1),0)</f>
        <v>10477958345.429642</v>
      </c>
      <c r="F170" s="71">
        <f>IF(COLUMN(F170)&lt;COLUMN($L$164)-LSRM_K,[1]!LSRMEigenvalue(LSRM_Name,$A170,F$151,1),0)</f>
        <v>3081225592.6299829</v>
      </c>
      <c r="G170" s="71">
        <f>IF(COLUMN(G170)&lt;COLUMN($L$164)-LSRM_K,[1]!LSRMEigenvalue(LSRM_Name,$A170,G$151,1),0)</f>
        <v>5144984656.4054155</v>
      </c>
      <c r="H170" s="71">
        <f>IF(COLUMN(H170)&lt;COLUMN($L$164)-LSRM_K,[1]!LSRMEigenvalue(LSRM_Name,$A170,H$151,1),0)</f>
        <v>1094042593.8473885</v>
      </c>
      <c r="I170" s="71">
        <f>IF(COLUMN(I170)&lt;COLUMN($L$164)-LSRM_K,[1]!LSRMEigenvalue(LSRM_Name,$A170,I$151,1),0)</f>
        <v>2920510934.2546396</v>
      </c>
      <c r="J170" s="71"/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62522713486.127747</v>
      </c>
      <c r="C171" s="71">
        <f>IF(COLUMN(C171)&lt;COLUMN($L$164)-LSRM_K,[1]!LSRMEigenvalue(LSRM_Name,$A171,C$151,1),0)</f>
        <v>43951000667.191315</v>
      </c>
      <c r="D171" s="71">
        <f>IF(COLUMN(D171)&lt;COLUMN($L$164)-LSRM_K,[1]!LSRMEigenvalue(LSRM_Name,$A171,D$151,1),0)</f>
        <v>102609704677.96516</v>
      </c>
      <c r="E171" s="71">
        <f>IF(COLUMN(E171)&lt;COLUMN($L$164)-LSRM_K,[1]!LSRMEigenvalue(LSRM_Name,$A171,E$151,1),0)</f>
        <v>3429041093.2562518</v>
      </c>
      <c r="F171" s="71">
        <f>IF(COLUMN(F171)&lt;COLUMN($L$164)-LSRM_K,[1]!LSRMEigenvalue(LSRM_Name,$A171,F$151,1),0)</f>
        <v>3855087515.447865</v>
      </c>
      <c r="G171" s="71">
        <f>IF(COLUMN(G171)&lt;COLUMN($L$164)-LSRM_K,[1]!LSRMEigenvalue(LSRM_Name,$A171,G$151,1),0)</f>
        <v>6437167782.6905575</v>
      </c>
      <c r="H171" s="71">
        <f>IF(COLUMN(H171)&lt;COLUMN($L$164)-LSRM_K,[1]!LSRMEigenvalue(LSRM_Name,$A171,H$151,1),0)</f>
        <v>1368815693.0143209</v>
      </c>
      <c r="I171" s="71">
        <f>IF(COLUMN(I171)&lt;COLUMN($L$164)-LSRM_K,[1]!LSRMEigenvalue(LSRM_Name,$A171,I$151,1),0)</f>
        <v>3654008738.6993551</v>
      </c>
      <c r="J171" s="71"/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68437077595.522858</v>
      </c>
      <c r="C172" s="71">
        <f>IF(COLUMN(C172)&lt;COLUMN($L$164)-LSRM_K,[1]!LSRMEigenvalue(LSRM_Name,$A172,C$151,1),0)</f>
        <v>164682014664.1832</v>
      </c>
      <c r="D172" s="71">
        <f>IF(COLUMN(D172)&lt;COLUMN($L$164)-LSRM_K,[1]!LSRMEigenvalue(LSRM_Name,$A172,D$151,1),0)</f>
        <v>27262718519.409412</v>
      </c>
      <c r="E172" s="71">
        <f>IF(COLUMN(E172)&lt;COLUMN($L$164)-LSRM_K,[1]!LSRMEigenvalue(LSRM_Name,$A172,E$151,1),0)</f>
        <v>3102829443.3546438</v>
      </c>
      <c r="F172" s="71">
        <f>IF(COLUMN(F172)&lt;COLUMN($L$164)-LSRM_K,[1]!LSRMEigenvalue(LSRM_Name,$A172,F$151,1),0)</f>
        <v>3488345203.317935</v>
      </c>
      <c r="G172" s="71">
        <f>IF(COLUMN(G172)&lt;COLUMN($L$164)-LSRM_K,[1]!LSRMEigenvalue(LSRM_Name,$A172,G$151,1),0)</f>
        <v>5824786925.775568</v>
      </c>
      <c r="H172" s="71">
        <f>IF(COLUMN(H172)&lt;COLUMN($L$164)-LSRM_K,[1]!LSRMEigenvalue(LSRM_Name,$A172,H$151,1),0)</f>
        <v>1238597473.5512822</v>
      </c>
      <c r="I172" s="71">
        <f>IF(COLUMN(I172)&lt;COLUMN($L$164)-LSRM_K,[1]!LSRMEigenvalue(LSRM_Name,$A172,I$151,1),0)</f>
        <v>3306395459.362968</v>
      </c>
      <c r="J172" s="71"/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222437193585.29749</v>
      </c>
      <c r="C173" s="71">
        <f>IF(COLUMN(C173)&lt;COLUMN($L$164)-LSRM_K,[1]!LSRMEigenvalue(LSRM_Name,$A173,C$151,1),0)</f>
        <v>30603051955.644501</v>
      </c>
      <c r="D173" s="71">
        <f>IF(COLUMN(D173)&lt;COLUMN($L$164)-LSRM_K,[1]!LSRMEigenvalue(LSRM_Name,$A173,D$151,1),0)</f>
        <v>18461032680.906578</v>
      </c>
      <c r="E173" s="71">
        <f>IF(COLUMN(E173)&lt;COLUMN($L$164)-LSRM_K,[1]!LSRMEigenvalue(LSRM_Name,$A173,E$151,1),0)</f>
        <v>2101090385.2551727</v>
      </c>
      <c r="F173" s="71">
        <f>IF(COLUMN(F173)&lt;COLUMN($L$164)-LSRM_K,[1]!LSRMEigenvalue(LSRM_Name,$A173,F$151,1),0)</f>
        <v>2362143553.4716873</v>
      </c>
      <c r="G173" s="71">
        <f>IF(COLUMN(G173)&lt;COLUMN($L$164)-LSRM_K,[1]!LSRMEigenvalue(LSRM_Name,$A173,G$151,1),0)</f>
        <v>3944272164.9165015</v>
      </c>
      <c r="H173" s="71">
        <f>IF(COLUMN(H173)&lt;COLUMN($L$164)-LSRM_K,[1]!LSRMEigenvalue(LSRM_Name,$A173,H$151,1),0)</f>
        <v>838720042.59001172</v>
      </c>
      <c r="I173" s="71">
        <f>IF(COLUMN(I173)&lt;COLUMN($L$164)-LSRM_K,[1]!LSRMEigenvalue(LSRM_Name,$A173,I$151,1),0)</f>
        <v>2238935731.5135183</v>
      </c>
      <c r="J173" s="71"/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69623470383.219391</v>
      </c>
      <c r="C174" s="71">
        <f>IF(COLUMN(C174)&lt;COLUMN($L$164)-LSRM_K,[1]!LSRMEigenvalue(LSRM_Name,$A174,C$151,1),0)</f>
        <v>45464844927.688637</v>
      </c>
      <c r="D174" s="71">
        <f>IF(COLUMN(D174)&lt;COLUMN($L$164)-LSRM_K,[1]!LSRMEigenvalue(LSRM_Name,$A174,D$151,1),0)</f>
        <v>27426283798.71772</v>
      </c>
      <c r="E174" s="71">
        <f>IF(COLUMN(E174)&lt;COLUMN($L$164)-LSRM_K,[1]!LSRMEigenvalue(LSRM_Name,$A174,E$151,1),0)</f>
        <v>3121445164.4606304</v>
      </c>
      <c r="F174" s="71">
        <f>IF(COLUMN(F174)&lt;COLUMN($L$164)-LSRM_K,[1]!LSRMEigenvalue(LSRM_Name,$A174,F$151,1),0)</f>
        <v>3509273862.9854684</v>
      </c>
      <c r="G174" s="71">
        <f>IF(COLUMN(G174)&lt;COLUMN($L$164)-LSRM_K,[1]!LSRMEigenvalue(LSRM_Name,$A174,G$151,1),0)</f>
        <v>5859733290.3410683</v>
      </c>
      <c r="H174" s="71">
        <f>IF(COLUMN(H174)&lt;COLUMN($L$164)-LSRM_K,[1]!LSRMEigenvalue(LSRM_Name,$A174,H$151,1),0)</f>
        <v>1246028557.1964355</v>
      </c>
      <c r="I174" s="71">
        <f>IF(COLUMN(I174)&lt;COLUMN($L$164)-LSRM_K,[1]!LSRMEigenvalue(LSRM_Name,$A174,I$151,1),0)</f>
        <v>3326232494.1923976</v>
      </c>
      <c r="J174" s="71"/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0.21035783960632581</v>
      </c>
      <c r="C178" s="121">
        <f t="shared" ref="C178:I178" si="98">IF(ISNUMBER(C152/C165),C152/C165,0)</f>
        <v>0.60056171022948646</v>
      </c>
      <c r="D178" s="121">
        <f t="shared" si="98"/>
        <v>0.55263026453524411</v>
      </c>
      <c r="E178" s="121">
        <f t="shared" si="98"/>
        <v>0.31544031196331557</v>
      </c>
      <c r="F178" s="121">
        <f t="shared" si="98"/>
        <v>9.2417321805608063E-2</v>
      </c>
      <c r="G178" s="121">
        <f t="shared" si="98"/>
        <v>1.7572331404826409E-3</v>
      </c>
      <c r="H178" s="121">
        <f t="shared" si="98"/>
        <v>5.2800580644344437E-3</v>
      </c>
      <c r="I178" s="121">
        <f t="shared" si="98"/>
        <v>3.8256221306866501E-4</v>
      </c>
      <c r="J178" s="121"/>
      <c r="K178" s="4"/>
    </row>
    <row r="179" spans="1:23" hidden="1" outlineLevel="1" x14ac:dyDescent="0.2">
      <c r="A179" s="24">
        <f t="shared" si="97"/>
        <v>1</v>
      </c>
      <c r="B179" s="121">
        <f t="shared" ref="B179:I187" si="99">IF(ISNUMBER(B153/B166),B153/B166,0)</f>
        <v>0.21035783960632576</v>
      </c>
      <c r="C179" s="121">
        <f t="shared" si="99"/>
        <v>0.60056171022948657</v>
      </c>
      <c r="D179" s="121">
        <f t="shared" si="99"/>
        <v>0.552630264535244</v>
      </c>
      <c r="E179" s="121">
        <f t="shared" si="99"/>
        <v>0.31544031196331557</v>
      </c>
      <c r="F179" s="121">
        <f t="shared" si="99"/>
        <v>9.2417321805608049E-2</v>
      </c>
      <c r="G179" s="121">
        <f t="shared" si="99"/>
        <v>1.7572331404826413E-3</v>
      </c>
      <c r="H179" s="121">
        <f t="shared" si="99"/>
        <v>5.2800580644344446E-3</v>
      </c>
      <c r="I179" s="121">
        <f t="shared" si="99"/>
        <v>3.8256221306866495E-4</v>
      </c>
      <c r="J179" s="121"/>
      <c r="K179" s="4"/>
    </row>
    <row r="180" spans="1:23" hidden="1" outlineLevel="1" x14ac:dyDescent="0.2">
      <c r="A180" s="24">
        <f t="shared" si="97"/>
        <v>2</v>
      </c>
      <c r="B180" s="121">
        <f t="shared" si="99"/>
        <v>0.21035783960632584</v>
      </c>
      <c r="C180" s="121">
        <f t="shared" si="99"/>
        <v>0.60056171022948646</v>
      </c>
      <c r="D180" s="121">
        <f t="shared" si="99"/>
        <v>0.55263026453524411</v>
      </c>
      <c r="E180" s="121">
        <f t="shared" si="99"/>
        <v>0.31544031196331551</v>
      </c>
      <c r="F180" s="121">
        <f t="shared" si="99"/>
        <v>9.2417321805608077E-2</v>
      </c>
      <c r="G180" s="121">
        <f t="shared" si="99"/>
        <v>1.7572331404826411E-3</v>
      </c>
      <c r="H180" s="121">
        <f t="shared" si="99"/>
        <v>5.2800580644344454E-3</v>
      </c>
      <c r="I180" s="121">
        <f t="shared" si="99"/>
        <v>3.8256221306866501E-4</v>
      </c>
      <c r="J180" s="121"/>
      <c r="K180" s="4"/>
    </row>
    <row r="181" spans="1:23" hidden="1" outlineLevel="1" x14ac:dyDescent="0.2">
      <c r="A181" s="24">
        <f t="shared" si="97"/>
        <v>3</v>
      </c>
      <c r="B181" s="121">
        <f t="shared" si="99"/>
        <v>0.21035783960632584</v>
      </c>
      <c r="C181" s="121">
        <f t="shared" si="99"/>
        <v>0.60056171022948646</v>
      </c>
      <c r="D181" s="121">
        <f t="shared" si="99"/>
        <v>0.55263026453524411</v>
      </c>
      <c r="E181" s="121">
        <f t="shared" si="99"/>
        <v>0.31544031196331557</v>
      </c>
      <c r="F181" s="121">
        <f t="shared" si="99"/>
        <v>9.2417321805608049E-2</v>
      </c>
      <c r="G181" s="121">
        <f t="shared" si="99"/>
        <v>1.7572331404826411E-3</v>
      </c>
      <c r="H181" s="121">
        <f t="shared" si="99"/>
        <v>5.2800580644344454E-3</v>
      </c>
      <c r="I181" s="121">
        <f t="shared" si="99"/>
        <v>3.825622130686649E-4</v>
      </c>
      <c r="J181" s="121"/>
      <c r="K181" s="4"/>
    </row>
    <row r="182" spans="1:23" hidden="1" outlineLevel="1" x14ac:dyDescent="0.2">
      <c r="A182" s="24">
        <f t="shared" si="97"/>
        <v>4</v>
      </c>
      <c r="B182" s="121">
        <f t="shared" si="99"/>
        <v>0.21035783960632581</v>
      </c>
      <c r="C182" s="121">
        <f t="shared" si="99"/>
        <v>0.60056171022948646</v>
      </c>
      <c r="D182" s="121">
        <f t="shared" si="99"/>
        <v>0.552630264535244</v>
      </c>
      <c r="E182" s="121">
        <f t="shared" si="99"/>
        <v>0.31544031196331557</v>
      </c>
      <c r="F182" s="121">
        <f t="shared" si="99"/>
        <v>9.2417321805608063E-2</v>
      </c>
      <c r="G182" s="121">
        <f t="shared" si="99"/>
        <v>1.7572331404826411E-3</v>
      </c>
      <c r="H182" s="121">
        <f t="shared" si="99"/>
        <v>5.2800580644344446E-3</v>
      </c>
      <c r="I182" s="121">
        <f t="shared" si="99"/>
        <v>3.8256221306866495E-4</v>
      </c>
      <c r="J182" s="121"/>
      <c r="K182" s="4"/>
    </row>
    <row r="183" spans="1:23" hidden="1" outlineLevel="1" x14ac:dyDescent="0.2">
      <c r="A183" s="24">
        <f t="shared" si="97"/>
        <v>5</v>
      </c>
      <c r="B183" s="121">
        <f t="shared" si="99"/>
        <v>0.21035783960632581</v>
      </c>
      <c r="C183" s="121">
        <f t="shared" si="99"/>
        <v>0.60056171022948679</v>
      </c>
      <c r="D183" s="121">
        <f t="shared" si="99"/>
        <v>0.55263026453524411</v>
      </c>
      <c r="E183" s="121">
        <f t="shared" si="99"/>
        <v>0.31544031196331551</v>
      </c>
      <c r="F183" s="121">
        <f t="shared" si="99"/>
        <v>9.2417321805608035E-2</v>
      </c>
      <c r="G183" s="121">
        <f t="shared" si="99"/>
        <v>1.7572331404826407E-3</v>
      </c>
      <c r="H183" s="121">
        <f t="shared" si="99"/>
        <v>5.2800580644344454E-3</v>
      </c>
      <c r="I183" s="121">
        <f t="shared" si="99"/>
        <v>3.8256221306866506E-4</v>
      </c>
      <c r="J183" s="121"/>
      <c r="K183" s="4"/>
    </row>
    <row r="184" spans="1:23" hidden="1" outlineLevel="1" x14ac:dyDescent="0.2">
      <c r="A184" s="24">
        <f t="shared" si="97"/>
        <v>6</v>
      </c>
      <c r="B184" s="121">
        <f t="shared" si="99"/>
        <v>0.21035783960632581</v>
      </c>
      <c r="C184" s="121">
        <f t="shared" si="99"/>
        <v>0.60056171022948646</v>
      </c>
      <c r="D184" s="121">
        <f t="shared" si="99"/>
        <v>0.552630264535244</v>
      </c>
      <c r="E184" s="121">
        <f t="shared" si="99"/>
        <v>0.31544031196331546</v>
      </c>
      <c r="F184" s="121">
        <f t="shared" si="99"/>
        <v>9.2417321805608049E-2</v>
      </c>
      <c r="G184" s="121">
        <f t="shared" si="99"/>
        <v>1.7572331404826409E-3</v>
      </c>
      <c r="H184" s="121">
        <f t="shared" si="99"/>
        <v>5.2800580644344446E-3</v>
      </c>
      <c r="I184" s="121">
        <f t="shared" si="99"/>
        <v>3.8256221306866495E-4</v>
      </c>
      <c r="J184" s="121"/>
      <c r="K184" s="4"/>
    </row>
    <row r="185" spans="1:23" hidden="1" outlineLevel="1" x14ac:dyDescent="0.2">
      <c r="A185" s="24">
        <f t="shared" si="97"/>
        <v>7</v>
      </c>
      <c r="B185" s="121">
        <f t="shared" si="99"/>
        <v>0.21035783960632587</v>
      </c>
      <c r="C185" s="121">
        <f t="shared" si="99"/>
        <v>0.60056171022948646</v>
      </c>
      <c r="D185" s="121">
        <f t="shared" si="99"/>
        <v>0.55263026453524389</v>
      </c>
      <c r="E185" s="121">
        <f t="shared" si="99"/>
        <v>0.31544031196331551</v>
      </c>
      <c r="F185" s="121">
        <f t="shared" si="99"/>
        <v>9.2417321805608063E-2</v>
      </c>
      <c r="G185" s="121">
        <f t="shared" si="99"/>
        <v>1.7572331404826407E-3</v>
      </c>
      <c r="H185" s="121">
        <f t="shared" si="99"/>
        <v>5.2800580644344454E-3</v>
      </c>
      <c r="I185" s="121">
        <f t="shared" si="99"/>
        <v>3.8256221306866495E-4</v>
      </c>
      <c r="J185" s="121"/>
      <c r="K185" s="4"/>
    </row>
    <row r="186" spans="1:23" hidden="1" outlineLevel="1" x14ac:dyDescent="0.2">
      <c r="A186" s="24">
        <f t="shared" si="97"/>
        <v>8</v>
      </c>
      <c r="B186" s="121">
        <f t="shared" si="99"/>
        <v>0.21035783960632587</v>
      </c>
      <c r="C186" s="121">
        <f t="shared" si="99"/>
        <v>0.60056171022948657</v>
      </c>
      <c r="D186" s="121">
        <f t="shared" si="99"/>
        <v>0.552630264535244</v>
      </c>
      <c r="E186" s="121">
        <f t="shared" si="99"/>
        <v>0.31544031196331557</v>
      </c>
      <c r="F186" s="121">
        <f t="shared" si="99"/>
        <v>9.2417321805608049E-2</v>
      </c>
      <c r="G186" s="121">
        <f t="shared" si="99"/>
        <v>1.7572331404826407E-3</v>
      </c>
      <c r="H186" s="121">
        <f t="shared" si="99"/>
        <v>5.2800580644344454E-3</v>
      </c>
      <c r="I186" s="121">
        <f t="shared" si="99"/>
        <v>3.825622130686649E-4</v>
      </c>
      <c r="J186" s="121"/>
      <c r="K186" s="4"/>
    </row>
    <row r="187" spans="1:23" hidden="1" outlineLevel="1" x14ac:dyDescent="0.2">
      <c r="A187" s="24">
        <f t="shared" si="97"/>
        <v>9</v>
      </c>
      <c r="B187" s="121">
        <f t="shared" si="99"/>
        <v>0.21035783960632579</v>
      </c>
      <c r="C187" s="121">
        <f t="shared" si="99"/>
        <v>0.60056171022948646</v>
      </c>
      <c r="D187" s="121">
        <f t="shared" si="99"/>
        <v>0.552630264535244</v>
      </c>
      <c r="E187" s="121">
        <f t="shared" si="99"/>
        <v>0.31544031196331557</v>
      </c>
      <c r="F187" s="121">
        <f t="shared" si="99"/>
        <v>9.2417321805608049E-2</v>
      </c>
      <c r="G187" s="121">
        <f t="shared" si="99"/>
        <v>1.7572331404826402E-3</v>
      </c>
      <c r="H187" s="121">
        <f t="shared" si="99"/>
        <v>5.2800580644344454E-3</v>
      </c>
      <c r="I187" s="121">
        <f t="shared" si="99"/>
        <v>3.8256221306866495E-4</v>
      </c>
      <c r="J187" s="121"/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4" t="s">
        <v>99</v>
      </c>
      <c r="F190" s="165"/>
      <c r="G190" s="166"/>
      <c r="H190" s="87" t="s">
        <v>98</v>
      </c>
      <c r="I190" s="164" t="s">
        <v>100</v>
      </c>
      <c r="J190" s="165"/>
      <c r="K190" s="166"/>
      <c r="L190" s="87" t="s">
        <v>101</v>
      </c>
      <c r="M190" s="164" t="s">
        <v>102</v>
      </c>
      <c r="N190" s="165"/>
      <c r="O190" s="166"/>
      <c r="Q190" s="1" t="s">
        <v>108</v>
      </c>
      <c r="R190" s="164" t="s">
        <v>105</v>
      </c>
      <c r="S190" s="166"/>
      <c r="T190" s="164" t="s">
        <v>106</v>
      </c>
      <c r="U190" s="166"/>
      <c r="V190" s="164" t="s">
        <v>107</v>
      </c>
      <c r="W190" s="166"/>
    </row>
    <row r="191" spans="1:23" ht="12.6" x14ac:dyDescent="0.3">
      <c r="A191" s="22"/>
      <c r="B191" s="22" t="s">
        <v>97</v>
      </c>
      <c r="C191" s="119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3587549</v>
      </c>
      <c r="C192" s="67">
        <f>AB38</f>
        <v>3971591</v>
      </c>
      <c r="D192" s="67">
        <f>[1]!LSRMUltimate(LSRM_Name,0,$A192)</f>
        <v>3648001.8295070124</v>
      </c>
      <c r="E192" s="67">
        <f>D192-$B192</f>
        <v>60452.829507012386</v>
      </c>
      <c r="F192" s="67">
        <f>[1]!LSRMUltimate(LSRM_Name,0,$A192,0)-$B192</f>
        <v>0</v>
      </c>
      <c r="G192" s="67">
        <f>E192-F192</f>
        <v>60452.829507012386</v>
      </c>
      <c r="H192" s="67">
        <f>[1]!LSRMUltimate(LSRM_Name,1,$A192)</f>
        <v>3964823.8911063862</v>
      </c>
      <c r="I192" s="67">
        <f>H192-$B192</f>
        <v>377274.8911063862</v>
      </c>
      <c r="J192" s="67">
        <f>[1]!LSRMUltimate(LSRM_Name,1,$A192,0)-$B192</f>
        <v>384042</v>
      </c>
      <c r="K192" s="67">
        <f>I192-J192</f>
        <v>-6767.1088936137967</v>
      </c>
      <c r="L192" s="67">
        <f>[1]!LSRMUltimate(LSRM_Name,2,$A192)</f>
        <v>3807601.316952684</v>
      </c>
      <c r="M192" s="67">
        <f>L192-$B192</f>
        <v>220052.31695268396</v>
      </c>
      <c r="N192" s="67">
        <f>[1]!LSRMUltimate(LSRM_Name,2,$A192,0)-$B192</f>
        <v>193461.61074829567</v>
      </c>
      <c r="O192" s="67">
        <f>M192-N192</f>
        <v>26590.706204388291</v>
      </c>
      <c r="Q192" s="24">
        <f>A192</f>
        <v>0</v>
      </c>
      <c r="R192" s="89">
        <f t="shared" ref="R192:R201" si="100">IF(ISNUMBER(MIN(D192/B192,B192/D192)/(MIN(D192/B192,B192/D192)+MIN(H192/C192,C192/H192))),MIN(D192/B192,B192/D192)/(MIN(D192/B192,B192/D192)+MIN(H192/C192,C192/H192)),1)</f>
        <v>0.49624881979498231</v>
      </c>
      <c r="S192" s="90">
        <f t="shared" ref="S192:S201" si="101">IF(ISNUMBER(MIN(H192/C192,C192/H192)/(MIN(D192/B192,B192/D192)+MIN(H192/C192,C192/H192))),MIN(H192/C192,C192/H192)/(MIN(D192/B192,B192/D192)+MIN(H192/C192,C192/H192)),1)</f>
        <v>0.50375118020501775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0.49624881979498231</v>
      </c>
      <c r="W192" s="92">
        <f>[1]!LSRMalpha(LSRM_Name,1,$Q192)</f>
        <v>0.50375118020501775</v>
      </c>
    </row>
    <row r="193" spans="1:26" x14ac:dyDescent="0.2">
      <c r="A193" s="24">
        <f t="shared" ref="A193:A201" si="102">A39</f>
        <v>1</v>
      </c>
      <c r="B193" s="67">
        <f t="shared" ref="B193:B201" si="103">L39</f>
        <v>2287311</v>
      </c>
      <c r="C193" s="67">
        <f t="shared" ref="C193:C201" si="104">AB39</f>
        <v>2946941</v>
      </c>
      <c r="D193" s="67">
        <f>[1]!LSRMUltimate(LSRM_Name,0,$A193)</f>
        <v>2414444.1331312731</v>
      </c>
      <c r="E193" s="67">
        <f t="shared" ref="E193:E201" si="105">D193-$B193</f>
        <v>127133.13313127309</v>
      </c>
      <c r="F193" s="67">
        <f>[1]!LSRMUltimate(LSRM_Name,0,$A193,0)-$B193</f>
        <v>0</v>
      </c>
      <c r="G193" s="67">
        <f t="shared" ref="G193:G201" si="106">E193-F193</f>
        <v>127133.13313127309</v>
      </c>
      <c r="H193" s="67">
        <f>[1]!LSRMUltimate(LSRM_Name,1,$A193)</f>
        <v>2932951.0290264091</v>
      </c>
      <c r="I193" s="67">
        <f t="shared" ref="I193:I201" si="107">H193-$B193</f>
        <v>645640.02902640915</v>
      </c>
      <c r="J193" s="67">
        <f>[1]!LSRMUltimate(LSRM_Name,1,$A193,0)-$B193</f>
        <v>659630</v>
      </c>
      <c r="K193" s="67">
        <f t="shared" ref="K193:K201" si="108">I193-J193</f>
        <v>-13989.970973590855</v>
      </c>
      <c r="L193" s="67">
        <f>[1]!LSRMUltimate(LSRM_Name,2,$A193)</f>
        <v>2680091.238155724</v>
      </c>
      <c r="M193" s="67">
        <f t="shared" ref="M193:M201" si="109">L193-$B193</f>
        <v>392780.23815572402</v>
      </c>
      <c r="N193" s="67">
        <f>[1]!LSRMUltimate(LSRM_Name,2,$A193,0)-$B193</f>
        <v>337948.83206860395</v>
      </c>
      <c r="O193" s="67">
        <f t="shared" ref="O193:O201" si="110">M193-N193</f>
        <v>54831.406087120064</v>
      </c>
      <c r="Q193" s="24">
        <f t="shared" ref="Q193:Q201" si="111">A193</f>
        <v>1</v>
      </c>
      <c r="R193" s="89">
        <f t="shared" si="100"/>
        <v>0.48766909923956758</v>
      </c>
      <c r="S193" s="90">
        <f t="shared" si="101"/>
        <v>0.51233090076043242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0.48766909923956758</v>
      </c>
      <c r="W193" s="92">
        <f>[1]!LSRMalpha(LSRM_Name,1,$Q193)</f>
        <v>0.51233090076043242</v>
      </c>
    </row>
    <row r="194" spans="1:26" x14ac:dyDescent="0.2">
      <c r="A194" s="24">
        <f t="shared" si="102"/>
        <v>2</v>
      </c>
      <c r="B194" s="67">
        <f t="shared" si="103"/>
        <v>3317654</v>
      </c>
      <c r="C194" s="67">
        <f t="shared" si="104"/>
        <v>3231726</v>
      </c>
      <c r="D194" s="67">
        <f>[1]!LSRMUltimate(LSRM_Name,0,$A194)</f>
        <v>3326444.5328916274</v>
      </c>
      <c r="E194" s="67">
        <f t="shared" si="105"/>
        <v>8790.5328916274011</v>
      </c>
      <c r="F194" s="67">
        <f>[1]!LSRMUltimate(LSRM_Name,0,$A194,0)-$B194</f>
        <v>0</v>
      </c>
      <c r="G194" s="67">
        <f t="shared" si="106"/>
        <v>8790.5328916274011</v>
      </c>
      <c r="H194" s="67">
        <f>[1]!LSRMUltimate(LSRM_Name,1,$A194)</f>
        <v>3230751.1707609883</v>
      </c>
      <c r="I194" s="67">
        <f t="shared" si="107"/>
        <v>-86902.829239011742</v>
      </c>
      <c r="J194" s="67">
        <f>[1]!LSRMUltimate(LSRM_Name,1,$A194,0)-$B194</f>
        <v>-85928</v>
      </c>
      <c r="K194" s="67">
        <f t="shared" si="108"/>
        <v>-974.82923901174217</v>
      </c>
      <c r="L194" s="67">
        <f>[1]!LSRMUltimate(LSRM_Name,2,$A194)</f>
        <v>3278541.7652531238</v>
      </c>
      <c r="M194" s="67">
        <f t="shared" si="109"/>
        <v>-39112.234746876173</v>
      </c>
      <c r="N194" s="67">
        <f>[1]!LSRMUltimate(LSRM_Name,2,$A194,0)-$B194</f>
        <v>-43014.363023654092</v>
      </c>
      <c r="O194" s="67">
        <f t="shared" si="110"/>
        <v>3902.1282767779194</v>
      </c>
      <c r="Q194" s="24">
        <f t="shared" si="111"/>
        <v>2</v>
      </c>
      <c r="R194" s="89">
        <f t="shared" si="100"/>
        <v>0.49941389275143877</v>
      </c>
      <c r="S194" s="90">
        <f t="shared" si="101"/>
        <v>0.50058610724856123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0.49941389275143877</v>
      </c>
      <c r="W194" s="92">
        <f>[1]!LSRMalpha(LSRM_Name,1,$Q194)</f>
        <v>0.50058610724856123</v>
      </c>
    </row>
    <row r="195" spans="1:26" x14ac:dyDescent="0.2">
      <c r="A195" s="24">
        <f t="shared" si="102"/>
        <v>3</v>
      </c>
      <c r="B195" s="67">
        <f t="shared" si="103"/>
        <v>3361737</v>
      </c>
      <c r="C195" s="67">
        <f t="shared" si="104"/>
        <v>3358337</v>
      </c>
      <c r="D195" s="67">
        <f>[1]!LSRMUltimate(LSRM_Name,0,$A195)</f>
        <v>3525557.6075074412</v>
      </c>
      <c r="E195" s="67">
        <f t="shared" si="105"/>
        <v>163820.60750744119</v>
      </c>
      <c r="F195" s="67">
        <f>[1]!LSRMUltimate(LSRM_Name,0,$A195,0)-$B195</f>
        <v>134284.55664938036</v>
      </c>
      <c r="G195" s="67">
        <f t="shared" si="106"/>
        <v>29536.050858060829</v>
      </c>
      <c r="H195" s="67">
        <f>[1]!LSRMUltimate(LSRM_Name,1,$A195)</f>
        <v>3331910.7093260363</v>
      </c>
      <c r="I195" s="67">
        <f t="shared" si="107"/>
        <v>-29826.290673963726</v>
      </c>
      <c r="J195" s="67">
        <f>[1]!LSRMUltimate(LSRM_Name,1,$A195,0)-$B195</f>
        <v>-26550.879918287043</v>
      </c>
      <c r="K195" s="67">
        <f t="shared" si="108"/>
        <v>-3275.410755676683</v>
      </c>
      <c r="L195" s="67">
        <f>[1]!LSRMUltimate(LSRM_Name,2,$A195)</f>
        <v>3426813.3934823121</v>
      </c>
      <c r="M195" s="67">
        <f t="shared" si="109"/>
        <v>65076.393482312094</v>
      </c>
      <c r="N195" s="67">
        <f>[1]!LSRMUltimate(LSRM_Name,2,$A195,0)-$B195</f>
        <v>52271.52715904871</v>
      </c>
      <c r="O195" s="67">
        <f t="shared" si="110"/>
        <v>12804.866323263384</v>
      </c>
      <c r="Q195" s="24">
        <f t="shared" si="111"/>
        <v>3</v>
      </c>
      <c r="R195" s="89">
        <f t="shared" si="100"/>
        <v>0.49008109630226482</v>
      </c>
      <c r="S195" s="90">
        <f t="shared" si="101"/>
        <v>0.50991890369773518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0.49008109630226482</v>
      </c>
      <c r="W195" s="92">
        <f>[1]!LSRMalpha(LSRM_Name,1,$Q195)</f>
        <v>0.50991890369773518</v>
      </c>
    </row>
    <row r="196" spans="1:26" x14ac:dyDescent="0.2">
      <c r="A196" s="24">
        <f t="shared" si="102"/>
        <v>4</v>
      </c>
      <c r="B196" s="67">
        <f t="shared" si="103"/>
        <v>2458040</v>
      </c>
      <c r="C196" s="67">
        <f t="shared" si="104"/>
        <v>3212867</v>
      </c>
      <c r="D196" s="67">
        <f>[1]!LSRMUltimate(LSRM_Name,0,$A196)</f>
        <v>3093232.3842215557</v>
      </c>
      <c r="E196" s="67">
        <f t="shared" si="105"/>
        <v>635192.38422155567</v>
      </c>
      <c r="F196" s="67">
        <f>[1]!LSRMUltimate(LSRM_Name,0,$A196,0)-$B196</f>
        <v>582831.61761037819</v>
      </c>
      <c r="G196" s="67">
        <f t="shared" si="106"/>
        <v>52360.766611177474</v>
      </c>
      <c r="H196" s="67">
        <f>[1]!LSRMUltimate(LSRM_Name,1,$A196)</f>
        <v>3089864.4413386476</v>
      </c>
      <c r="I196" s="67">
        <f t="shared" si="107"/>
        <v>631824.44133864762</v>
      </c>
      <c r="J196" s="67">
        <f>[1]!LSRMUltimate(LSRM_Name,1,$A196,0)-$B196</f>
        <v>637631.00698135654</v>
      </c>
      <c r="K196" s="67">
        <f t="shared" si="108"/>
        <v>-5806.5656427089125</v>
      </c>
      <c r="L196" s="67">
        <f>[1]!LSRMUltimate(LSRM_Name,2,$A196)</f>
        <v>3091388.234262133</v>
      </c>
      <c r="M196" s="67">
        <f t="shared" si="109"/>
        <v>633348.23426213302</v>
      </c>
      <c r="N196" s="67">
        <f>[1]!LSRMUltimate(LSRM_Name,2,$A196,0)-$B196</f>
        <v>612837.55749663105</v>
      </c>
      <c r="O196" s="67">
        <f t="shared" si="110"/>
        <v>20510.676765501965</v>
      </c>
      <c r="Q196" s="24">
        <f t="shared" si="111"/>
        <v>4</v>
      </c>
      <c r="R196" s="89">
        <f t="shared" si="100"/>
        <v>0.45244025105608016</v>
      </c>
      <c r="S196" s="90">
        <f t="shared" si="101"/>
        <v>0.54755974894391979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0.45244025105608016</v>
      </c>
      <c r="W196" s="92">
        <f>[1]!LSRMalpha(LSRM_Name,1,$Q196)</f>
        <v>0.54755974894391979</v>
      </c>
    </row>
    <row r="197" spans="1:26" x14ac:dyDescent="0.2">
      <c r="A197" s="24">
        <f t="shared" si="102"/>
        <v>5</v>
      </c>
      <c r="B197" s="67">
        <f t="shared" si="103"/>
        <v>2665535</v>
      </c>
      <c r="C197" s="67">
        <f t="shared" si="104"/>
        <v>3606470</v>
      </c>
      <c r="D197" s="67">
        <f>[1]!LSRMUltimate(LSRM_Name,0,$A197)</f>
        <v>3500064.1109638233</v>
      </c>
      <c r="E197" s="67">
        <f t="shared" si="105"/>
        <v>834529.11096382327</v>
      </c>
      <c r="F197" s="67">
        <f>[1]!LSRMUltimate(LSRM_Name,0,$A197,0)-$B197</f>
        <v>792053.55931362463</v>
      </c>
      <c r="G197" s="67">
        <f t="shared" si="106"/>
        <v>42475.551650198642</v>
      </c>
      <c r="H197" s="67">
        <f>[1]!LSRMUltimate(LSRM_Name,1,$A197)</f>
        <v>3440649.5315862396</v>
      </c>
      <c r="I197" s="67">
        <f t="shared" si="107"/>
        <v>775114.53158623958</v>
      </c>
      <c r="J197" s="67">
        <f>[1]!LSRMUltimate(LSRM_Name,1,$A197,0)-$B197</f>
        <v>779824.87283656234</v>
      </c>
      <c r="K197" s="67">
        <f t="shared" si="108"/>
        <v>-4710.3412503227592</v>
      </c>
      <c r="L197" s="67">
        <f>[1]!LSRMUltimate(LSRM_Name,2,$A197)</f>
        <v>3467024.2721609254</v>
      </c>
      <c r="M197" s="67">
        <f t="shared" si="109"/>
        <v>801489.27216092544</v>
      </c>
      <c r="N197" s="67">
        <f>[1]!LSRMUltimate(LSRM_Name,2,$A197,0)-$B197</f>
        <v>785253.3120644493</v>
      </c>
      <c r="O197" s="67">
        <f t="shared" si="110"/>
        <v>16235.960096476134</v>
      </c>
      <c r="Q197" s="24">
        <f t="shared" si="111"/>
        <v>5</v>
      </c>
      <c r="R197" s="89">
        <f t="shared" si="100"/>
        <v>0.44391024645773447</v>
      </c>
      <c r="S197" s="90">
        <f t="shared" si="101"/>
        <v>0.55608975354226553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0.44391024645773447</v>
      </c>
      <c r="W197" s="92">
        <f>[1]!LSRMalpha(LSRM_Name,1,$Q197)</f>
        <v>0.55608975354226553</v>
      </c>
    </row>
    <row r="198" spans="1:26" x14ac:dyDescent="0.2">
      <c r="A198" s="24">
        <f t="shared" si="102"/>
        <v>6</v>
      </c>
      <c r="B198" s="67">
        <f t="shared" si="103"/>
        <v>1659630</v>
      </c>
      <c r="C198" s="67">
        <f t="shared" si="104"/>
        <v>3341700</v>
      </c>
      <c r="D198" s="67">
        <f>[1]!LSRMUltimate(LSRM_Name,0,$A198)</f>
        <v>3094704.0234291395</v>
      </c>
      <c r="E198" s="67">
        <f t="shared" si="105"/>
        <v>1435074.0234291395</v>
      </c>
      <c r="F198" s="67">
        <f>[1]!LSRMUltimate(LSRM_Name,0,$A198,0)-$B198</f>
        <v>1381930.5699701947</v>
      </c>
      <c r="G198" s="67">
        <f t="shared" si="106"/>
        <v>53143.453458944801</v>
      </c>
      <c r="H198" s="67">
        <f>[1]!LSRMUltimate(LSRM_Name,1,$A198)</f>
        <v>2956526.5437909095</v>
      </c>
      <c r="I198" s="67">
        <f t="shared" si="107"/>
        <v>1296896.5437909095</v>
      </c>
      <c r="J198" s="67">
        <f>[1]!LSRMUltimate(LSRM_Name,1,$A198,0)-$B198</f>
        <v>1302789.9057670832</v>
      </c>
      <c r="K198" s="67">
        <f t="shared" si="108"/>
        <v>-5893.3619761737064</v>
      </c>
      <c r="L198" s="67">
        <f>[1]!LSRMUltimate(LSRM_Name,2,$A198)</f>
        <v>3008673.6072503421</v>
      </c>
      <c r="M198" s="67">
        <f t="shared" si="109"/>
        <v>1349043.6072503421</v>
      </c>
      <c r="N198" s="67">
        <f>[1]!LSRMUltimate(LSRM_Name,2,$A198,0)-$B198</f>
        <v>1332656.9524756083</v>
      </c>
      <c r="O198" s="67">
        <f t="shared" si="110"/>
        <v>16386.654774733819</v>
      </c>
      <c r="Q198" s="24">
        <f t="shared" si="111"/>
        <v>6</v>
      </c>
      <c r="R198" s="89">
        <f t="shared" si="100"/>
        <v>0.37739191361690516</v>
      </c>
      <c r="S198" s="90">
        <f t="shared" si="101"/>
        <v>0.62260808638309484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0.37739191361690516</v>
      </c>
      <c r="W198" s="92">
        <f>[1]!LSRMalpha(LSRM_Name,1,$Q198)</f>
        <v>0.62260808638309484</v>
      </c>
    </row>
    <row r="199" spans="1:26" x14ac:dyDescent="0.2">
      <c r="A199" s="24">
        <f t="shared" si="102"/>
        <v>7</v>
      </c>
      <c r="B199" s="67">
        <f t="shared" si="103"/>
        <v>1886384</v>
      </c>
      <c r="C199" s="67">
        <f t="shared" si="104"/>
        <v>4025250</v>
      </c>
      <c r="D199" s="67">
        <f>[1]!LSRMUltimate(LSRM_Name,0,$A199)</f>
        <v>3510503.479902253</v>
      </c>
      <c r="E199" s="67">
        <f t="shared" si="105"/>
        <v>1624119.479902253</v>
      </c>
      <c r="F199" s="67">
        <f>[1]!LSRMUltimate(LSRM_Name,0,$A199,0)-$B199</f>
        <v>1576031.6712031234</v>
      </c>
      <c r="G199" s="67">
        <f t="shared" si="106"/>
        <v>48087.808699129615</v>
      </c>
      <c r="H199" s="67">
        <f>[1]!LSRMUltimate(LSRM_Name,1,$A199)</f>
        <v>3084266.2677298984</v>
      </c>
      <c r="I199" s="67">
        <f t="shared" si="107"/>
        <v>1197882.2677298984</v>
      </c>
      <c r="J199" s="67">
        <f>[1]!LSRMUltimate(LSRM_Name,1,$A199,0)-$B199</f>
        <v>1203214.9822010025</v>
      </c>
      <c r="K199" s="67">
        <f t="shared" si="108"/>
        <v>-5332.7144711040892</v>
      </c>
      <c r="L199" s="67">
        <f>[1]!LSRMUltimate(LSRM_Name,2,$A199)</f>
        <v>3259966.7837367486</v>
      </c>
      <c r="M199" s="67">
        <f t="shared" si="109"/>
        <v>1373582.7837367486</v>
      </c>
      <c r="N199" s="67">
        <f>[1]!LSRMUltimate(LSRM_Name,2,$A199,0)-$B199</f>
        <v>1356894.8645833754</v>
      </c>
      <c r="O199" s="67">
        <f t="shared" si="110"/>
        <v>16687.919153373223</v>
      </c>
      <c r="Q199" s="24">
        <f t="shared" si="111"/>
        <v>7</v>
      </c>
      <c r="R199" s="89">
        <f t="shared" si="100"/>
        <v>0.41221299076957069</v>
      </c>
      <c r="S199" s="90">
        <f t="shared" si="101"/>
        <v>0.58778700923042926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0.41221299076957069</v>
      </c>
      <c r="W199" s="92">
        <f>[1]!LSRMalpha(LSRM_Name,1,$Q199)</f>
        <v>0.58778700923042926</v>
      </c>
    </row>
    <row r="200" spans="1:26" x14ac:dyDescent="0.2">
      <c r="A200" s="24">
        <f t="shared" si="102"/>
        <v>8</v>
      </c>
      <c r="B200" s="67">
        <f t="shared" si="103"/>
        <v>1751010</v>
      </c>
      <c r="C200" s="67">
        <f t="shared" si="104"/>
        <v>5504351</v>
      </c>
      <c r="D200" s="67">
        <f>[1]!LSRMUltimate(LSRM_Name,0,$A200)</f>
        <v>3105062.4257873781</v>
      </c>
      <c r="E200" s="67">
        <f t="shared" si="105"/>
        <v>1354052.4257873781</v>
      </c>
      <c r="F200" s="67">
        <f>[1]!LSRMUltimate(LSRM_Name,0,$A200,0)-$B200</f>
        <v>1321489.6200159802</v>
      </c>
      <c r="G200" s="67">
        <f t="shared" si="106"/>
        <v>32562.805771397892</v>
      </c>
      <c r="H200" s="67">
        <f>[1]!LSRMUltimate(LSRM_Name,1,$A200)</f>
        <v>4344589.9130068878</v>
      </c>
      <c r="I200" s="67">
        <f t="shared" si="107"/>
        <v>2593579.9130068878</v>
      </c>
      <c r="J200" s="67">
        <f>[1]!LSRMUltimate(LSRM_Name,1,$A200,0)-$B200</f>
        <v>2597190.9768140027</v>
      </c>
      <c r="K200" s="67">
        <f t="shared" si="108"/>
        <v>-3611.0638071149588</v>
      </c>
      <c r="L200" s="67">
        <f>[1]!LSRMUltimate(LSRM_Name,2,$A200)</f>
        <v>3828048.2176541216</v>
      </c>
      <c r="M200" s="67">
        <f t="shared" si="109"/>
        <v>2077038.2176541216</v>
      </c>
      <c r="N200" s="67">
        <f>[1]!LSRMUltimate(LSRM_Name,2,$A200,0)-$B200</f>
        <v>2065574.7372399787</v>
      </c>
      <c r="O200" s="67">
        <f t="shared" si="110"/>
        <v>11463.480414142832</v>
      </c>
      <c r="Q200" s="24">
        <f t="shared" si="111"/>
        <v>8</v>
      </c>
      <c r="R200" s="89">
        <f t="shared" si="100"/>
        <v>0.41672467991126644</v>
      </c>
      <c r="S200" s="90">
        <f t="shared" si="101"/>
        <v>0.58327532008873362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0.41672467991126644</v>
      </c>
      <c r="W200" s="92">
        <f>[1]!LSRMalpha(LSRM_Name,1,$Q200)</f>
        <v>0.58327532008873362</v>
      </c>
    </row>
    <row r="201" spans="1:26" x14ac:dyDescent="0.2">
      <c r="A201" s="24">
        <f t="shared" si="102"/>
        <v>9</v>
      </c>
      <c r="B201" s="67">
        <f t="shared" si="103"/>
        <v>1683860</v>
      </c>
      <c r="C201" s="67">
        <f t="shared" si="104"/>
        <v>6090752</v>
      </c>
      <c r="D201" s="67">
        <f>[1]!LSRMUltimate(LSRM_Name,0,$A201)</f>
        <v>3954268.9136105883</v>
      </c>
      <c r="E201" s="67">
        <f t="shared" si="105"/>
        <v>2270408.9136105883</v>
      </c>
      <c r="F201" s="67">
        <f>[1]!LSRMUltimate(LSRM_Name,0,$A201,0)-$B201</f>
        <v>2222032.5975179058</v>
      </c>
      <c r="G201" s="67">
        <f t="shared" si="106"/>
        <v>48376.316092682537</v>
      </c>
      <c r="H201" s="67">
        <f>[1]!LSRMUltimate(LSRM_Name,1,$A201)</f>
        <v>6518455.089062917</v>
      </c>
      <c r="I201" s="67">
        <f t="shared" si="107"/>
        <v>4834595.089062917</v>
      </c>
      <c r="J201" s="67">
        <f>[1]!LSRMUltimate(LSRM_Name,1,$A201,0)-$B201</f>
        <v>4839959.7976629743</v>
      </c>
      <c r="K201" s="67">
        <f t="shared" si="108"/>
        <v>-5364.708600057289</v>
      </c>
      <c r="L201" s="67">
        <f>[1]!LSRMUltimate(LSRM_Name,2,$A201)</f>
        <v>5715704.9135855241</v>
      </c>
      <c r="M201" s="67">
        <f t="shared" si="109"/>
        <v>4031844.9135855241</v>
      </c>
      <c r="N201" s="67">
        <f>[1]!LSRMUltimate(LSRM_Name,2,$A201,0)-$B201</f>
        <v>4020385.3301683208</v>
      </c>
      <c r="O201" s="67">
        <f t="shared" si="110"/>
        <v>11459.583417203277</v>
      </c>
      <c r="Q201" s="24">
        <f t="shared" si="111"/>
        <v>9</v>
      </c>
      <c r="R201" s="89">
        <f t="shared" si="100"/>
        <v>0.31306235996525728</v>
      </c>
      <c r="S201" s="90">
        <f t="shared" si="101"/>
        <v>0.68693764003474278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0.31306235996525728</v>
      </c>
      <c r="W201" s="92">
        <f>[1]!LSRMalpha(LSRM_Name,1,$Q201)</f>
        <v>0.68693764003474278</v>
      </c>
    </row>
    <row r="202" spans="1:26" ht="10.8" thickBot="1" x14ac:dyDescent="0.25">
      <c r="A202" s="88" t="s">
        <v>33</v>
      </c>
      <c r="B202" s="68">
        <f t="shared" ref="B202:C202" si="112">SUM(B192:B201)</f>
        <v>24658710</v>
      </c>
      <c r="C202" s="68">
        <f t="shared" si="112"/>
        <v>39289985</v>
      </c>
      <c r="D202" s="68">
        <f>[1]!LSRMUltimate(LSRM_Name,0,$A202)</f>
        <v>33172283.440952092</v>
      </c>
      <c r="E202" s="68">
        <f t="shared" ref="E202:G202" si="113">SUM(E192:E201)</f>
        <v>8513573.4409520924</v>
      </c>
      <c r="F202" s="68">
        <f t="shared" si="113"/>
        <v>8010654.1922805868</v>
      </c>
      <c r="G202" s="68">
        <f t="shared" si="113"/>
        <v>502919.24867150467</v>
      </c>
      <c r="H202" s="68">
        <f>[1]!LSRMUltimate(LSRM_Name,1,$A202)</f>
        <v>36894788.586735316</v>
      </c>
      <c r="I202" s="68">
        <f t="shared" ref="I202:K202" si="114">SUM(I192:I201)</f>
        <v>12236078.586735319</v>
      </c>
      <c r="J202" s="68">
        <f t="shared" si="114"/>
        <v>12291804.662344694</v>
      </c>
      <c r="K202" s="68">
        <f t="shared" si="114"/>
        <v>-55726.075609374791</v>
      </c>
      <c r="L202" s="68">
        <f>[1]!LSRMUltimate(LSRM_Name,2,$A202)</f>
        <v>35563853.742493644</v>
      </c>
      <c r="M202" s="68">
        <f t="shared" ref="M202:O202" si="115">SUM(M192:M201)</f>
        <v>10905143.742493641</v>
      </c>
      <c r="N202" s="68">
        <f t="shared" si="115"/>
        <v>10714270.36098066</v>
      </c>
      <c r="O202" s="68">
        <f t="shared" si="115"/>
        <v>190873.38151298091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4" t="s">
        <v>111</v>
      </c>
      <c r="C206" s="165"/>
      <c r="D206" s="166"/>
      <c r="E206" s="164" t="s">
        <v>113</v>
      </c>
      <c r="F206" s="165"/>
      <c r="G206" s="166"/>
      <c r="H206" s="164" t="s">
        <v>114</v>
      </c>
      <c r="I206" s="165"/>
      <c r="J206" s="166"/>
      <c r="Q206" s="1" t="s">
        <v>117</v>
      </c>
      <c r="R206" s="164" t="s">
        <v>118</v>
      </c>
      <c r="S206" s="165"/>
      <c r="T206" s="166"/>
      <c r="U206" s="164" t="s">
        <v>119</v>
      </c>
      <c r="V206" s="165"/>
      <c r="W206" s="166"/>
      <c r="X206" s="164" t="s">
        <v>116</v>
      </c>
      <c r="Y206" s="165"/>
      <c r="Z206" s="166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1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16"/>
        <v>1</v>
      </c>
      <c r="B209" s="67">
        <f>SQRT([1]!LSRMMSEP(LSRM_Name,0,$A209,$D$205,0,$G$205))</f>
        <v>0</v>
      </c>
      <c r="C209" s="67">
        <f>SQRT([1]!LSRMMSEP(LSRM_Name,0,$A209,$D$205,1,$G$205))</f>
        <v>0</v>
      </c>
      <c r="D209" s="67">
        <f>SQRT([1]!LSRMMSEP(LSRM_Name,0,$A209,$D$205,2,$G$205))</f>
        <v>0</v>
      </c>
      <c r="E209" s="67">
        <f>SQRT([1]!LSRMMSEP(LSRM_Name,1,$A209,$D$205,0,$G$205))</f>
        <v>0</v>
      </c>
      <c r="F209" s="67">
        <f>SQRT([1]!LSRMMSEP(LSRM_Name,1,$A209,$D$205,1,$G$205))</f>
        <v>0</v>
      </c>
      <c r="G209" s="67">
        <f>SQRT([1]!LSRMMSEP(LSRM_Name,1,$A209,$D$205,2,$G$205))</f>
        <v>0</v>
      </c>
      <c r="H209" s="67">
        <f>SQRT([1]!LSRMMSEP(LSRM_Name,2,$A209,$D$205,0,$G$205))</f>
        <v>0</v>
      </c>
      <c r="I209" s="67">
        <f>SQRT([1]!LSRMMSEP(LSRM_Name,2,$A209,$D$205,1,$G$205))</f>
        <v>0</v>
      </c>
      <c r="J209" s="67">
        <f>SQRT([1]!LSRMMSEP(LSRM_Name,2,$A209,$D$205,2,$G$205))</f>
        <v>0</v>
      </c>
      <c r="Q209" s="24">
        <f t="shared" ref="Q209:Q218" si="117">A209</f>
        <v>1</v>
      </c>
      <c r="R209" s="67">
        <f>SQRT([1]!LSRMCDR(LSRM_Name,0,$A209,$D$205,0,$G$205))</f>
        <v>0</v>
      </c>
      <c r="S209" s="67">
        <f>SQRT([1]!LSRMCDR(LSRM_Name,0,$A209,$D$205,1,$G$205))</f>
        <v>0</v>
      </c>
      <c r="T209" s="67">
        <f>SQRT([1]!LSRMCDR(LSRM_Name,0,$A209,$D$205,2,$G$205))</f>
        <v>0</v>
      </c>
      <c r="U209" s="67">
        <f>SQRT([1]!LSRMCDR(LSRM_Name,1,$A209,$D$205,0,$G$205))</f>
        <v>0</v>
      </c>
      <c r="V209" s="67">
        <f>SQRT([1]!LSRMCDR(LSRM_Name,1,$A209,$D$205,1,$G$205))</f>
        <v>0</v>
      </c>
      <c r="W209" s="67">
        <f>SQRT([1]!LSRMCDR(LSRM_Name,1,$A209,$D$205,2,$G$205))</f>
        <v>0</v>
      </c>
      <c r="X209" s="67">
        <f>SQRT([1]!LSRMCDR(LSRM_Name,2,$A209,$D$205,0,$G$205))</f>
        <v>0</v>
      </c>
      <c r="Y209" s="67">
        <f>SQRT([1]!LSRMCDR(LSRM_Name,2,$A209,$D$205,1,$G$205))</f>
        <v>0</v>
      </c>
      <c r="Z209" s="67">
        <f>SQRT([1]!LSRMCDR(LSRM_Name,2,$A209,$D$205,2,$G$205))</f>
        <v>0</v>
      </c>
    </row>
    <row r="210" spans="1:27" x14ac:dyDescent="0.2">
      <c r="A210" s="24">
        <f t="shared" si="116"/>
        <v>2</v>
      </c>
      <c r="B210" s="67">
        <f>SQRT([1]!LSRMMSEP(LSRM_Name,0,$A210,$D$205,0,$G$205))</f>
        <v>0</v>
      </c>
      <c r="C210" s="67">
        <f>SQRT([1]!LSRMMSEP(LSRM_Name,0,$A210,$D$205,1,$G$205))</f>
        <v>0</v>
      </c>
      <c r="D210" s="67">
        <f>SQRT([1]!LSRMMSEP(LSRM_Name,0,$A210,$D$205,2,$G$205))</f>
        <v>0</v>
      </c>
      <c r="E210" s="67">
        <f>SQRT([1]!LSRMMSEP(LSRM_Name,1,$A210,$D$205,0,$G$205))</f>
        <v>0</v>
      </c>
      <c r="F210" s="67">
        <f>SQRT([1]!LSRMMSEP(LSRM_Name,1,$A210,$D$205,1,$G$205))</f>
        <v>0</v>
      </c>
      <c r="G210" s="67">
        <f>SQRT([1]!LSRMMSEP(LSRM_Name,1,$A210,$D$205,2,$G$205))</f>
        <v>0</v>
      </c>
      <c r="H210" s="67">
        <f>SQRT([1]!LSRMMSEP(LSRM_Name,2,$A210,$D$205,0,$G$205))</f>
        <v>0</v>
      </c>
      <c r="I210" s="67">
        <f>SQRT([1]!LSRMMSEP(LSRM_Name,2,$A210,$D$205,1,$G$205))</f>
        <v>0</v>
      </c>
      <c r="J210" s="67">
        <f>SQRT([1]!LSRMMSEP(LSRM_Name,2,$A210,$D$205,2,$G$205))</f>
        <v>0</v>
      </c>
      <c r="Q210" s="24">
        <f t="shared" si="117"/>
        <v>2</v>
      </c>
      <c r="R210" s="67">
        <f>SQRT([1]!LSRMCDR(LSRM_Name,0,$A210,$D$205,0,$G$205))</f>
        <v>0</v>
      </c>
      <c r="S210" s="67">
        <f>SQRT([1]!LSRMCDR(LSRM_Name,0,$A210,$D$205,1,$G$205))</f>
        <v>0</v>
      </c>
      <c r="T210" s="67">
        <f>SQRT([1]!LSRMCDR(LSRM_Name,0,$A210,$D$205,2,$G$205))</f>
        <v>0</v>
      </c>
      <c r="U210" s="67">
        <f>SQRT([1]!LSRMCDR(LSRM_Name,1,$A210,$D$205,0,$G$205))</f>
        <v>0</v>
      </c>
      <c r="V210" s="67">
        <f>SQRT([1]!LSRMCDR(LSRM_Name,1,$A210,$D$205,1,$G$205))</f>
        <v>0</v>
      </c>
      <c r="W210" s="67">
        <f>SQRT([1]!LSRMCDR(LSRM_Name,1,$A210,$D$205,2,$G$205))</f>
        <v>0</v>
      </c>
      <c r="X210" s="67">
        <f>SQRT([1]!LSRMCDR(LSRM_Name,2,$A210,$D$205,0,$G$205))</f>
        <v>0</v>
      </c>
      <c r="Y210" s="67">
        <f>SQRT([1]!LSRMCDR(LSRM_Name,2,$A210,$D$205,1,$G$205))</f>
        <v>0</v>
      </c>
      <c r="Z210" s="67">
        <f>SQRT([1]!LSRMCDR(LSRM_Name,2,$A210,$D$205,2,$G$205))</f>
        <v>0</v>
      </c>
    </row>
    <row r="211" spans="1:27" x14ac:dyDescent="0.2">
      <c r="A211" s="24">
        <f t="shared" si="116"/>
        <v>3</v>
      </c>
      <c r="B211" s="67">
        <f>SQRT([1]!LSRMMSEP(LSRM_Name,0,$A211,$D$205,0,$G$205))</f>
        <v>27557.976328592973</v>
      </c>
      <c r="C211" s="67">
        <f>SQRT([1]!LSRMMSEP(LSRM_Name,0,$A211,$D$205,1,$G$205))</f>
        <v>13105.296271362778</v>
      </c>
      <c r="D211" s="67">
        <f>SQRT([1]!LSRMMSEP(LSRM_Name,0,$A211,$D$205,2,$G$205))</f>
        <v>30515.419867461856</v>
      </c>
      <c r="E211" s="67">
        <f>SQRT([1]!LSRMMSEP(LSRM_Name,1,$A211,$D$205,0,$G$205))</f>
        <v>2309.7028168420907</v>
      </c>
      <c r="F211" s="67">
        <f>SQRT([1]!LSRMMSEP(LSRM_Name,1,$A211,$D$205,1,$G$205))</f>
        <v>1098.3876084583474</v>
      </c>
      <c r="G211" s="67">
        <f>SQRT([1]!LSRMMSEP(LSRM_Name,1,$A211,$D$205,2,$G$205))</f>
        <v>2557.5735454807814</v>
      </c>
      <c r="H211" s="67">
        <f>SQRT([1]!LSRMMSEP(LSRM_Name,2,$A211,$D$205,0,$G$205))</f>
        <v>12962.235153915872</v>
      </c>
      <c r="I211" s="67">
        <f>SQRT([1]!LSRMMSEP(LSRM_Name,2,$A211,$D$205,1,$G$205))</f>
        <v>6164.2382592109016</v>
      </c>
      <c r="J211" s="67">
        <f>SQRT([1]!LSRMMSEP(LSRM_Name,2,$A211,$D$205,2,$G$205))</f>
        <v>14353.305316258407</v>
      </c>
      <c r="Q211" s="24">
        <f t="shared" si="117"/>
        <v>3</v>
      </c>
      <c r="R211" s="67">
        <f>SQRT([1]!LSRMCDR(LSRM_Name,0,$A211,$D$205,0,$G$205))</f>
        <v>27557.976328593024</v>
      </c>
      <c r="S211" s="67">
        <f>SQRT([1]!LSRMCDR(LSRM_Name,0,$A211,$D$205,1,$G$205))</f>
        <v>13105.296271362778</v>
      </c>
      <c r="T211" s="67">
        <f>SQRT([1]!LSRMCDR(LSRM_Name,0,$A211,$D$205,2,$G$205))</f>
        <v>30515.4198674619</v>
      </c>
      <c r="U211" s="67">
        <f>SQRT([1]!LSRMCDR(LSRM_Name,1,$A211,$D$205,0,$G$205))</f>
        <v>2309.7028168420734</v>
      </c>
      <c r="V211" s="67">
        <f>SQRT([1]!LSRMCDR(LSRM_Name,1,$A211,$D$205,1,$G$205))</f>
        <v>1098.3876084584017</v>
      </c>
      <c r="W211" s="67">
        <f>SQRT([1]!LSRMCDR(LSRM_Name,1,$A211,$D$205,2,$G$205))</f>
        <v>2557.5735454807891</v>
      </c>
      <c r="X211" s="67">
        <f>SQRT([1]!LSRMCDR(LSRM_Name,2,$A211,$D$205,0,$G$205))</f>
        <v>12962.235153915901</v>
      </c>
      <c r="Y211" s="67">
        <f>SQRT([1]!LSRMCDR(LSRM_Name,2,$A211,$D$205,1,$G$205))</f>
        <v>6164.2382592109043</v>
      </c>
      <c r="Z211" s="67">
        <f>SQRT([1]!LSRMCDR(LSRM_Name,2,$A211,$D$205,2,$G$205))</f>
        <v>14353.305316258435</v>
      </c>
    </row>
    <row r="212" spans="1:27" x14ac:dyDescent="0.2">
      <c r="A212" s="24">
        <f t="shared" si="116"/>
        <v>4</v>
      </c>
      <c r="B212" s="67">
        <f>SQRT([1]!LSRMMSEP(LSRM_Name,0,$A212,$D$205,0,$G$205))</f>
        <v>64998.426339121113</v>
      </c>
      <c r="C212" s="67">
        <f>SQRT([1]!LSRMMSEP(LSRM_Name,0,$A212,$D$205,1,$G$205))</f>
        <v>38510.329048831758</v>
      </c>
      <c r="D212" s="67">
        <f>SQRT([1]!LSRMMSEP(LSRM_Name,0,$A212,$D$205,2,$G$205))</f>
        <v>75550.253937438538</v>
      </c>
      <c r="E212" s="67">
        <f>SQRT([1]!LSRMMSEP(LSRM_Name,1,$A212,$D$205,0,$G$205))</f>
        <v>6400.4243240702808</v>
      </c>
      <c r="F212" s="67">
        <f>SQRT([1]!LSRMMSEP(LSRM_Name,1,$A212,$D$205,1,$G$205))</f>
        <v>3756.1437062375589</v>
      </c>
      <c r="G212" s="67">
        <f>SQRT([1]!LSRMMSEP(LSRM_Name,1,$A212,$D$205,2,$G$205))</f>
        <v>7421.1890603904267</v>
      </c>
      <c r="H212" s="67">
        <f>SQRT([1]!LSRMMSEP(LSRM_Name,2,$A212,$D$205,0,$G$205))</f>
        <v>31218.177049401071</v>
      </c>
      <c r="I212" s="67">
        <f>SQRT([1]!LSRMMSEP(LSRM_Name,2,$A212,$D$205,1,$G$205))</f>
        <v>18373.592912706838</v>
      </c>
      <c r="J212" s="67">
        <f>SQRT([1]!LSRMMSEP(LSRM_Name,2,$A212,$D$205,2,$G$205))</f>
        <v>36223.797354910523</v>
      </c>
      <c r="Q212" s="24">
        <f t="shared" si="117"/>
        <v>4</v>
      </c>
      <c r="R212" s="67">
        <f>SQRT([1]!LSRMCDR(LSRM_Name,0,$A212,$D$205,0,$G$205))</f>
        <v>54411.740457718384</v>
      </c>
      <c r="S212" s="67">
        <f>SQRT([1]!LSRMCDR(LSRM_Name,0,$A212,$D$205,1,$G$205))</f>
        <v>31010.432046330363</v>
      </c>
      <c r="T212" s="67">
        <f>SQRT([1]!LSRMCDR(LSRM_Name,0,$A212,$D$205,2,$G$205))</f>
        <v>62628.143796045726</v>
      </c>
      <c r="U212" s="67">
        <f>SQRT([1]!LSRMCDR(LSRM_Name,1,$A212,$D$205,0,$G$205))</f>
        <v>5664.389666853921</v>
      </c>
      <c r="V212" s="67">
        <f>SQRT([1]!LSRMCDR(LSRM_Name,1,$A212,$D$205,1,$G$205))</f>
        <v>3232.0323866179242</v>
      </c>
      <c r="W212" s="67">
        <f>SQRT([1]!LSRMCDR(LSRM_Name,1,$A212,$D$205,2,$G$205))</f>
        <v>6521.605910058398</v>
      </c>
      <c r="X212" s="67">
        <f>SQRT([1]!LSRMCDR(LSRM_Name,2,$A212,$D$205,0,$G$205))</f>
        <v>27187.487766757724</v>
      </c>
      <c r="Y212" s="67">
        <f>SQRT([1]!LSRMCDR(LSRM_Name,2,$A212,$D$205,1,$G$205))</f>
        <v>15507.823668921346</v>
      </c>
      <c r="Z212" s="67">
        <f>SQRT([1]!LSRMCDR(LSRM_Name,2,$A212,$D$205,2,$G$205))</f>
        <v>31299.394339411076</v>
      </c>
    </row>
    <row r="213" spans="1:27" x14ac:dyDescent="0.2">
      <c r="A213" s="24">
        <f t="shared" si="116"/>
        <v>5</v>
      </c>
      <c r="B213" s="67">
        <f>SQRT([1]!LSRMMSEP(LSRM_Name,0,$A213,$D$205,0,$G$205))</f>
        <v>64170.784361604157</v>
      </c>
      <c r="C213" s="67">
        <f>SQRT([1]!LSRMMSEP(LSRM_Name,0,$A213,$D$205,1,$G$205))</f>
        <v>33389.632207669376</v>
      </c>
      <c r="D213" s="67">
        <f>SQRT([1]!LSRMMSEP(LSRM_Name,0,$A213,$D$205,2,$G$205))</f>
        <v>72337.798587923127</v>
      </c>
      <c r="E213" s="67">
        <f>SQRT([1]!LSRMMSEP(LSRM_Name,1,$A213,$D$205,0,$G$205))</f>
        <v>16329.340607788685</v>
      </c>
      <c r="F213" s="67">
        <f>SQRT([1]!LSRMMSEP(LSRM_Name,1,$A213,$D$205,1,$G$205))</f>
        <v>7479.9046010131788</v>
      </c>
      <c r="G213" s="67">
        <f>SQRT([1]!LSRMMSEP(LSRM_Name,1,$A213,$D$205,2,$G$205))</f>
        <v>17960.967054294004</v>
      </c>
      <c r="H213" s="67">
        <f>SQRT([1]!LSRMMSEP(LSRM_Name,2,$A213,$D$205,0,$G$205))</f>
        <v>32471.383730343376</v>
      </c>
      <c r="I213" s="67">
        <f>SQRT([1]!LSRMMSEP(LSRM_Name,2,$A213,$D$205,1,$G$205))</f>
        <v>16518.610959219965</v>
      </c>
      <c r="J213" s="67">
        <f>SQRT([1]!LSRMMSEP(LSRM_Name,2,$A213,$D$205,2,$G$205))</f>
        <v>36431.514783018152</v>
      </c>
      <c r="Q213" s="24">
        <f t="shared" si="117"/>
        <v>5</v>
      </c>
      <c r="R213" s="67">
        <f>SQRT([1]!LSRMCDR(LSRM_Name,0,$A213,$D$205,0,$G$205))</f>
        <v>29324.46904281418</v>
      </c>
      <c r="S213" s="67">
        <f>SQRT([1]!LSRMCDR(LSRM_Name,0,$A213,$D$205,1,$G$205))</f>
        <v>13741.409762104508</v>
      </c>
      <c r="T213" s="67">
        <f>SQRT([1]!LSRMCDR(LSRM_Name,0,$A213,$D$205,2,$G$205))</f>
        <v>32384.422596258039</v>
      </c>
      <c r="U213" s="67">
        <f>SQRT([1]!LSRMCDR(LSRM_Name,1,$A213,$D$205,0,$G$205))</f>
        <v>15331.588390887999</v>
      </c>
      <c r="V213" s="67">
        <f>SQRT([1]!LSRMCDR(LSRM_Name,1,$A213,$D$205,1,$G$205))</f>
        <v>6867.5022244963466</v>
      </c>
      <c r="W213" s="67">
        <f>SQRT([1]!LSRMCDR(LSRM_Name,1,$A213,$D$205,2,$G$205))</f>
        <v>16799.410388197375</v>
      </c>
      <c r="X213" s="67">
        <f>SQRT([1]!LSRMCDR(LSRM_Name,2,$A213,$D$205,0,$G$205))</f>
        <v>18103.578132717063</v>
      </c>
      <c r="Y213" s="67">
        <f>SQRT([1]!LSRMCDR(LSRM_Name,2,$A213,$D$205,1,$G$205))</f>
        <v>8337.7451772650111</v>
      </c>
      <c r="Z213" s="67">
        <f>SQRT([1]!LSRMCDR(LSRM_Name,2,$A213,$D$205,2,$G$205))</f>
        <v>19931.3204742786</v>
      </c>
    </row>
    <row r="214" spans="1:27" x14ac:dyDescent="0.2">
      <c r="A214" s="24">
        <f t="shared" si="116"/>
        <v>6</v>
      </c>
      <c r="B214" s="67">
        <f>SQRT([1]!LSRMMSEP(LSRM_Name,0,$A214,$D$205,0,$G$205))</f>
        <v>76625.433870662629</v>
      </c>
      <c r="C214" s="67">
        <f>SQRT([1]!LSRMMSEP(LSRM_Name,0,$A214,$D$205,1,$G$205))</f>
        <v>43541.541776125217</v>
      </c>
      <c r="D214" s="67">
        <f>SQRT([1]!LSRMMSEP(LSRM_Name,0,$A214,$D$205,2,$G$205))</f>
        <v>88132.417282798662</v>
      </c>
      <c r="E214" s="67">
        <f>SQRT([1]!LSRMMSEP(LSRM_Name,1,$A214,$D$205,0,$G$205))</f>
        <v>34570.765047271554</v>
      </c>
      <c r="F214" s="67">
        <f>SQRT([1]!LSRMMSEP(LSRM_Name,1,$A214,$D$205,1,$G$205))</f>
        <v>16345.701005789064</v>
      </c>
      <c r="G214" s="67">
        <f>SQRT([1]!LSRMMSEP(LSRM_Name,1,$A214,$D$205,2,$G$205))</f>
        <v>38240.289451366683</v>
      </c>
      <c r="H214" s="67">
        <f>SQRT([1]!LSRMMSEP(LSRM_Name,2,$A214,$D$205,0,$G$205))</f>
        <v>41991.226438522164</v>
      </c>
      <c r="I214" s="67">
        <f>SQRT([1]!LSRMMSEP(LSRM_Name,2,$A214,$D$205,1,$G$205))</f>
        <v>21997.316680310094</v>
      </c>
      <c r="J214" s="67">
        <f>SQRT([1]!LSRMMSEP(LSRM_Name,2,$A214,$D$205,2,$G$205))</f>
        <v>47404.061418248661</v>
      </c>
      <c r="Q214" s="24">
        <f t="shared" si="117"/>
        <v>6</v>
      </c>
      <c r="R214" s="67">
        <f>SQRT([1]!LSRMCDR(LSRM_Name,0,$A214,$D$205,0,$G$205))</f>
        <v>31838.728233065234</v>
      </c>
      <c r="S214" s="67">
        <f>SQRT([1]!LSRMCDR(LSRM_Name,0,$A214,$D$205,1,$G$205))</f>
        <v>15327.703770154492</v>
      </c>
      <c r="T214" s="67">
        <f>SQRT([1]!LSRMCDR(LSRM_Name,0,$A214,$D$205,2,$G$205))</f>
        <v>35336.144644890075</v>
      </c>
      <c r="U214" s="67">
        <f>SQRT([1]!LSRMCDR(LSRM_Name,1,$A214,$D$205,0,$G$205))</f>
        <v>29567.641668542361</v>
      </c>
      <c r="V214" s="67">
        <f>SQRT([1]!LSRMCDR(LSRM_Name,1,$A214,$D$205,1,$G$205))</f>
        <v>13505.856242620059</v>
      </c>
      <c r="W214" s="67">
        <f>SQRT([1]!LSRMCDR(LSRM_Name,1,$A214,$D$205,2,$G$205))</f>
        <v>32506.208432938496</v>
      </c>
      <c r="X214" s="67">
        <f>SQRT([1]!LSRMCDR(LSRM_Name,2,$A214,$D$205,0,$G$205))</f>
        <v>27660.136159617763</v>
      </c>
      <c r="Y214" s="67">
        <f>SQRT([1]!LSRMCDR(LSRM_Name,2,$A214,$D$205,1,$G$205))</f>
        <v>12796.327830784308</v>
      </c>
      <c r="Z214" s="67">
        <f>SQRT([1]!LSRMCDR(LSRM_Name,2,$A214,$D$205,2,$G$205))</f>
        <v>30476.698284451668</v>
      </c>
    </row>
    <row r="215" spans="1:27" x14ac:dyDescent="0.2">
      <c r="A215" s="24">
        <f t="shared" si="116"/>
        <v>7</v>
      </c>
      <c r="B215" s="67">
        <f>SQRT([1]!LSRMMSEP(LSRM_Name,0,$A215,$D$205,0,$G$205))</f>
        <v>132342.79313589926</v>
      </c>
      <c r="C215" s="67">
        <f>SQRT([1]!LSRMMSEP(LSRM_Name,0,$A215,$D$205,1,$G$205))</f>
        <v>58810.257935576541</v>
      </c>
      <c r="D215" s="67">
        <f>SQRT([1]!LSRMMSEP(LSRM_Name,0,$A215,$D$205,2,$G$205))</f>
        <v>144821.48091170893</v>
      </c>
      <c r="E215" s="67">
        <f>SQRT([1]!LSRMMSEP(LSRM_Name,1,$A215,$D$205,0,$G$205))</f>
        <v>121029.13543459077</v>
      </c>
      <c r="F215" s="67">
        <f>SQRT([1]!LSRMMSEP(LSRM_Name,1,$A215,$D$205,1,$G$205))</f>
        <v>48336.092450981552</v>
      </c>
      <c r="G215" s="67">
        <f>SQRT([1]!LSRMMSEP(LSRM_Name,1,$A215,$D$205,2,$G$205))</f>
        <v>130324.32412053536</v>
      </c>
      <c r="H215" s="67">
        <f>SQRT([1]!LSRMMSEP(LSRM_Name,2,$A215,$D$205,0,$G$205))</f>
        <v>119870.30346938434</v>
      </c>
      <c r="I215" s="67">
        <f>SQRT([1]!LSRMMSEP(LSRM_Name,2,$A215,$D$205,1,$G$205))</f>
        <v>49079.905012143492</v>
      </c>
      <c r="J215" s="67">
        <f>SQRT([1]!LSRMMSEP(LSRM_Name,2,$A215,$D$205,2,$G$205))</f>
        <v>129528.86446596883</v>
      </c>
      <c r="Q215" s="24">
        <f t="shared" si="117"/>
        <v>7</v>
      </c>
      <c r="R215" s="67">
        <f>SQRT([1]!LSRMCDR(LSRM_Name,0,$A215,$D$205,0,$G$205))</f>
        <v>111633.09506763649</v>
      </c>
      <c r="S215" s="67">
        <f>SQRT([1]!LSRMCDR(LSRM_Name,0,$A215,$D$205,1,$G$205))</f>
        <v>44486.683973920597</v>
      </c>
      <c r="T215" s="67">
        <f>SQRT([1]!LSRMCDR(LSRM_Name,0,$A215,$D$205,2,$G$205))</f>
        <v>120170.76585166398</v>
      </c>
      <c r="U215" s="67">
        <f>SQRT([1]!LSRMCDR(LSRM_Name,1,$A215,$D$205,0,$G$205))</f>
        <v>116611.5563566604</v>
      </c>
      <c r="V215" s="67">
        <f>SQRT([1]!LSRMCDR(LSRM_Name,1,$A215,$D$205,1,$G$205))</f>
        <v>46090.008947344279</v>
      </c>
      <c r="W215" s="67">
        <f>SQRT([1]!LSRMCDR(LSRM_Name,1,$A215,$D$205,2,$G$205))</f>
        <v>125389.5689468979</v>
      </c>
      <c r="X215" s="67">
        <f>SQRT([1]!LSRMCDR(LSRM_Name,2,$A215,$D$205,0,$G$205))</f>
        <v>112825.75772711991</v>
      </c>
      <c r="Y215" s="67">
        <f>SQRT([1]!LSRMCDR(LSRM_Name,2,$A215,$D$205,1,$G$205))</f>
        <v>44662.798221563862</v>
      </c>
      <c r="Z215" s="67">
        <f>SQRT([1]!LSRMCDR(LSRM_Name,2,$A215,$D$205,2,$G$205))</f>
        <v>121344.20938668183</v>
      </c>
    </row>
    <row r="216" spans="1:27" x14ac:dyDescent="0.2">
      <c r="A216" s="24">
        <f t="shared" si="116"/>
        <v>8</v>
      </c>
      <c r="B216" s="67">
        <f>SQRT([1]!LSRMMSEP(LSRM_Name,0,$A216,$D$205,0,$G$205))</f>
        <v>163329.72205987881</v>
      </c>
      <c r="C216" s="67">
        <f>SQRT([1]!LSRMMSEP(LSRM_Name,0,$A216,$D$205,1,$G$205))</f>
        <v>54238.200743259535</v>
      </c>
      <c r="D216" s="67">
        <f>SQRT([1]!LSRMMSEP(LSRM_Name,0,$A216,$D$205,2,$G$205))</f>
        <v>172099.9143754098</v>
      </c>
      <c r="E216" s="67">
        <f>SQRT([1]!LSRMMSEP(LSRM_Name,1,$A216,$D$205,0,$G$205))</f>
        <v>158537.83960225162</v>
      </c>
      <c r="F216" s="67">
        <f>SQRT([1]!LSRMMSEP(LSRM_Name,1,$A216,$D$205,1,$G$205))</f>
        <v>49630.400480526572</v>
      </c>
      <c r="G216" s="67">
        <f>SQRT([1]!LSRMMSEP(LSRM_Name,1,$A216,$D$205,2,$G$205))</f>
        <v>166124.72193387328</v>
      </c>
      <c r="H216" s="67">
        <f>SQRT([1]!LSRMMSEP(LSRM_Name,2,$A216,$D$205,0,$G$205))</f>
        <v>156846.70162280451</v>
      </c>
      <c r="I216" s="67">
        <f>SQRT([1]!LSRMMSEP(LSRM_Name,2,$A216,$D$205,1,$G$205))</f>
        <v>49660.806753871388</v>
      </c>
      <c r="J216" s="67">
        <f>SQRT([1]!LSRMMSEP(LSRM_Name,2,$A216,$D$205,2,$G$205))</f>
        <v>164520.76931925167</v>
      </c>
      <c r="Q216" s="24">
        <f t="shared" si="117"/>
        <v>8</v>
      </c>
      <c r="R216" s="67">
        <f>SQRT([1]!LSRMCDR(LSRM_Name,0,$A216,$D$205,0,$G$205))</f>
        <v>122633.52549588283</v>
      </c>
      <c r="S216" s="67">
        <f>SQRT([1]!LSRMCDR(LSRM_Name,0,$A216,$D$205,1,$G$205))</f>
        <v>37486.337951429319</v>
      </c>
      <c r="T216" s="67">
        <f>SQRT([1]!LSRMCDR(LSRM_Name,0,$A216,$D$205,2,$G$205))</f>
        <v>128234.96835324643</v>
      </c>
      <c r="U216" s="67">
        <f>SQRT([1]!LSRMCDR(LSRM_Name,1,$A216,$D$205,0,$G$205))</f>
        <v>123872.03274234568</v>
      </c>
      <c r="V216" s="67">
        <f>SQRT([1]!LSRMCDR(LSRM_Name,1,$A216,$D$205,1,$G$205))</f>
        <v>37584.952722366113</v>
      </c>
      <c r="W216" s="67">
        <f>SQRT([1]!LSRMCDR(LSRM_Name,1,$A216,$D$205,2,$G$205))</f>
        <v>129448.4807437432</v>
      </c>
      <c r="X216" s="67">
        <f>SQRT([1]!LSRMCDR(LSRM_Name,2,$A216,$D$205,0,$G$205))</f>
        <v>122493.18136627576</v>
      </c>
      <c r="Y216" s="67">
        <f>SQRT([1]!LSRMCDR(LSRM_Name,2,$A216,$D$205,1,$G$205))</f>
        <v>37215.364827966558</v>
      </c>
      <c r="Z216" s="67">
        <f>SQRT([1]!LSRMCDR(LSRM_Name,2,$A216,$D$205,2,$G$205))</f>
        <v>128021.72807968958</v>
      </c>
    </row>
    <row r="217" spans="1:27" x14ac:dyDescent="0.2">
      <c r="A217" s="24">
        <f t="shared" si="116"/>
        <v>9</v>
      </c>
      <c r="B217" s="67">
        <f>SQRT([1]!LSRMMSEP(LSRM_Name,0,$A217,$D$205,0,$G$205))</f>
        <v>245348.26373091064</v>
      </c>
      <c r="C217" s="67">
        <f>SQRT([1]!LSRMMSEP(LSRM_Name,0,$A217,$D$205,1,$G$205))</f>
        <v>95161.153314176016</v>
      </c>
      <c r="D217" s="67">
        <f>SQRT([1]!LSRMMSEP(LSRM_Name,0,$A217,$D$205,2,$G$205))</f>
        <v>263156.63703554316</v>
      </c>
      <c r="E217" s="67">
        <f>SQRT([1]!LSRMMSEP(LSRM_Name,1,$A217,$D$205,0,$G$205))</f>
        <v>252904.11013869484</v>
      </c>
      <c r="F217" s="67">
        <f>SQRT([1]!LSRMMSEP(LSRM_Name,1,$A217,$D$205,1,$G$205))</f>
        <v>93553.50367775475</v>
      </c>
      <c r="G217" s="67">
        <f>SQRT([1]!LSRMMSEP(LSRM_Name,1,$A217,$D$205,2,$G$205))</f>
        <v>269653.01217570103</v>
      </c>
      <c r="H217" s="67">
        <f>SQRT([1]!LSRMMSEP(LSRM_Name,2,$A217,$D$205,0,$G$205))</f>
        <v>247094.34304740702</v>
      </c>
      <c r="I217" s="67">
        <f>SQRT([1]!LSRMMSEP(LSRM_Name,2,$A217,$D$205,1,$G$205))</f>
        <v>91874.817577536975</v>
      </c>
      <c r="J217" s="67">
        <f>SQRT([1]!LSRMMSEP(LSRM_Name,2,$A217,$D$205,2,$G$205))</f>
        <v>263622.07128944149</v>
      </c>
      <c r="Q217" s="24">
        <f t="shared" si="117"/>
        <v>9</v>
      </c>
      <c r="R217" s="67">
        <f>SQRT([1]!LSRMCDR(LSRM_Name,0,$A217,$D$205,0,$G$205))</f>
        <v>145888.30514196813</v>
      </c>
      <c r="S217" s="67">
        <f>SQRT([1]!LSRMCDR(LSRM_Name,0,$A217,$D$205,1,$G$205))</f>
        <v>51893.471091905638</v>
      </c>
      <c r="T217" s="67">
        <f>SQRT([1]!LSRMCDR(LSRM_Name,0,$A217,$D$205,2,$G$205))</f>
        <v>154842.92014542496</v>
      </c>
      <c r="U217" s="67">
        <f>SQRT([1]!LSRMCDR(LSRM_Name,1,$A217,$D$205,0,$G$205))</f>
        <v>164743.44114638286</v>
      </c>
      <c r="V217" s="67">
        <f>SQRT([1]!LSRMCDR(LSRM_Name,1,$A217,$D$205,1,$G$205))</f>
        <v>58165.663785785124</v>
      </c>
      <c r="W217" s="67">
        <f>SQRT([1]!LSRMCDR(LSRM_Name,1,$A217,$D$205,2,$G$205))</f>
        <v>174710.17670528727</v>
      </c>
      <c r="X217" s="67">
        <f>SQRT([1]!LSRMCDR(LSRM_Name,2,$A217,$D$205,0,$G$205))</f>
        <v>158328.97303230513</v>
      </c>
      <c r="Y217" s="67">
        <f>SQRT([1]!LSRMCDR(LSRM_Name,2,$A217,$D$205,1,$G$205))</f>
        <v>55940.640129683321</v>
      </c>
      <c r="Z217" s="67">
        <f>SQRT([1]!LSRMCDR(LSRM_Name,2,$A217,$D$205,2,$G$205))</f>
        <v>167920.87100650455</v>
      </c>
    </row>
    <row r="218" spans="1:27" ht="10.8" thickBot="1" x14ac:dyDescent="0.25">
      <c r="A218" s="88" t="s">
        <v>33</v>
      </c>
      <c r="B218" s="68">
        <f>SQRT([1]!LSRMMSEP(LSRM_Name,0,$A218,$D$205,0,$G$205))</f>
        <v>345485.98768442316</v>
      </c>
      <c r="C218" s="68">
        <f>SQRT([1]!LSRMMSEP(LSRM_Name,0,$A218,$D$205,1,$G$205))</f>
        <v>274264.92804566713</v>
      </c>
      <c r="D218" s="68">
        <f>SQRT([1]!LSRMMSEP(LSRM_Name,0,$A218,$D$205,2,$G$205))</f>
        <v>441114.2918135575</v>
      </c>
      <c r="E218" s="68">
        <f>SQRT([1]!LSRMMSEP(LSRM_Name,1,$A218,$D$205,0,$G$205))</f>
        <v>324423.90857350198</v>
      </c>
      <c r="F218" s="68">
        <f>SQRT([1]!LSRMMSEP(LSRM_Name,1,$A218,$D$205,1,$G$205))</f>
        <v>176053.81899622153</v>
      </c>
      <c r="G218" s="68">
        <f>SQRT([1]!LSRMMSEP(LSRM_Name,1,$A218,$D$205,2,$G$205))</f>
        <v>369114.91386458813</v>
      </c>
      <c r="H218" s="68">
        <f>SQRT([1]!LSRMMSEP(LSRM_Name,2,$A218,$D$205,0,$G$205))</f>
        <v>322468.04462996428</v>
      </c>
      <c r="I218" s="68">
        <f>SQRT([1]!LSRMMSEP(LSRM_Name,2,$A218,$D$205,1,$G$205))</f>
        <v>193060.72772938659</v>
      </c>
      <c r="J218" s="68">
        <f>SQRT([1]!LSRMMSEP(LSRM_Name,2,$A218,$D$205,2,$G$205))</f>
        <v>375843.16462970688</v>
      </c>
      <c r="Q218" s="88" t="str">
        <f t="shared" si="117"/>
        <v>Total</v>
      </c>
      <c r="R218" s="68">
        <f>SQRT([1]!LSRMCDR(LSRM_Name,0,$A218,$D$205,0,$G$205))</f>
        <v>281087.1932274563</v>
      </c>
      <c r="S218" s="68">
        <f>SQRT([1]!LSRMCDR(LSRM_Name,0,$A218,$D$205,1,$G$205))</f>
        <v>114647.79166769984</v>
      </c>
      <c r="T218" s="68">
        <f>SQRT([1]!LSRMCDR(LSRM_Name,0,$A218,$D$205,2,$G$205))</f>
        <v>303568.98117358703</v>
      </c>
      <c r="U218" s="68">
        <f>SQRT([1]!LSRMCDR(LSRM_Name,1,$A218,$D$205,0,$G$205))</f>
        <v>262465.39148983837</v>
      </c>
      <c r="V218" s="68">
        <f>SQRT([1]!LSRMCDR(LSRM_Name,1,$A218,$D$205,1,$G$205))</f>
        <v>93898.67054959535</v>
      </c>
      <c r="W218" s="68">
        <f>SQRT([1]!LSRMCDR(LSRM_Name,1,$A218,$D$205,2,$G$205))</f>
        <v>278756.24129496288</v>
      </c>
      <c r="X218" s="68">
        <f>SQRT([1]!LSRMCDR(LSRM_Name,2,$A218,$D$205,0,$G$205))</f>
        <v>261478.75891190063</v>
      </c>
      <c r="Y218" s="68">
        <f>SQRT([1]!LSRMCDR(LSRM_Name,2,$A218,$D$205,1,$G$205))</f>
        <v>96589.661224213502</v>
      </c>
      <c r="Z218" s="68">
        <f>SQRT([1]!LSRMCDR(LSRM_Name,2,$A218,$D$205,2,$G$205))</f>
        <v>278748.4601168519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4" t="s">
        <v>124</v>
      </c>
      <c r="C221" s="166"/>
      <c r="F221" s="164" t="s">
        <v>123</v>
      </c>
      <c r="G221" s="166"/>
      <c r="J221" s="164" t="s">
        <v>125</v>
      </c>
      <c r="K221" s="166"/>
      <c r="R221" s="164" t="s">
        <v>129</v>
      </c>
      <c r="S221" s="166"/>
      <c r="V221" s="164" t="s">
        <v>130</v>
      </c>
      <c r="W221" s="166"/>
      <c r="Z221" s="164" t="s">
        <v>131</v>
      </c>
      <c r="AA221" s="166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0.81000789541755758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0.55506455008661837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0.715173826521454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0.79881339679222341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0.69349665646805636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0.78410314146132942</v>
      </c>
    </row>
    <row r="224" spans="1:27" x14ac:dyDescent="0.2">
      <c r="A224" s="102">
        <v>1</v>
      </c>
      <c r="B224" s="104">
        <f>C223</f>
        <v>0.81000789541755758</v>
      </c>
      <c r="C224" s="30">
        <v>1</v>
      </c>
      <c r="E224" s="102">
        <v>1</v>
      </c>
      <c r="F224" s="104">
        <f>G223</f>
        <v>0.55506455008661837</v>
      </c>
      <c r="G224" s="30">
        <v>1</v>
      </c>
      <c r="I224" s="102">
        <v>1</v>
      </c>
      <c r="J224" s="104">
        <f>K223</f>
        <v>0.715173826521454</v>
      </c>
      <c r="K224" s="30">
        <v>1</v>
      </c>
      <c r="Q224" s="102">
        <v>1</v>
      </c>
      <c r="R224" s="104">
        <f>S223</f>
        <v>0.79881339679222341</v>
      </c>
      <c r="S224" s="30">
        <v>1</v>
      </c>
      <c r="U224" s="102">
        <v>1</v>
      </c>
      <c r="V224" s="104">
        <f>W223</f>
        <v>0.69349665646805636</v>
      </c>
      <c r="W224" s="30">
        <v>1</v>
      </c>
      <c r="Y224" s="102">
        <v>1</v>
      </c>
      <c r="Z224" s="104">
        <f>AA223</f>
        <v>0.78410314146132942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119" t="s">
        <v>127</v>
      </c>
      <c r="C227" s="29" t="s">
        <v>128</v>
      </c>
      <c r="F227" s="119" t="s">
        <v>127</v>
      </c>
      <c r="G227" s="29" t="s">
        <v>128</v>
      </c>
      <c r="J227" s="119" t="s">
        <v>127</v>
      </c>
      <c r="K227" s="29" t="s">
        <v>128</v>
      </c>
      <c r="R227" s="119" t="s">
        <v>127</v>
      </c>
      <c r="S227" s="29" t="s">
        <v>128</v>
      </c>
      <c r="V227" s="119" t="s">
        <v>127</v>
      </c>
      <c r="W227" s="29" t="s">
        <v>128</v>
      </c>
      <c r="Z227" s="119" t="s">
        <v>127</v>
      </c>
      <c r="AA227" s="29" t="s">
        <v>128</v>
      </c>
    </row>
    <row r="228" spans="1:27" x14ac:dyDescent="0.2">
      <c r="B228" s="153">
        <f>[1]!LSRMMSEPCovEigenvalue(LSRM_Name,0,$D$205,0,$G$205)</f>
        <v>4401007393.17103</v>
      </c>
      <c r="C228" s="154">
        <f>[1]!LSRMMSEPCovEigenvalue(LSRM_Name,[1]!LSRMM(LSRM_Name),$D$205,0,$G$205)</f>
        <v>56155335498.70475</v>
      </c>
      <c r="F228" s="153">
        <f>[1]!LSRMMSEPCovEigenvalue(LSRM_Name,0,$D$205,1,$G$205)</f>
        <v>5318745172.0299978</v>
      </c>
      <c r="G228" s="154">
        <f>[1]!LSRMMSEPCovEigenvalue(LSRM_Name,[1]!LSRMM(LSRM_Name),$D$205,1,$G$205)</f>
        <v>18658525480.622681</v>
      </c>
      <c r="J228" s="153">
        <f>[1]!LSRMMSEPCovEigenvalue(LSRM_Name,0,$D$205,2,$G$205)</f>
        <v>10358240439.475512</v>
      </c>
      <c r="K228" s="154">
        <f>[1]!LSRMMSEPCovEigenvalue(LSRM_Name,[1]!LSRMM(LSRM_Name),$D$205,2,$G$205)</f>
        <v>74175373105.052948</v>
      </c>
      <c r="R228" s="153">
        <f>[1]!LSRMCDRCovEigenvalue(LSRM_Name,0,$D$205,0,$G$205)</f>
        <v>3268754289.2880483</v>
      </c>
      <c r="S228" s="154">
        <f>[1]!LSRMCDRCovEigenvalue(LSRM_Name,[1]!LSRMM(LSRM_Name),$D$205,0,$G$205)</f>
        <v>36209775272.891479</v>
      </c>
      <c r="V228" s="153">
        <f>[1]!LSRMCDRCovEigenvalue(LSRM_Name,0,$D$205,1,$G$205)</f>
        <v>784969277.27287996</v>
      </c>
      <c r="W228" s="154">
        <f>[1]!LSRMCDRCovEigenvalue(LSRM_Name,[1]!LSRMM(LSRM_Name),$D$205,1,$G$205)</f>
        <v>4805537830.2512417</v>
      </c>
      <c r="Z228" s="153">
        <f>[1]!LSRMCDRCovEigenvalue(LSRM_Name,0,$D$205,2,$G$205)</f>
        <v>4067611635.1060638</v>
      </c>
      <c r="AA228" s="154">
        <f>[1]!LSRMCDRCovEigenvalue(LSRM_Name,[1]!LSRMM(LSRM_Name),$D$205,2,$G$205)</f>
        <v>41001425034.597588</v>
      </c>
    </row>
    <row r="231" spans="1:27" x14ac:dyDescent="0.2">
      <c r="A231" s="1" t="s">
        <v>132</v>
      </c>
    </row>
    <row r="232" spans="1:27" x14ac:dyDescent="0.2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</row>
    <row r="233" spans="1:2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1.2046813918888803E-3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0.31261482119516443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3.0117034797222005E-3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</row>
    <row r="236" spans="1:27" x14ac:dyDescent="0.2">
      <c r="A236" s="24">
        <v>3</v>
      </c>
      <c r="B236" s="109" t="b">
        <f>[1]!LSRMCalcInfo(LSRM_Name,$A236,1)</f>
        <v>1</v>
      </c>
      <c r="C236" s="110">
        <f>[1]!LSRMCalcInfo(LSRM_Name,$A236,2)</f>
        <v>2.1081924358055401E-3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1.8070220878333203E-2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6.6257476553888408E-3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</row>
    <row r="239" spans="1:2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9.3362807871388218E-3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3.0117034797222007E-4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</row>
    <row r="241" spans="1:10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3.3128738276944204E-3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</row>
    <row r="242" spans="1:10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3.0117034797222007E-4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</row>
    <row r="243" spans="1:10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0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10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1.0842132526999922E-2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10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3.0117034797222007E-4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10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0.29032821544522014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10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1.9576072618194305E-2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</row>
    <row r="248" spans="1:10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1.0239791831055481E-2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</row>
    <row r="249" spans="1:10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3.0117034797222007E-4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</row>
    <row r="250" spans="1:10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1.2046813918888802E-2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</row>
    <row r="251" spans="1:10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0.16413783964485992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</row>
    <row r="252" spans="1:10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3.8676296086592497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</row>
    <row r="253" spans="1:10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3.9152145236388608E-3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</row>
    <row r="254" spans="1:10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2.0780754010083183E-2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</row>
    <row r="255" spans="1:10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0.11745643570916582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</row>
    <row r="256" spans="1:10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0.39603900758346938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4.0823640667634429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12.233539534631579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4.0471271360506931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2.4394798185749824E-2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3.6140441756666404E-3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0.12378101301658244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3.6140441756666404E-3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0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3.6140441756666405E-2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3.9152145236388608E-3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2.4394798185749824E-2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3.0117034797222005E-3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0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2.1081924358055401E-3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1.8070220878333202E-3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3.0117034797222007E-4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2.1081924358055401E-3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2.1081924358055401E-3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0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2.7105331317499805E-3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3.0117034797222005E-3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6.3245773074166213E-3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2.7105331317499805E-3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3.3128738276944204E-3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3.3128738276944204E-3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4.8744420819303809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25.886193748908259</v>
      </c>
      <c r="D349" s="115" t="s">
        <v>137</v>
      </c>
      <c r="E349" s="11"/>
    </row>
    <row r="350" spans="1:10" ht="10.8" thickBot="1" x14ac:dyDescent="0.25">
      <c r="C350" s="116">
        <f>SUM(C233:C347)</f>
        <v>25.886193748908259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5">
    <mergeCell ref="X206:Z206"/>
    <mergeCell ref="B221:C221"/>
    <mergeCell ref="F221:G221"/>
    <mergeCell ref="J221:K221"/>
    <mergeCell ref="R221:S221"/>
    <mergeCell ref="V221:W221"/>
    <mergeCell ref="Z221:AA221"/>
    <mergeCell ref="V190:W190"/>
    <mergeCell ref="B206:D206"/>
    <mergeCell ref="E206:G206"/>
    <mergeCell ref="H206:J206"/>
    <mergeCell ref="R206:T206"/>
    <mergeCell ref="U206:W206"/>
    <mergeCell ref="T190:U190"/>
    <mergeCell ref="A143:B143"/>
    <mergeCell ref="E190:G190"/>
    <mergeCell ref="I190:K190"/>
    <mergeCell ref="M190:O190"/>
    <mergeCell ref="R190:S190"/>
    <mergeCell ref="A135:B135"/>
    <mergeCell ref="R4:U9"/>
    <mergeCell ref="W4:AB9"/>
    <mergeCell ref="M112:O112"/>
    <mergeCell ref="AC112:AE112"/>
    <mergeCell ref="A127:B127"/>
  </mergeCells>
  <conditionalFormatting sqref="B38:K47">
    <cfRule type="expression" dxfId="80" priority="43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79" priority="33">
      <formula>AND(B90&lt;&gt;0,COLUMN(B51)&lt;COLUMN($K$50)-LSRM_K,ROW(B51)+COLUMN(B51)&lt;=ROW($A$61)+COLUMN($A$61)-1-ExcludedDiags)</formula>
    </cfRule>
    <cfRule type="expression" dxfId="78" priority="42">
      <formula>AND(B90&lt;&gt;0,OR(COLUMN(B51)=COLUMN($K$50)-LSRM_K,ROW(B51)+COLUMN(B51)=ROW($A$61)+COLUMN($A$61)))</formula>
    </cfRule>
  </conditionalFormatting>
  <conditionalFormatting sqref="B64:J73">
    <cfRule type="expression" dxfId="77" priority="41">
      <formula>AND(B90&lt;&gt;0,COLUMN(B64)&lt;COLUMN($K$63)-LSRM_K,ROW(B64)+COLUMN(B64)&lt;=ROW($A$74)+COLUMN($A$74)-1-ExcludedDiags)</formula>
    </cfRule>
  </conditionalFormatting>
  <conditionalFormatting sqref="B77:J86">
    <cfRule type="expression" dxfId="76" priority="36">
      <formula>AND(B90&lt;&gt;0,COLUMN(B77)&lt;COLUMN($K$76)-LSRM_K,ROW(B77)+COLUMN(B77)&gt;=ROW($A$87)+COLUMN($A$87)-1-Volume,ROW(B77)+COLUMN(B77)&lt;=ROW($A$87)+COLUMN($A$87)-1-ExcludedDiags)</formula>
    </cfRule>
    <cfRule type="expression" dxfId="75" priority="40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74" priority="39">
      <formula>AND(R90&lt;&gt;0,COLUMN(R64)&lt;COLUMN($AA$63)-LSRM_K,ROW(R64)+COLUMN(R64)&lt;=ROW($Q$74)+COLUMN($Q$74)-1-ExcludedDiags)</formula>
    </cfRule>
  </conditionalFormatting>
  <conditionalFormatting sqref="R51:Z60">
    <cfRule type="expression" dxfId="73" priority="27">
      <formula>AND(R90&lt;&gt;0,COLUMN(R51)&lt;COLUMN($AA$50)-LSRM_K,ROW(R51)+COLUMN(R51)&lt;=ROW($Q$61)+COLUMN($Q$61)-1-ExcludedDiags)</formula>
    </cfRule>
    <cfRule type="expression" dxfId="72" priority="38">
      <formula>AND(R90&lt;&gt;0,OR(COLUMN(R51)=COLUMN($AA$50)-LSRM_K,ROW(R51)+COLUMN(R51)=ROW($Q$61)+COLUMN($Q$61)))</formula>
    </cfRule>
  </conditionalFormatting>
  <conditionalFormatting sqref="R38:AA47">
    <cfRule type="expression" dxfId="71" priority="37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70" priority="34">
      <formula>AND(B90&lt;&gt;0,COLUMN(B90)&lt;COLUMN($K$89)-LSRM_K,ROW(B90)+COLUMN(B90)&lt;=ROW($A$100)+COLUMN($A$100)-1-ExcludedDiags)</formula>
    </cfRule>
    <cfRule type="expression" dxfId="69" priority="35">
      <formula>AND(B90&lt;&gt;0,OR(COLUMN(B90)=COLUMN($K$89)-LSRM_K,ROW(B90)+COLUMN(B90)=ROW($A$100)+COLUMN($A$100)))</formula>
    </cfRule>
  </conditionalFormatting>
  <conditionalFormatting sqref="B103:J107 B109:J109 R109:Z109">
    <cfRule type="expression" dxfId="68" priority="32">
      <formula>(B103=B$110)</formula>
    </cfRule>
  </conditionalFormatting>
  <conditionalFormatting sqref="R90:Z99">
    <cfRule type="expression" dxfId="67" priority="30">
      <formula>AND(R90&lt;&gt;0,COLUMN(R90)&lt;COLUMN($AA$89)-LSRM_K,ROW(R90)+COLUMN(R90)&lt;=ROW($Q$100)+COLUMN($Q$100)-1-ExcludedDiags)</formula>
    </cfRule>
    <cfRule type="expression" dxfId="66" priority="31">
      <formula>AND(R90&lt;&gt;0,OR(COLUMN(R90)=COLUMN($AA$89)-LSRM_K,ROW(R90)+COLUMN(R90)=ROW($Q$100)+COLUMN($Q$100)))</formula>
    </cfRule>
  </conditionalFormatting>
  <conditionalFormatting sqref="R77:Z86">
    <cfRule type="expression" dxfId="65" priority="28">
      <formula>AND(R90&lt;&gt;0,COLUMN(R77)&lt;COLUMN($AA$76)-LSRM_K,ROW(R77)+COLUMN(R77)&gt;=ROW($Q$87)+COLUMN($Q$87)-1-Volume,ROW(R77)+COLUMN(R77)&lt;=ROW($Q$87)+COLUMN($Q$87)-1-ExcludedDiags)</formula>
    </cfRule>
    <cfRule type="expression" dxfId="64" priority="29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63" priority="26">
      <formula>(R103=R$110)</formula>
    </cfRule>
  </conditionalFormatting>
  <conditionalFormatting sqref="B178:J188">
    <cfRule type="cellIs" dxfId="62" priority="24" operator="lessThan">
      <formula>0</formula>
    </cfRule>
    <cfRule type="colorScale" priority="25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61" priority="23" operator="lessThan">
      <formula>0</formula>
    </cfRule>
  </conditionalFormatting>
  <conditionalFormatting sqref="B114:K123">
    <cfRule type="expression" dxfId="60" priority="21">
      <formula>AND(ROW(B114)+COLUMN(B114)=ROW($A$124)+COLUMN($A$124),COLUMN(B114)&lt;COLUMN($L$113)-LSRM_K)</formula>
    </cfRule>
    <cfRule type="expression" dxfId="59" priority="22">
      <formula>AND(ROW(B114)+COLUMN(B114)&lt;=ROW($A$124)+COLUMN($A$124),COLUMN(B114)=COLUMN($L$113)-LSRM_K)</formula>
    </cfRule>
  </conditionalFormatting>
  <conditionalFormatting sqref="R114:AA123">
    <cfRule type="expression" dxfId="58" priority="19">
      <formula>AND(ROW(R114)+COLUMN(R114)=ROW($Q$124)+COLUMN($Q$124),COLUMN(R114)&lt;COLUMN($AB$113)-LSRM_K)</formula>
    </cfRule>
    <cfRule type="expression" dxfId="57" priority="20">
      <formula>AND(ROW(R114)+COLUMN(R114)&lt;=ROW($Q$124)+COLUMN($Q$124),COLUMN(R114)=COLUMN($AB$113)-LSRM_K)</formula>
    </cfRule>
  </conditionalFormatting>
  <conditionalFormatting sqref="C145:K148">
    <cfRule type="expression" dxfId="56" priority="18">
      <formula>(MIN(B178:B187)&lt;0)</formula>
    </cfRule>
  </conditionalFormatting>
  <conditionalFormatting sqref="C129:J132">
    <cfRule type="expression" dxfId="55" priority="17">
      <formula>(C129=C145)</formula>
    </cfRule>
  </conditionalFormatting>
  <conditionalFormatting sqref="C137:J140">
    <cfRule type="expression" dxfId="54" priority="16">
      <formula>(C137=C145)</formula>
    </cfRule>
  </conditionalFormatting>
  <conditionalFormatting sqref="R192:S201">
    <cfRule type="expression" dxfId="53" priority="15">
      <formula>(R192=V192)</formula>
    </cfRule>
  </conditionalFormatting>
  <conditionalFormatting sqref="T192:U201">
    <cfRule type="expression" dxfId="52" priority="14">
      <formula>(T192=V192)</formula>
    </cfRule>
  </conditionalFormatting>
  <conditionalFormatting sqref="D25:D29 K26:K28 D6:D12 K7:K17 D15:D17 D19:D21 K19:K21">
    <cfRule type="expression" dxfId="51" priority="13">
      <formula>NOT(E6)</formula>
    </cfRule>
  </conditionalFormatting>
  <conditionalFormatting sqref="D5">
    <cfRule type="expression" dxfId="50" priority="12">
      <formula>($E$5=0)</formula>
    </cfRule>
  </conditionalFormatting>
  <conditionalFormatting sqref="C233:C347">
    <cfRule type="colorScale" priority="11">
      <colorScale>
        <cfvo type="min"/>
        <cfvo type="max"/>
        <color theme="0"/>
        <color rgb="FFFF0000"/>
      </colorScale>
    </cfRule>
  </conditionalFormatting>
  <conditionalFormatting sqref="B233:D347">
    <cfRule type="expression" dxfId="49" priority="10">
      <formula>NOT($B233)</formula>
    </cfRule>
  </conditionalFormatting>
  <conditionalFormatting sqref="B228:C228 F228:G228 J228:K228 R228:S228 V228:W228 Z228:AA228">
    <cfRule type="cellIs" dxfId="48" priority="9" operator="lessThan">
      <formula>0</formula>
    </cfRule>
  </conditionalFormatting>
  <conditionalFormatting sqref="O5:O14">
    <cfRule type="expression" dxfId="47" priority="8">
      <formula>NOT(P5)</formula>
    </cfRule>
  </conditionalFormatting>
  <conditionalFormatting sqref="P5:P14">
    <cfRule type="expression" dxfId="46" priority="7">
      <formula>P5</formula>
    </cfRule>
  </conditionalFormatting>
  <conditionalFormatting sqref="D22:D23">
    <cfRule type="expression" dxfId="45" priority="6">
      <formula>NOT(E22)</formula>
    </cfRule>
  </conditionalFormatting>
  <conditionalFormatting sqref="K22:K23">
    <cfRule type="expression" dxfId="44" priority="5">
      <formula>NOT(L22)</formula>
    </cfRule>
  </conditionalFormatting>
  <conditionalFormatting sqref="D13">
    <cfRule type="expression" dxfId="43" priority="4">
      <formula>NOT(E13)</formula>
    </cfRule>
  </conditionalFormatting>
  <conditionalFormatting sqref="D14">
    <cfRule type="expression" dxfId="42" priority="3">
      <formula>NOT(E14)</formula>
    </cfRule>
  </conditionalFormatting>
  <conditionalFormatting sqref="D18">
    <cfRule type="expression" dxfId="41" priority="2">
      <formula>NOT(E18)</formula>
    </cfRule>
  </conditionalFormatting>
  <conditionalFormatting sqref="K18">
    <cfRule type="expression" dxfId="40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AE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8" width="11.42578125" style="2"/>
    <col min="19" max="28" width="11.42578125" style="2" customWidth="1"/>
    <col min="29" max="69" width="11.42578125" style="2"/>
    <col min="70" max="70" width="11.42578125" style="2" customWidth="1"/>
    <col min="71" max="16384" width="11.42578125" style="2"/>
  </cols>
  <sheetData>
    <row r="1" spans="1:28" ht="13.2" x14ac:dyDescent="0.25">
      <c r="A1" s="120" t="s">
        <v>146</v>
      </c>
    </row>
    <row r="3" spans="1:28" ht="13.2" thickBot="1" x14ac:dyDescent="0.35">
      <c r="A3" s="1" t="s">
        <v>29</v>
      </c>
      <c r="G3" s="1" t="s">
        <v>69</v>
      </c>
      <c r="P3" s="49" t="s">
        <v>150</v>
      </c>
      <c r="R3" s="2" t="s">
        <v>142</v>
      </c>
      <c r="W3" s="2" t="s">
        <v>142</v>
      </c>
    </row>
    <row r="4" spans="1:28" ht="10.199999999999999" customHeight="1" x14ac:dyDescent="0.2">
      <c r="A4" s="47" t="s">
        <v>0</v>
      </c>
      <c r="B4" s="48" t="s">
        <v>149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without inflation</v>
      </c>
      <c r="I4" s="124"/>
      <c r="J4" s="12"/>
      <c r="K4" s="12"/>
      <c r="L4" s="13"/>
      <c r="R4" s="168" t="s">
        <v>186</v>
      </c>
      <c r="S4" s="169"/>
      <c r="T4" s="169"/>
      <c r="U4" s="170"/>
      <c r="W4" s="168" t="s">
        <v>187</v>
      </c>
      <c r="X4" s="169"/>
      <c r="Y4" s="169"/>
      <c r="Z4" s="169"/>
      <c r="AA4" s="169"/>
      <c r="AB4" s="170"/>
    </row>
    <row r="5" spans="1:28" ht="12" x14ac:dyDescent="0.25">
      <c r="A5" s="56"/>
      <c r="B5" s="5"/>
      <c r="C5" s="5"/>
      <c r="D5" s="6" t="s">
        <v>14</v>
      </c>
      <c r="E5" s="14">
        <v>0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  <c r="R5" s="171"/>
      <c r="S5" s="172"/>
      <c r="T5" s="172"/>
      <c r="U5" s="173"/>
      <c r="W5" s="171"/>
      <c r="X5" s="172"/>
      <c r="Y5" s="172"/>
      <c r="Z5" s="172"/>
      <c r="AA5" s="172"/>
      <c r="AB5" s="173"/>
    </row>
    <row r="6" spans="1:28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  <c r="R6" s="171"/>
      <c r="S6" s="172"/>
      <c r="T6" s="172"/>
      <c r="U6" s="173"/>
      <c r="W6" s="171"/>
      <c r="X6" s="172"/>
      <c r="Y6" s="172"/>
      <c r="Z6" s="172"/>
      <c r="AA6" s="172"/>
      <c r="AB6" s="173"/>
    </row>
    <row r="7" spans="1:28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  <c r="R7" s="171"/>
      <c r="S7" s="172"/>
      <c r="T7" s="172"/>
      <c r="U7" s="173"/>
      <c r="W7" s="171"/>
      <c r="X7" s="172"/>
      <c r="Y7" s="172"/>
      <c r="Z7" s="172"/>
      <c r="AA7" s="172"/>
      <c r="AB7" s="173"/>
    </row>
    <row r="8" spans="1:28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  <c r="R8" s="171"/>
      <c r="S8" s="172"/>
      <c r="T8" s="172"/>
      <c r="U8" s="173"/>
      <c r="W8" s="171"/>
      <c r="X8" s="172"/>
      <c r="Y8" s="172"/>
      <c r="Z8" s="172"/>
      <c r="AA8" s="172"/>
      <c r="AB8" s="173"/>
    </row>
    <row r="9" spans="1:28" ht="10.8" thickBot="1" x14ac:dyDescent="0.25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  <c r="R9" s="174"/>
      <c r="S9" s="175"/>
      <c r="T9" s="175"/>
      <c r="U9" s="176"/>
      <c r="W9" s="174"/>
      <c r="X9" s="175"/>
      <c r="Y9" s="175"/>
      <c r="Z9" s="175"/>
      <c r="AA9" s="175"/>
      <c r="AB9" s="176"/>
    </row>
    <row r="10" spans="1:28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28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28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28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28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28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  <c r="O15" s="122"/>
    </row>
    <row r="16" spans="1:28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  <c r="O16" s="122"/>
    </row>
    <row r="17" spans="1:16" x14ac:dyDescent="0.2">
      <c r="A17" s="56"/>
      <c r="B17" s="5"/>
      <c r="C17" s="5"/>
      <c r="D17" s="6" t="s">
        <v>21</v>
      </c>
      <c r="E17" s="14" t="b">
        <v>0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0</v>
      </c>
      <c r="O17" s="122"/>
    </row>
    <row r="18" spans="1:16" s="163" customFormat="1" x14ac:dyDescent="0.2">
      <c r="A18" s="156"/>
      <c r="B18" s="157"/>
      <c r="C18" s="157"/>
      <c r="D18" s="158" t="s">
        <v>190</v>
      </c>
      <c r="E18" s="159" t="b">
        <v>0</v>
      </c>
      <c r="F18" s="160"/>
      <c r="G18" s="161"/>
      <c r="H18" s="162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  <c r="O19" s="122"/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  <c r="O20" s="122"/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  <c r="O21" s="122"/>
    </row>
    <row r="22" spans="1:16" x14ac:dyDescent="0.2">
      <c r="A22" s="18"/>
      <c r="B22" s="3"/>
      <c r="C22" s="3"/>
      <c r="D22" s="17" t="s">
        <v>165</v>
      </c>
      <c r="E22" s="19" t="b">
        <v>0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0</v>
      </c>
      <c r="O22" s="122"/>
    </row>
    <row r="23" spans="1:16" ht="10.8" thickBot="1" x14ac:dyDescent="0.25">
      <c r="A23" s="57"/>
      <c r="B23" s="58"/>
      <c r="C23" s="58"/>
      <c r="D23" s="15" t="s">
        <v>166</v>
      </c>
      <c r="E23" s="16" t="b">
        <v>0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0</v>
      </c>
      <c r="O23" s="122"/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1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1.2986465404562129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29.487287599612095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29.487287599612095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166854</v>
      </c>
      <c r="K38" s="44">
        <f>IF(AND(COLUMN($L$37)-COLUMN(K38)&gt;LSRM_K,ROW(K38)+COLUMN(K38)&lt;=ROW($A$48)+COLUMN($A$48)),IF(LSRM_UseInflation,Data!K2*Data!K74,Data!K2),0)</f>
        <v>166855</v>
      </c>
      <c r="L38" s="67">
        <f>SUM(B38:K38)</f>
        <v>3921258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-30200</v>
      </c>
      <c r="AA38" s="44">
        <f>IF(AND(COLUMN($AB$37)-COLUMN(AA38)&gt;LSRM_K,ROW(AA38)+COLUMN(AA38)&lt;=ROW($Q$48)+COLUMN($Q$48)),IF(LSRM_UseInflation,Data!K15*Data!K87,Data!K15),0)</f>
        <v>-20133</v>
      </c>
      <c r="AB38" s="67">
        <f t="shared" ref="AB38:AB47" si="3">SUM(R38:AA38)</f>
        <v>3921258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279745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2567056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-26986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2919955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135143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3182511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-26101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3257827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358312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3003425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-55584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3413921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307689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2150351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-86131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3298998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280196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2385339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-95957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3702427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172053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1487577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-362413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3704113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401979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1484405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-382847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4408097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374886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1376124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1371594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4132757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841930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841930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3045376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3045376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22399976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35804729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2145483</v>
      </c>
      <c r="C51" s="44">
        <f>IF(AND(COLUMN($K$50)-COLUMN(C51)&gt;=LSRM_K,ROW(C51)+COLUMN(C51)&lt;=ROW($A$61)+COLUMN($A$61)),[1]!LSRMR1(LSRM_Name,0,$A51,C$50),0)</f>
        <v>3870171</v>
      </c>
      <c r="D51" s="44">
        <f>IF(AND(COLUMN($K$50)-COLUMN(D51)&gt;=LSRM_K,ROW(D51)+COLUMN(D51)&lt;=ROW($A$61)+COLUMN($A$61)),[1]!LSRMR1(LSRM_Name,0,$A51,D$50),0)</f>
        <v>2968023</v>
      </c>
      <c r="E51" s="44">
        <f>IF(AND(COLUMN($K$50)-COLUMN(E51)&gt;=LSRM_K,ROW(E51)+COLUMN(E51)&lt;=ROW($A$61)+COLUMN($A$61)),[1]!LSRMR1(LSRM_Name,0,$A51,E$50),0)</f>
        <v>2100071</v>
      </c>
      <c r="F51" s="44">
        <f>IF(AND(COLUMN($K$50)-COLUMN(F51)&gt;=LSRM_K,ROW(F51)+COLUMN(F51)&lt;=ROW($A$61)+COLUMN($A$61)),[1]!LSRMR1(LSRM_Name,0,$A51,F$50),0)</f>
        <v>1480659</v>
      </c>
      <c r="G51" s="44">
        <f>IF(AND(COLUMN($K$50)-COLUMN(G51)&gt;=LSRM_K,ROW(G51)+COLUMN(G51)&lt;=ROW($A$61)+COLUMN($A$61)),[1]!LSRMR1(LSRM_Name,0,$A51,G$50),0)</f>
        <v>1184833</v>
      </c>
      <c r="H51" s="44">
        <f>IF(AND(COLUMN($K$50)-COLUMN(H51)&gt;=LSRM_K,ROW(H51)+COLUMN(H51)&lt;=ROW($A$61)+COLUMN($A$61)),[1]!LSRMR1(LSRM_Name,0,$A51,H$50),0)</f>
        <v>735348</v>
      </c>
      <c r="I51" s="44">
        <f>IF(AND(COLUMN($K$50)-COLUMN(I51)&gt;=LSRM_K,ROW(I51)+COLUMN(I51)&lt;=ROW($A$61)+COLUMN($A$61)),[1]!LSRMR1(LSRM_Name,0,$A51,I$50),0)</f>
        <v>384042</v>
      </c>
      <c r="J51" s="44">
        <f>IF(AND(COLUMN($K$50)-COLUMN(J51)&gt;=LSRM_K,ROW(J51)+COLUMN(J51)&lt;=ROW($A$61)+COLUMN($A$61)),[1]!LSRMR1(LSRM_Name,0,$A51,J$50),0)</f>
        <v>186988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2145483</v>
      </c>
      <c r="S51" s="44">
        <f>IF(AND(COLUMN($AA$50)-COLUMN(S51)&gt;=LSRM_K,ROW(S51)+COLUMN(S51)&lt;=ROW($Q$61)+COLUMN($Q$61)),[1]!LSRMR1(LSRM_Name,1,$Q51,S$50),0)</f>
        <v>3870171</v>
      </c>
      <c r="T51" s="44">
        <f>IF(AND(COLUMN($AA$50)-COLUMN(T51)&gt;=LSRM_K,ROW(T51)+COLUMN(T51)&lt;=ROW($Q$61)+COLUMN($Q$61)),[1]!LSRMR1(LSRM_Name,1,$Q51,T$50),0)</f>
        <v>2968023</v>
      </c>
      <c r="U51" s="44">
        <f>IF(AND(COLUMN($AA$50)-COLUMN(U51)&gt;=LSRM_K,ROW(U51)+COLUMN(U51)&lt;=ROW($Q$61)+COLUMN($Q$61)),[1]!LSRMR1(LSRM_Name,1,$Q51,U$50),0)</f>
        <v>2100071</v>
      </c>
      <c r="V51" s="44">
        <f>IF(AND(COLUMN($AA$50)-COLUMN(V51)&gt;=LSRM_K,ROW(V51)+COLUMN(V51)&lt;=ROW($Q$61)+COLUMN($Q$61)),[1]!LSRMR1(LSRM_Name,1,$Q51,V$50),0)</f>
        <v>1480659</v>
      </c>
      <c r="W51" s="44">
        <f>IF(AND(COLUMN($AA$50)-COLUMN(W51)&gt;=LSRM_K,ROW(W51)+COLUMN(W51)&lt;=ROW($Q$61)+COLUMN($Q$61)),[1]!LSRMR1(LSRM_Name,1,$Q51,W$50),0)</f>
        <v>1184833</v>
      </c>
      <c r="X51" s="44">
        <f>IF(AND(COLUMN($AA$50)-COLUMN(X51)&gt;=LSRM_K,ROW(X51)+COLUMN(X51)&lt;=ROW($Q$61)+COLUMN($Q$61)),[1]!LSRMR1(LSRM_Name,1,$Q51,X$50),0)</f>
        <v>735348</v>
      </c>
      <c r="Y51" s="44">
        <f>IF(AND(COLUMN($AA$50)-COLUMN(Y51)&gt;=LSRM_K,ROW(Y51)+COLUMN(Y51)&lt;=ROW($Q$61)+COLUMN($Q$61)),[1]!LSRMR1(LSRM_Name,1,$Q51,Y$50),0)</f>
        <v>384042</v>
      </c>
      <c r="Z51" s="44">
        <f>IF(AND(COLUMN($AA$50)-COLUMN(Z51)&gt;=LSRM_K,ROW(Z51)+COLUMN(Z51)&lt;=ROW($Q$61)+COLUMN($Q$61)),[1]!LSRMR1(LSRM_Name,1,$Q51,Z$50),0)</f>
        <v>186988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1841519</v>
      </c>
      <c r="C52" s="44">
        <f>IF(AND(COLUMN($K$50)-COLUMN(C52)&gt;=LSRM_K,ROW(C52)+COLUMN(C52)&lt;=ROW($A$61)+COLUMN($A$61)),[1]!LSRMR1(LSRM_Name,0,$A52,C$50),0)</f>
        <v>3591948</v>
      </c>
      <c r="D52" s="44">
        <f>IF(AND(COLUMN($K$50)-COLUMN(D52)&gt;=LSRM_K,ROW(D52)+COLUMN(D52)&lt;=ROW($A$61)+COLUMN($A$61)),[1]!LSRMR1(LSRM_Name,0,$A52,D$50),0)</f>
        <v>2654169</v>
      </c>
      <c r="E52" s="44">
        <f>IF(AND(COLUMN($K$50)-COLUMN(E52)&gt;=LSRM_K,ROW(E52)+COLUMN(E52)&lt;=ROW($A$61)+COLUMN($A$61)),[1]!LSRMR1(LSRM_Name,0,$A52,E$50),0)</f>
        <v>1898619</v>
      </c>
      <c r="F52" s="44">
        <f>IF(AND(COLUMN($K$50)-COLUMN(F52)&gt;=LSRM_K,ROW(F52)+COLUMN(F52)&lt;=ROW($A$61)+COLUMN($A$61)),[1]!LSRMR1(LSRM_Name,0,$A52,F$50),0)</f>
        <v>1446690</v>
      </c>
      <c r="G52" s="44">
        <f>IF(AND(COLUMN($K$50)-COLUMN(G52)&gt;=LSRM_K,ROW(G52)+COLUMN(G52)&lt;=ROW($A$61)+COLUMN($A$61)),[1]!LSRMR1(LSRM_Name,0,$A52,G$50),0)</f>
        <v>1093770</v>
      </c>
      <c r="H52" s="44">
        <f>IF(AND(COLUMN($K$50)-COLUMN(H52)&gt;=LSRM_K,ROW(H52)+COLUMN(H52)&lt;=ROW($A$61)+COLUMN($A$61)),[1]!LSRMR1(LSRM_Name,0,$A52,H$50),0)</f>
        <v>843231</v>
      </c>
      <c r="I52" s="44">
        <f>IF(AND(COLUMN($K$50)-COLUMN(I52)&gt;=LSRM_K,ROW(I52)+COLUMN(I52)&lt;=ROW($A$61)+COLUMN($A$61)),[1]!LSRMR1(LSRM_Name,0,$A52,I$50),0)</f>
        <v>659630</v>
      </c>
      <c r="J52" s="44">
        <f>IF(AND(COLUMN($K$50)-COLUMN(J52)&gt;=LSRM_K,ROW(J52)+COLUMN(J52)&lt;=ROW($A$61)+COLUMN($A$61)),[1]!LSRMR1(LSRM_Name,0,$A52,J$50),0)</f>
        <v>352899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1841519</v>
      </c>
      <c r="S52" s="44">
        <f>IF(AND(COLUMN($AA$50)-COLUMN(S52)&gt;=LSRM_K,ROW(S52)+COLUMN(S52)&lt;=ROW($Q$61)+COLUMN($Q$61)),[1]!LSRMR1(LSRM_Name,1,$Q52,S$50),0)</f>
        <v>3591948</v>
      </c>
      <c r="T52" s="44">
        <f>IF(AND(COLUMN($AA$50)-COLUMN(T52)&gt;=LSRM_K,ROW(T52)+COLUMN(T52)&lt;=ROW($Q$61)+COLUMN($Q$61)),[1]!LSRMR1(LSRM_Name,1,$Q52,T$50),0)</f>
        <v>2654169</v>
      </c>
      <c r="U52" s="44">
        <f>IF(AND(COLUMN($AA$50)-COLUMN(U52)&gt;=LSRM_K,ROW(U52)+COLUMN(U52)&lt;=ROW($Q$61)+COLUMN($Q$61)),[1]!LSRMR1(LSRM_Name,1,$Q52,U$50),0)</f>
        <v>1898619</v>
      </c>
      <c r="V52" s="44">
        <f>IF(AND(COLUMN($AA$50)-COLUMN(V52)&gt;=LSRM_K,ROW(V52)+COLUMN(V52)&lt;=ROW($Q$61)+COLUMN($Q$61)),[1]!LSRMR1(LSRM_Name,1,$Q52,V$50),0)</f>
        <v>1446690</v>
      </c>
      <c r="W52" s="44">
        <f>IF(AND(COLUMN($AA$50)-COLUMN(W52)&gt;=LSRM_K,ROW(W52)+COLUMN(W52)&lt;=ROW($Q$61)+COLUMN($Q$61)),[1]!LSRMR1(LSRM_Name,1,$Q52,W$50),0)</f>
        <v>1093770</v>
      </c>
      <c r="X52" s="44">
        <f>IF(AND(COLUMN($AA$50)-COLUMN(X52)&gt;=LSRM_K,ROW(X52)+COLUMN(X52)&lt;=ROW($Q$61)+COLUMN($Q$61)),[1]!LSRMR1(LSRM_Name,1,$Q52,X$50),0)</f>
        <v>843231</v>
      </c>
      <c r="Y52" s="44">
        <f>IF(AND(COLUMN($AA$50)-COLUMN(Y52)&gt;=LSRM_K,ROW(Y52)+COLUMN(Y52)&lt;=ROW($Q$61)+COLUMN($Q$61)),[1]!LSRMR1(LSRM_Name,1,$Q52,Y$50),0)</f>
        <v>659630</v>
      </c>
      <c r="Z52" s="44">
        <f>IF(AND(COLUMN($AA$50)-COLUMN(Z52)&gt;=LSRM_K,ROW(Z52)+COLUMN(Z52)&lt;=ROW($Q$61)+COLUMN($Q$61)),[1]!LSRMR1(LSRM_Name,1,$Q52,Z$50),0)</f>
        <v>352899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1764061</v>
      </c>
      <c r="C53" s="44">
        <f>IF(AND(COLUMN($K$50)-COLUMN(C53)&gt;=LSRM_K,ROW(C53)+COLUMN(C53)&lt;=ROW($A$61)+COLUMN($A$61)),[1]!LSRMR1(LSRM_Name,0,$A53,C$50),0)</f>
        <v>3398144</v>
      </c>
      <c r="D53" s="44">
        <f>IF(AND(COLUMN($K$50)-COLUMN(D53)&gt;=LSRM_K,ROW(D53)+COLUMN(D53)&lt;=ROW($A$61)+COLUMN($A$61)),[1]!LSRMR1(LSRM_Name,0,$A53,D$50),0)</f>
        <v>2114581</v>
      </c>
      <c r="E53" s="44">
        <f>IF(AND(COLUMN($K$50)-COLUMN(E53)&gt;=LSRM_K,ROW(E53)+COLUMN(E53)&lt;=ROW($A$61)+COLUMN($A$61)),[1]!LSRMR1(LSRM_Name,0,$A53,E$50),0)</f>
        <v>1290820</v>
      </c>
      <c r="F53" s="44">
        <f>IF(AND(COLUMN($K$50)-COLUMN(F53)&gt;=LSRM_K,ROW(F53)+COLUMN(F53)&lt;=ROW($A$61)+COLUMN($A$61)),[1]!LSRMR1(LSRM_Name,0,$A53,F$50),0)</f>
        <v>864369</v>
      </c>
      <c r="G53" s="44">
        <f>IF(AND(COLUMN($K$50)-COLUMN(G53)&gt;=LSRM_K,ROW(G53)+COLUMN(G53)&lt;=ROW($A$61)+COLUMN($A$61)),[1]!LSRMR1(LSRM_Name,0,$A53,G$50),0)</f>
        <v>410004</v>
      </c>
      <c r="H53" s="44">
        <f>IF(AND(COLUMN($K$50)-COLUMN(H53)&gt;=LSRM_K,ROW(H53)+COLUMN(H53)&lt;=ROW($A$61)+COLUMN($A$61)),[1]!LSRMR1(LSRM_Name,0,$A53,H$50),0)</f>
        <v>236560</v>
      </c>
      <c r="I53" s="44">
        <f>IF(AND(COLUMN($K$50)-COLUMN(I53)&gt;=LSRM_K,ROW(I53)+COLUMN(I53)&lt;=ROW($A$61)+COLUMN($A$61)),[1]!LSRMR1(LSRM_Name,0,$A53,I$50),0)</f>
        <v>75316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1764061</v>
      </c>
      <c r="S53" s="44">
        <f>IF(AND(COLUMN($AA$50)-COLUMN(S53)&gt;=LSRM_K,ROW(S53)+COLUMN(S53)&lt;=ROW($Q$61)+COLUMN($Q$61)),[1]!LSRMR1(LSRM_Name,1,$Q53,S$50),0)</f>
        <v>3398144</v>
      </c>
      <c r="T53" s="44">
        <f>IF(AND(COLUMN($AA$50)-COLUMN(T53)&gt;=LSRM_K,ROW(T53)+COLUMN(T53)&lt;=ROW($Q$61)+COLUMN($Q$61)),[1]!LSRMR1(LSRM_Name,1,$Q53,T$50),0)</f>
        <v>2114581</v>
      </c>
      <c r="U53" s="44">
        <f>IF(AND(COLUMN($AA$50)-COLUMN(U53)&gt;=LSRM_K,ROW(U53)+COLUMN(U53)&lt;=ROW($Q$61)+COLUMN($Q$61)),[1]!LSRMR1(LSRM_Name,1,$Q53,U$50),0)</f>
        <v>1290820</v>
      </c>
      <c r="V53" s="44">
        <f>IF(AND(COLUMN($AA$50)-COLUMN(V53)&gt;=LSRM_K,ROW(V53)+COLUMN(V53)&lt;=ROW($Q$61)+COLUMN($Q$61)),[1]!LSRMR1(LSRM_Name,1,$Q53,V$50),0)</f>
        <v>864369</v>
      </c>
      <c r="W53" s="44">
        <f>IF(AND(COLUMN($AA$50)-COLUMN(W53)&gt;=LSRM_K,ROW(W53)+COLUMN(W53)&lt;=ROW($Q$61)+COLUMN($Q$61)),[1]!LSRMR1(LSRM_Name,1,$Q53,W$50),0)</f>
        <v>410004</v>
      </c>
      <c r="X53" s="44">
        <f>IF(AND(COLUMN($AA$50)-COLUMN(X53)&gt;=LSRM_K,ROW(X53)+COLUMN(X53)&lt;=ROW($Q$61)+COLUMN($Q$61)),[1]!LSRMR1(LSRM_Name,1,$Q53,X$50),0)</f>
        <v>236560</v>
      </c>
      <c r="Y53" s="44">
        <f>IF(AND(COLUMN($AA$50)-COLUMN(Y53)&gt;=LSRM_K,ROW(Y53)+COLUMN(Y53)&lt;=ROW($Q$61)+COLUMN($Q$61)),[1]!LSRMR1(LSRM_Name,1,$Q53,Y$50),0)</f>
        <v>75316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1881184</v>
      </c>
      <c r="C54" s="44">
        <f>IF(AND(COLUMN($K$50)-COLUMN(C54)&gt;=LSRM_K,ROW(C54)+COLUMN(C54)&lt;=ROW($A$61)+COLUMN($A$61)),[1]!LSRMR1(LSRM_Name,0,$A54,C$50),0)</f>
        <v>3977940</v>
      </c>
      <c r="D54" s="44">
        <f>IF(AND(COLUMN($K$50)-COLUMN(D54)&gt;=LSRM_K,ROW(D54)+COLUMN(D54)&lt;=ROW($A$61)+COLUMN($A$61)),[1]!LSRMR1(LSRM_Name,0,$A54,D$50),0)</f>
        <v>2751831</v>
      </c>
      <c r="E54" s="44">
        <f>IF(AND(COLUMN($K$50)-COLUMN(E54)&gt;=LSRM_K,ROW(E54)+COLUMN(E54)&lt;=ROW($A$61)+COLUMN($A$61)),[1]!LSRMR1(LSRM_Name,0,$A54,E$50),0)</f>
        <v>1729506</v>
      </c>
      <c r="F54" s="44">
        <f>IF(AND(COLUMN($K$50)-COLUMN(F54)&gt;=LSRM_K,ROW(F54)+COLUMN(F54)&lt;=ROW($A$61)+COLUMN($A$61)),[1]!LSRMR1(LSRM_Name,0,$A54,F$50),0)</f>
        <v>1255042</v>
      </c>
      <c r="G54" s="44">
        <f>IF(AND(COLUMN($K$50)-COLUMN(G54)&gt;=LSRM_K,ROW(G54)+COLUMN(G54)&lt;=ROW($A$61)+COLUMN($A$61)),[1]!LSRMR1(LSRM_Name,0,$A54,G$50),0)</f>
        <v>824392</v>
      </c>
      <c r="H54" s="44">
        <f>IF(AND(COLUMN($K$50)-COLUMN(H54)&gt;=LSRM_K,ROW(H54)+COLUMN(H54)&lt;=ROW($A$61)+COLUMN($A$61)),[1]!LSRMR1(LSRM_Name,0,$A54,H$50),0)</f>
        <v>410496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1881184</v>
      </c>
      <c r="S54" s="44">
        <f>IF(AND(COLUMN($AA$50)-COLUMN(S54)&gt;=LSRM_K,ROW(S54)+COLUMN(S54)&lt;=ROW($Q$61)+COLUMN($Q$61)),[1]!LSRMR1(LSRM_Name,1,$Q54,S$50),0)</f>
        <v>3977940</v>
      </c>
      <c r="T54" s="44">
        <f>IF(AND(COLUMN($AA$50)-COLUMN(T54)&gt;=LSRM_K,ROW(T54)+COLUMN(T54)&lt;=ROW($Q$61)+COLUMN($Q$61)),[1]!LSRMR1(LSRM_Name,1,$Q54,T$50),0)</f>
        <v>2751831</v>
      </c>
      <c r="U54" s="44">
        <f>IF(AND(COLUMN($AA$50)-COLUMN(U54)&gt;=LSRM_K,ROW(U54)+COLUMN(U54)&lt;=ROW($Q$61)+COLUMN($Q$61)),[1]!LSRMR1(LSRM_Name,1,$Q54,U$50),0)</f>
        <v>1729506</v>
      </c>
      <c r="V54" s="44">
        <f>IF(AND(COLUMN($AA$50)-COLUMN(V54)&gt;=LSRM_K,ROW(V54)+COLUMN(V54)&lt;=ROW($Q$61)+COLUMN($Q$61)),[1]!LSRMR1(LSRM_Name,1,$Q54,V$50),0)</f>
        <v>1255042</v>
      </c>
      <c r="W54" s="44">
        <f>IF(AND(COLUMN($AA$50)-COLUMN(W54)&gt;=LSRM_K,ROW(W54)+COLUMN(W54)&lt;=ROW($Q$61)+COLUMN($Q$61)),[1]!LSRMR1(LSRM_Name,1,$Q54,W$50),0)</f>
        <v>824392</v>
      </c>
      <c r="X54" s="44">
        <f>IF(AND(COLUMN($AA$50)-COLUMN(X54)&gt;=LSRM_K,ROW(X54)+COLUMN(X54)&lt;=ROW($Q$61)+COLUMN($Q$61)),[1]!LSRMR1(LSRM_Name,1,$Q54,X$50),0)</f>
        <v>410496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1959317</v>
      </c>
      <c r="C55" s="44">
        <f>IF(AND(COLUMN($K$50)-COLUMN(C55)&gt;=LSRM_K,ROW(C55)+COLUMN(C55)&lt;=ROW($A$61)+COLUMN($A$61)),[1]!LSRMR1(LSRM_Name,0,$A55,C$50),0)</f>
        <v>3629410</v>
      </c>
      <c r="D55" s="44">
        <f>IF(AND(COLUMN($K$50)-COLUMN(D55)&gt;=LSRM_K,ROW(D55)+COLUMN(D55)&lt;=ROW($A$61)+COLUMN($A$61)),[1]!LSRMR1(LSRM_Name,0,$A55,D$50),0)</f>
        <v>2706829</v>
      </c>
      <c r="E55" s="44">
        <f>IF(AND(COLUMN($K$50)-COLUMN(E55)&gt;=LSRM_K,ROW(E55)+COLUMN(E55)&lt;=ROW($A$61)+COLUMN($A$61)),[1]!LSRMR1(LSRM_Name,0,$A55,E$50),0)</f>
        <v>1922397</v>
      </c>
      <c r="F55" s="44">
        <f>IF(AND(COLUMN($K$50)-COLUMN(F55)&gt;=LSRM_K,ROW(F55)+COLUMN(F55)&lt;=ROW($A$61)+COLUMN($A$61)),[1]!LSRMR1(LSRM_Name,0,$A55,F$50),0)</f>
        <v>1542467</v>
      </c>
      <c r="G55" s="44">
        <f>IF(AND(COLUMN($K$50)-COLUMN(G55)&gt;=LSRM_K,ROW(G55)+COLUMN(G55)&lt;=ROW($A$61)+COLUMN($A$61)),[1]!LSRMR1(LSRM_Name,0,$A55,G$50),0)</f>
        <v>1148647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1959317</v>
      </c>
      <c r="S55" s="44">
        <f>IF(AND(COLUMN($AA$50)-COLUMN(S55)&gt;=LSRM_K,ROW(S55)+COLUMN(S55)&lt;=ROW($Q$61)+COLUMN($Q$61)),[1]!LSRMR1(LSRM_Name,1,$Q55,S$50),0)</f>
        <v>3629410</v>
      </c>
      <c r="T55" s="44">
        <f>IF(AND(COLUMN($AA$50)-COLUMN(T55)&gt;=LSRM_K,ROW(T55)+COLUMN(T55)&lt;=ROW($Q$61)+COLUMN($Q$61)),[1]!LSRMR1(LSRM_Name,1,$Q55,T$50),0)</f>
        <v>2706829</v>
      </c>
      <c r="U55" s="44">
        <f>IF(AND(COLUMN($AA$50)-COLUMN(U55)&gt;=LSRM_K,ROW(U55)+COLUMN(U55)&lt;=ROW($Q$61)+COLUMN($Q$61)),[1]!LSRMR1(LSRM_Name,1,$Q55,U$50),0)</f>
        <v>1922397</v>
      </c>
      <c r="V55" s="44">
        <f>IF(AND(COLUMN($AA$50)-COLUMN(V55)&gt;=LSRM_K,ROW(V55)+COLUMN(V55)&lt;=ROW($Q$61)+COLUMN($Q$61)),[1]!LSRMR1(LSRM_Name,1,$Q55,V$50),0)</f>
        <v>1542467</v>
      </c>
      <c r="W55" s="44">
        <f>IF(AND(COLUMN($AA$50)-COLUMN(W55)&gt;=LSRM_K,ROW(W55)+COLUMN(W55)&lt;=ROW($Q$61)+COLUMN($Q$61)),[1]!LSRMR1(LSRM_Name,1,$Q55,W$50),0)</f>
        <v>1148647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2211577</v>
      </c>
      <c r="C56" s="44">
        <f>IF(AND(COLUMN($K$50)-COLUMN(C56)&gt;=LSRM_K,ROW(C56)+COLUMN(C56)&lt;=ROW($A$61)+COLUMN($A$61)),[1]!LSRMR1(LSRM_Name,0,$A56,C$50),0)</f>
        <v>4019884</v>
      </c>
      <c r="D56" s="44">
        <f>IF(AND(COLUMN($K$50)-COLUMN(D56)&gt;=LSRM_K,ROW(D56)+COLUMN(D56)&lt;=ROW($A$61)+COLUMN($A$61)),[1]!LSRMR1(LSRM_Name,0,$A56,D$50),0)</f>
        <v>2786894</v>
      </c>
      <c r="E56" s="44">
        <f>IF(AND(COLUMN($K$50)-COLUMN(E56)&gt;=LSRM_K,ROW(E56)+COLUMN(E56)&lt;=ROW($A$61)+COLUMN($A$61)),[1]!LSRMR1(LSRM_Name,0,$A56,E$50),0)</f>
        <v>1693241</v>
      </c>
      <c r="F56" s="44">
        <f>IF(AND(COLUMN($K$50)-COLUMN(F56)&gt;=LSRM_K,ROW(F56)+COLUMN(F56)&lt;=ROW($A$61)+COLUMN($A$61)),[1]!LSRMR1(LSRM_Name,0,$A56,F$50),0)</f>
        <v>1317088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2211577</v>
      </c>
      <c r="S56" s="44">
        <f>IF(AND(COLUMN($AA$50)-COLUMN(S56)&gt;=LSRM_K,ROW(S56)+COLUMN(S56)&lt;=ROW($Q$61)+COLUMN($Q$61)),[1]!LSRMR1(LSRM_Name,1,$Q56,S$50),0)</f>
        <v>4019884</v>
      </c>
      <c r="T56" s="44">
        <f>IF(AND(COLUMN($AA$50)-COLUMN(T56)&gt;=LSRM_K,ROW(T56)+COLUMN(T56)&lt;=ROW($Q$61)+COLUMN($Q$61)),[1]!LSRMR1(LSRM_Name,1,$Q56,T$50),0)</f>
        <v>2786894</v>
      </c>
      <c r="U56" s="44">
        <f>IF(AND(COLUMN($AA$50)-COLUMN(U56)&gt;=LSRM_K,ROW(U56)+COLUMN(U56)&lt;=ROW($Q$61)+COLUMN($Q$61)),[1]!LSRMR1(LSRM_Name,1,$Q56,U$50),0)</f>
        <v>1693241</v>
      </c>
      <c r="V56" s="44">
        <f>IF(AND(COLUMN($AA$50)-COLUMN(V56)&gt;=LSRM_K,ROW(V56)+COLUMN(V56)&lt;=ROW($Q$61)+COLUMN($Q$61)),[1]!LSRMR1(LSRM_Name,1,$Q56,V$50),0)</f>
        <v>1317088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1978721</v>
      </c>
      <c r="C57" s="44">
        <f>IF(AND(COLUMN($K$50)-COLUMN(C57)&gt;=LSRM_K,ROW(C57)+COLUMN(C57)&lt;=ROW($A$61)+COLUMN($A$61)),[1]!LSRMR1(LSRM_Name,0,$A57,C$50),0)</f>
        <v>3958977</v>
      </c>
      <c r="D57" s="44">
        <f>IF(AND(COLUMN($K$50)-COLUMN(D57)&gt;=LSRM_K,ROW(D57)+COLUMN(D57)&lt;=ROW($A$61)+COLUMN($A$61)),[1]!LSRMR1(LSRM_Name,0,$A57,D$50),0)</f>
        <v>2751002</v>
      </c>
      <c r="E57" s="44">
        <f>IF(AND(COLUMN($K$50)-COLUMN(E57)&gt;=LSRM_K,ROW(E57)+COLUMN(E57)&lt;=ROW($A$61)+COLUMN($A$61)),[1]!LSRMR1(LSRM_Name,0,$A57,E$50),0)</f>
        <v>2216536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1978721</v>
      </c>
      <c r="S57" s="44">
        <f>IF(AND(COLUMN($AA$50)-COLUMN(S57)&gt;=LSRM_K,ROW(S57)+COLUMN(S57)&lt;=ROW($Q$61)+COLUMN($Q$61)),[1]!LSRMR1(LSRM_Name,1,$Q57,S$50),0)</f>
        <v>3958977</v>
      </c>
      <c r="T57" s="44">
        <f>IF(AND(COLUMN($AA$50)-COLUMN(T57)&gt;=LSRM_K,ROW(T57)+COLUMN(T57)&lt;=ROW($Q$61)+COLUMN($Q$61)),[1]!LSRMR1(LSRM_Name,1,$Q57,T$50),0)</f>
        <v>2751002</v>
      </c>
      <c r="U57" s="44">
        <f>IF(AND(COLUMN($AA$50)-COLUMN(U57)&gt;=LSRM_K,ROW(U57)+COLUMN(U57)&lt;=ROW($Q$61)+COLUMN($Q$61)),[1]!LSRMR1(LSRM_Name,1,$Q57,U$50),0)</f>
        <v>2216536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2165899</v>
      </c>
      <c r="C58" s="44">
        <f>IF(AND(COLUMN($K$50)-COLUMN(C58)&gt;=LSRM_K,ROW(C58)+COLUMN(C58)&lt;=ROW($A$61)+COLUMN($A$61)),[1]!LSRMR1(LSRM_Name,0,$A58,C$50),0)</f>
        <v>3708518</v>
      </c>
      <c r="D58" s="44">
        <f>IF(AND(COLUMN($K$50)-COLUMN(D58)&gt;=LSRM_K,ROW(D58)+COLUMN(D58)&lt;=ROW($A$61)+COLUMN($A$61)),[1]!LSRMR1(LSRM_Name,0,$A58,D$50),0)</f>
        <v>2923692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2165899</v>
      </c>
      <c r="S58" s="44">
        <f>IF(AND(COLUMN($AA$50)-COLUMN(S58)&gt;=LSRM_K,ROW(S58)+COLUMN(S58)&lt;=ROW($Q$61)+COLUMN($Q$61)),[1]!LSRMR1(LSRM_Name,1,$Q58,S$50),0)</f>
        <v>3708518</v>
      </c>
      <c r="T58" s="44">
        <f>IF(AND(COLUMN($AA$50)-COLUMN(T58)&gt;=LSRM_K,ROW(T58)+COLUMN(T58)&lt;=ROW($Q$61)+COLUMN($Q$61)),[1]!LSRMR1(LSRM_Name,1,$Q58,T$50),0)</f>
        <v>2923692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1759925</v>
      </c>
      <c r="C59" s="44">
        <f>IF(AND(COLUMN($K$50)-COLUMN(C59)&gt;=LSRM_K,ROW(C59)+COLUMN(C59)&lt;=ROW($A$61)+COLUMN($A$61)),[1]!LSRMR1(LSRM_Name,0,$A59,C$50),0)</f>
        <v>2756633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1759925</v>
      </c>
      <c r="S59" s="44">
        <f>IF(AND(COLUMN($AA$50)-COLUMN(S59)&gt;=LSRM_K,ROW(S59)+COLUMN(S59)&lt;=ROW($Q$61)+COLUMN($Q$61)),[1]!LSRMR1(LSRM_Name,1,$Q59,S$50),0)</f>
        <v>2756633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2203446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2203446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6.0797498745037828E-2</v>
      </c>
      <c r="C64" s="51">
        <f t="shared" si="13"/>
        <v>0.11363968155412255</v>
      </c>
      <c r="D64" s="51">
        <f t="shared" si="13"/>
        <v>0.16668637675651435</v>
      </c>
      <c r="E64" s="51">
        <f t="shared" si="13"/>
        <v>0.17838349274857851</v>
      </c>
      <c r="F64" s="51">
        <f t="shared" si="13"/>
        <v>0.17092591879696811</v>
      </c>
      <c r="G64" s="51">
        <f t="shared" si="13"/>
        <v>0.31572466330698079</v>
      </c>
      <c r="H64" s="51">
        <f t="shared" si="13"/>
        <v>0.41362864929257986</v>
      </c>
      <c r="I64" s="51">
        <f t="shared" si="13"/>
        <v>0.43446810505101002</v>
      </c>
      <c r="J64" s="51">
        <f t="shared" si="13"/>
        <v>0.892329989090209</v>
      </c>
      <c r="K64" s="4"/>
      <c r="L64" s="52"/>
      <c r="M64" s="52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0.8646668372576245</v>
      </c>
      <c r="S64" s="51">
        <f t="shared" si="15"/>
        <v>-0.11946319684582413</v>
      </c>
      <c r="T64" s="51">
        <f t="shared" si="15"/>
        <v>-0.12574801475595035</v>
      </c>
      <c r="U64" s="51">
        <f t="shared" si="15"/>
        <v>-0.11656463043392343</v>
      </c>
      <c r="V64" s="51">
        <f t="shared" si="15"/>
        <v>-2.8867551542927843E-2</v>
      </c>
      <c r="W64" s="51">
        <f t="shared" si="15"/>
        <v>-6.3641036331702441E-2</v>
      </c>
      <c r="X64" s="51">
        <f t="shared" si="15"/>
        <v>-6.4112501835865462E-2</v>
      </c>
      <c r="Y64" s="51">
        <f t="shared" si="15"/>
        <v>-7.8637232386041103E-2</v>
      </c>
      <c r="Z64" s="51">
        <f t="shared" si="15"/>
        <v>-0.107670010909791</v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0.13738006504412933</v>
      </c>
      <c r="C65" s="51">
        <f t="shared" si="16"/>
        <v>4.562231969950567E-2</v>
      </c>
      <c r="D65" s="51">
        <f t="shared" si="16"/>
        <v>5.0544633744121041E-2</v>
      </c>
      <c r="E65" s="51">
        <f t="shared" si="16"/>
        <v>0.16083953652628569</v>
      </c>
      <c r="F65" s="51">
        <f t="shared" si="16"/>
        <v>0.18725366180729805</v>
      </c>
      <c r="G65" s="51">
        <f t="shared" si="16"/>
        <v>0.18890900280680581</v>
      </c>
      <c r="H65" s="51">
        <f t="shared" si="16"/>
        <v>0.18319772399259515</v>
      </c>
      <c r="I65" s="51">
        <f t="shared" si="16"/>
        <v>0.42409381016630537</v>
      </c>
      <c r="J65" s="51" t="str">
        <f t="shared" si="16"/>
        <v/>
      </c>
      <c r="K65" s="4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1.0879154654391294</v>
      </c>
      <c r="S65" s="51">
        <f t="shared" si="17"/>
        <v>-0.21545579167627149</v>
      </c>
      <c r="T65" s="51">
        <f t="shared" si="17"/>
        <v>-0.2341207360948003</v>
      </c>
      <c r="U65" s="51">
        <f t="shared" si="17"/>
        <v>-7.7190842396499773E-2</v>
      </c>
      <c r="V65" s="51">
        <f t="shared" si="17"/>
        <v>-5.6696320566258146E-2</v>
      </c>
      <c r="W65" s="51">
        <f t="shared" si="17"/>
        <v>-4.0151037238176215E-2</v>
      </c>
      <c r="X65" s="51">
        <f t="shared" si="17"/>
        <v>-3.4537392482012638E-2</v>
      </c>
      <c r="Y65" s="51">
        <f t="shared" si="17"/>
        <v>-4.0910813637948545E-2</v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0.15404852780034251</v>
      </c>
      <c r="C66" s="51">
        <f t="shared" si="18"/>
        <v>0.15993436417055898</v>
      </c>
      <c r="D66" s="51">
        <f t="shared" si="18"/>
        <v>0.11639894617420661</v>
      </c>
      <c r="E66" s="51">
        <f t="shared" si="18"/>
        <v>0.26043057901179095</v>
      </c>
      <c r="F66" s="51">
        <f t="shared" si="18"/>
        <v>0.48446786036981893</v>
      </c>
      <c r="G66" s="51">
        <f t="shared" si="18"/>
        <v>0.28155335069901755</v>
      </c>
      <c r="H66" s="51">
        <f t="shared" si="18"/>
        <v>0.57128424078457896</v>
      </c>
      <c r="I66" s="51" t="str">
        <f t="shared" si="18"/>
        <v/>
      </c>
      <c r="J66" s="51" t="str">
        <f t="shared" si="18"/>
        <v/>
      </c>
      <c r="K66" s="4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1.080367402261033</v>
      </c>
      <c r="S66" s="51">
        <f t="shared" si="19"/>
        <v>-0.21779035850158204</v>
      </c>
      <c r="T66" s="51">
        <f t="shared" si="19"/>
        <v>-0.27316333590437064</v>
      </c>
      <c r="U66" s="51">
        <f t="shared" si="19"/>
        <v>-6.99415875180118E-2</v>
      </c>
      <c r="V66" s="51">
        <f t="shared" si="19"/>
        <v>-4.1193055280788642E-2</v>
      </c>
      <c r="W66" s="51">
        <f t="shared" si="19"/>
        <v>-0.14147666852030713</v>
      </c>
      <c r="X66" s="51">
        <f t="shared" si="19"/>
        <v>-0.11033564423402097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0.14301897103101024</v>
      </c>
      <c r="C67" s="51">
        <f t="shared" si="20"/>
        <v>9.5256841480766422E-2</v>
      </c>
      <c r="D67" s="51">
        <f t="shared" si="20"/>
        <v>9.8542025291524074E-2</v>
      </c>
      <c r="E67" s="51">
        <f t="shared" si="20"/>
        <v>0.18909792738504522</v>
      </c>
      <c r="F67" s="51">
        <f t="shared" si="20"/>
        <v>0.27629672951184103</v>
      </c>
      <c r="G67" s="51">
        <f t="shared" si="20"/>
        <v>0.43463789071218545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1.2576127587731982</v>
      </c>
      <c r="S67" s="51">
        <f t="shared" si="21"/>
        <v>-0.21297028110026797</v>
      </c>
      <c r="T67" s="51">
        <f t="shared" si="21"/>
        <v>-0.27296516392176701</v>
      </c>
      <c r="U67" s="51">
        <f t="shared" si="21"/>
        <v>-8.5237056130478883E-2</v>
      </c>
      <c r="V67" s="51">
        <f t="shared" si="21"/>
        <v>-6.6839197413313664E-2</v>
      </c>
      <c r="W67" s="51">
        <f t="shared" si="21"/>
        <v>-6.7424235072635355E-2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0.11262036719938631</v>
      </c>
      <c r="C68" s="51">
        <f t="shared" si="22"/>
        <v>5.5133754522084855E-2</v>
      </c>
      <c r="D68" s="51">
        <f t="shared" si="22"/>
        <v>0.13325998797855351</v>
      </c>
      <c r="E68" s="51">
        <f t="shared" si="22"/>
        <v>0.13125488647766304</v>
      </c>
      <c r="F68" s="51">
        <f t="shared" si="22"/>
        <v>0.19947849775716434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0.96500566268755894</v>
      </c>
      <c r="S68" s="51">
        <f t="shared" si="23"/>
        <v>-0.19906210651317982</v>
      </c>
      <c r="T68" s="51">
        <f t="shared" si="23"/>
        <v>-0.15653740964057944</v>
      </c>
      <c r="U68" s="51">
        <f t="shared" si="23"/>
        <v>-6.6378588813861022E-2</v>
      </c>
      <c r="V68" s="51">
        <f t="shared" si="23"/>
        <v>-5.583976837105753E-2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0.10605916049949878</v>
      </c>
      <c r="C69" s="51">
        <f t="shared" si="24"/>
        <v>0.11110569359712867</v>
      </c>
      <c r="D69" s="51">
        <f t="shared" si="24"/>
        <v>0.1460733705695301</v>
      </c>
      <c r="E69" s="51">
        <f t="shared" si="24"/>
        <v>0.16547910191165935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0.92371416414621788</v>
      </c>
      <c r="S69" s="51">
        <f t="shared" si="25"/>
        <v>-0.19561708745824508</v>
      </c>
      <c r="T69" s="51">
        <f t="shared" si="25"/>
        <v>-0.24635382615915782</v>
      </c>
      <c r="U69" s="51">
        <f t="shared" si="25"/>
        <v>-5.6670609795061659E-2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8.1102388866343467E-2</v>
      </c>
      <c r="C70" s="51">
        <f t="shared" si="26"/>
        <v>5.221879288513169E-2</v>
      </c>
      <c r="D70" s="51">
        <f t="shared" si="26"/>
        <v>6.2541939264311688E-2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1.0818781424970978</v>
      </c>
      <c r="S70" s="51">
        <f t="shared" si="27"/>
        <v>-0.25290422247969613</v>
      </c>
      <c r="T70" s="51">
        <f t="shared" si="27"/>
        <v>-0.13173854471934227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7.6132820597821046E-2</v>
      </c>
      <c r="C71" s="51">
        <f t="shared" si="28"/>
        <v>0.10839343371125609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0.78836316928905736</v>
      </c>
      <c r="S71" s="51">
        <f t="shared" si="29"/>
        <v>-0.10323449960334559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0.21301248632754236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0.77934798357884572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1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si="38"/>
        <v>1</v>
      </c>
      <c r="Y77" s="44">
        <f t="shared" si="38"/>
        <v>1</v>
      </c>
      <c r="Z77" s="44">
        <f t="shared" si="38"/>
        <v>1</v>
      </c>
      <c r="AA77" s="4"/>
    </row>
    <row r="78" spans="1:27" x14ac:dyDescent="0.2">
      <c r="A78" s="24">
        <f t="shared" ref="A78:A86" si="39">A52</f>
        <v>1</v>
      </c>
      <c r="B78" s="44">
        <f t="shared" ref="B78:J78" si="40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0"/>
        <v>1</v>
      </c>
      <c r="D78" s="44">
        <f t="shared" si="40"/>
        <v>1</v>
      </c>
      <c r="E78" s="44">
        <f t="shared" si="40"/>
        <v>1</v>
      </c>
      <c r="F78" s="44">
        <f t="shared" si="40"/>
        <v>1</v>
      </c>
      <c r="G78" s="44">
        <f t="shared" si="40"/>
        <v>1</v>
      </c>
      <c r="H78" s="44">
        <f t="shared" si="40"/>
        <v>1</v>
      </c>
      <c r="I78" s="44">
        <f t="shared" si="40"/>
        <v>1</v>
      </c>
      <c r="J78" s="44">
        <f t="shared" si="40"/>
        <v>1</v>
      </c>
      <c r="K78" s="4"/>
      <c r="Q78" s="24">
        <f t="shared" si="37"/>
        <v>1</v>
      </c>
      <c r="R78" s="44">
        <f t="shared" ref="R78:Z78" si="41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1"/>
        <v>1</v>
      </c>
      <c r="T78" s="44">
        <f t="shared" si="41"/>
        <v>1</v>
      </c>
      <c r="U78" s="44">
        <f t="shared" si="41"/>
        <v>1</v>
      </c>
      <c r="V78" s="44">
        <f t="shared" si="41"/>
        <v>1</v>
      </c>
      <c r="W78" s="44">
        <f t="shared" si="41"/>
        <v>1</v>
      </c>
      <c r="X78" s="44">
        <f t="shared" si="41"/>
        <v>1</v>
      </c>
      <c r="Y78" s="44">
        <f t="shared" si="41"/>
        <v>1</v>
      </c>
      <c r="Z78" s="44">
        <f t="shared" si="41"/>
        <v>1</v>
      </c>
      <c r="AA78" s="4"/>
    </row>
    <row r="79" spans="1:27" x14ac:dyDescent="0.2">
      <c r="A79" s="24">
        <f t="shared" si="39"/>
        <v>2</v>
      </c>
      <c r="B79" s="44">
        <f t="shared" ref="B79:J79" si="42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2"/>
        <v>1</v>
      </c>
      <c r="D79" s="44">
        <f t="shared" si="42"/>
        <v>1</v>
      </c>
      <c r="E79" s="44">
        <f t="shared" si="42"/>
        <v>1</v>
      </c>
      <c r="F79" s="44">
        <f t="shared" si="42"/>
        <v>1</v>
      </c>
      <c r="G79" s="44">
        <f t="shared" si="42"/>
        <v>1</v>
      </c>
      <c r="H79" s="44">
        <f t="shared" si="42"/>
        <v>1</v>
      </c>
      <c r="I79" s="44">
        <f t="shared" si="42"/>
        <v>1</v>
      </c>
      <c r="J79" s="44">
        <f t="shared" si="42"/>
        <v>0</v>
      </c>
      <c r="K79" s="4"/>
      <c r="Q79" s="24">
        <f t="shared" si="37"/>
        <v>2</v>
      </c>
      <c r="R79" s="44">
        <f t="shared" ref="R79:Z79" si="43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43"/>
        <v>1</v>
      </c>
      <c r="T79" s="44">
        <f t="shared" si="43"/>
        <v>1</v>
      </c>
      <c r="U79" s="44">
        <f t="shared" si="43"/>
        <v>1</v>
      </c>
      <c r="V79" s="44">
        <f t="shared" si="43"/>
        <v>1</v>
      </c>
      <c r="W79" s="44">
        <f t="shared" si="43"/>
        <v>1</v>
      </c>
      <c r="X79" s="44">
        <f t="shared" si="43"/>
        <v>1</v>
      </c>
      <c r="Y79" s="44">
        <f t="shared" si="43"/>
        <v>1</v>
      </c>
      <c r="Z79" s="44">
        <f t="shared" si="43"/>
        <v>0</v>
      </c>
      <c r="AA79" s="4"/>
    </row>
    <row r="80" spans="1:27" x14ac:dyDescent="0.2">
      <c r="A80" s="24">
        <f t="shared" si="39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39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39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39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39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39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39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2145483</v>
      </c>
      <c r="C90" s="44">
        <f>IF(C77&lt;&gt;0,IF(ISNUMBER(C77*C51^2/[1]!LSRMR2(LSRM_Name,0,0,$A77,C$76)),C77*C51^2/[1]!LSRMR2(LSRM_Name,0,0,$A77,C$76),0),0)</f>
        <v>3870171</v>
      </c>
      <c r="D90" s="44">
        <f>IF(D77&lt;&gt;0,IF(ISNUMBER(D77*D51^2/[1]!LSRMR2(LSRM_Name,0,0,$A77,D$76)),D77*D51^2/[1]!LSRMR2(LSRM_Name,0,0,$A77,D$76),0),0)</f>
        <v>2968023</v>
      </c>
      <c r="E90" s="44">
        <f>IF(E77&lt;&gt;0,IF(ISNUMBER(E77*E51^2/[1]!LSRMR2(LSRM_Name,0,0,$A77,E$76)),E77*E51^2/[1]!LSRMR2(LSRM_Name,0,0,$A77,E$76),0),0)</f>
        <v>2100071</v>
      </c>
      <c r="F90" s="44">
        <f>IF(F77&lt;&gt;0,IF(ISNUMBER(F77*F51^2/[1]!LSRMR2(LSRM_Name,0,0,$A77,F$76)),F77*F51^2/[1]!LSRMR2(LSRM_Name,0,0,$A77,F$76),0),0)</f>
        <v>1480659</v>
      </c>
      <c r="G90" s="44">
        <f>IF(G77&lt;&gt;0,IF(ISNUMBER(G77*G51^2/[1]!LSRMR2(LSRM_Name,0,0,$A77,G$76)),G77*G51^2/[1]!LSRMR2(LSRM_Name,0,0,$A77,G$76),0),0)</f>
        <v>1184833</v>
      </c>
      <c r="H90" s="44">
        <f>IF(H77&lt;&gt;0,IF(ISNUMBER(H77*H51^2/[1]!LSRMR2(LSRM_Name,0,0,$A77,H$76)),H77*H51^2/[1]!LSRMR2(LSRM_Name,0,0,$A77,H$76),0),0)</f>
        <v>735348</v>
      </c>
      <c r="I90" s="44">
        <f>IF(I77&lt;&gt;0,IF(ISNUMBER(I77*I51^2/[1]!LSRMR2(LSRM_Name,0,0,$A77,I$76)),I77*I51^2/[1]!LSRMR2(LSRM_Name,0,0,$A77,I$76),0),0)</f>
        <v>384042</v>
      </c>
      <c r="J90" s="44">
        <f>IF(J77&lt;&gt;0,IF(ISNUMBER(J77*J51^2/[1]!LSRMR2(LSRM_Name,0,0,$A77,J$76)),J77*J51^2/[1]!LSRMR2(LSRM_Name,0,0,$A77,J$76),0),0)</f>
        <v>186988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2145483</v>
      </c>
      <c r="S90" s="44">
        <f>IF(S77&lt;&gt;0,IF(ISNUMBER(S77*S51^2/[1]!LSRMR2(LSRM_Name,1,1,$A77,S$76)),S77*S51^2/[1]!LSRMR2(LSRM_Name,1,1,$A77,S$76),0),0)</f>
        <v>3870171</v>
      </c>
      <c r="T90" s="44">
        <f>IF(T77&lt;&gt;0,IF(ISNUMBER(T77*T51^2/[1]!LSRMR2(LSRM_Name,1,1,$A77,T$76)),T77*T51^2/[1]!LSRMR2(LSRM_Name,1,1,$A77,T$76),0),0)</f>
        <v>2968023</v>
      </c>
      <c r="U90" s="44">
        <f>IF(U77&lt;&gt;0,IF(ISNUMBER(U77*U51^2/[1]!LSRMR2(LSRM_Name,1,1,$A77,U$76)),U77*U51^2/[1]!LSRMR2(LSRM_Name,1,1,$A77,U$76),0),0)</f>
        <v>2100071</v>
      </c>
      <c r="V90" s="44">
        <f>IF(V77&lt;&gt;0,IF(ISNUMBER(V77*V51^2/[1]!LSRMR2(LSRM_Name,1,1,$A77,V$76)),V77*V51^2/[1]!LSRMR2(LSRM_Name,1,1,$A77,V$76),0),0)</f>
        <v>1480659</v>
      </c>
      <c r="W90" s="44">
        <f>IF(W77&lt;&gt;0,IF(ISNUMBER(W77*W51^2/[1]!LSRMR2(LSRM_Name,1,1,$A77,W$76)),W77*W51^2/[1]!LSRMR2(LSRM_Name,1,1,$A77,W$76),0),0)</f>
        <v>1184833</v>
      </c>
      <c r="X90" s="44">
        <f>IF(X77&lt;&gt;0,IF(ISNUMBER(X77*X51^2/[1]!LSRMR2(LSRM_Name,1,1,$A77,X$76)),X77*X51^2/[1]!LSRMR2(LSRM_Name,1,1,$A77,X$76),0),0)</f>
        <v>735348</v>
      </c>
      <c r="Y90" s="44">
        <f>IF(Y77&lt;&gt;0,IF(ISNUMBER(Y77*Y51^2/[1]!LSRMR2(LSRM_Name,1,1,$A77,Y$76)),Y77*Y51^2/[1]!LSRMR2(LSRM_Name,1,1,$A77,Y$76),0),0)</f>
        <v>384042</v>
      </c>
      <c r="Z90" s="44">
        <f>IF(Z77&lt;&gt;0,IF(ISNUMBER(Z77*Z51^2/[1]!LSRMR2(LSRM_Name,1,1,$A77,Z$76)),Z77*Z51^2/[1]!LSRMR2(LSRM_Name,1,1,$A77,Z$76),0),0)</f>
        <v>186988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1841519</v>
      </c>
      <c r="C91" s="44">
        <f>IF(C78&lt;&gt;0,IF(ISNUMBER(C78*C52^2/[1]!LSRMR2(LSRM_Name,0,0,$A78,C$76)),C78*C52^2/[1]!LSRMR2(LSRM_Name,0,0,$A78,C$76),0),0)</f>
        <v>3591948</v>
      </c>
      <c r="D91" s="44">
        <f>IF(D78&lt;&gt;0,IF(ISNUMBER(D78*D52^2/[1]!LSRMR2(LSRM_Name,0,0,$A78,D$76)),D78*D52^2/[1]!LSRMR2(LSRM_Name,0,0,$A78,D$76),0),0)</f>
        <v>2654169</v>
      </c>
      <c r="E91" s="44">
        <f>IF(E78&lt;&gt;0,IF(ISNUMBER(E78*E52^2/[1]!LSRMR2(LSRM_Name,0,0,$A78,E$76)),E78*E52^2/[1]!LSRMR2(LSRM_Name,0,0,$A78,E$76),0),0)</f>
        <v>1898619</v>
      </c>
      <c r="F91" s="44">
        <f>IF(F78&lt;&gt;0,IF(ISNUMBER(F78*F52^2/[1]!LSRMR2(LSRM_Name,0,0,$A78,F$76)),F78*F52^2/[1]!LSRMR2(LSRM_Name,0,0,$A78,F$76),0),0)</f>
        <v>1446690</v>
      </c>
      <c r="G91" s="44">
        <f>IF(G78&lt;&gt;0,IF(ISNUMBER(G78*G52^2/[1]!LSRMR2(LSRM_Name,0,0,$A78,G$76)),G78*G52^2/[1]!LSRMR2(LSRM_Name,0,0,$A78,G$76),0),0)</f>
        <v>1093770</v>
      </c>
      <c r="H91" s="44">
        <f>IF(H78&lt;&gt;0,IF(ISNUMBER(H78*H52^2/[1]!LSRMR2(LSRM_Name,0,0,$A78,H$76)),H78*H52^2/[1]!LSRMR2(LSRM_Name,0,0,$A78,H$76),0),0)</f>
        <v>843231</v>
      </c>
      <c r="I91" s="44">
        <f>IF(I78&lt;&gt;0,IF(ISNUMBER(I78*I52^2/[1]!LSRMR2(LSRM_Name,0,0,$A78,I$76)),I78*I52^2/[1]!LSRMR2(LSRM_Name,0,0,$A78,I$76),0),0)</f>
        <v>659630</v>
      </c>
      <c r="J91" s="44">
        <f>IF(J78&lt;&gt;0,IF(ISNUMBER(J78*J52^2/[1]!LSRMR2(LSRM_Name,0,0,$A78,J$76)),J78*J52^2/[1]!LSRMR2(LSRM_Name,0,0,$A78,J$76),0),0)</f>
        <v>352899</v>
      </c>
      <c r="K91" s="4"/>
      <c r="Q91" s="24">
        <f t="shared" si="61"/>
        <v>1</v>
      </c>
      <c r="R91" s="44">
        <f>IF(R78&lt;&gt;0,IF(ISNUMBER(R78*R52^2/[1]!LSRMR2(LSRM_Name,1,1,$A78,R$76)),R78*R52^2/[1]!LSRMR2(LSRM_Name,1,1,$A78,R$76),0),0)</f>
        <v>1841519</v>
      </c>
      <c r="S91" s="44">
        <f>IF(S78&lt;&gt;0,IF(ISNUMBER(S78*S52^2/[1]!LSRMR2(LSRM_Name,1,1,$A78,S$76)),S78*S52^2/[1]!LSRMR2(LSRM_Name,1,1,$A78,S$76),0),0)</f>
        <v>3591948</v>
      </c>
      <c r="T91" s="44">
        <f>IF(T78&lt;&gt;0,IF(ISNUMBER(T78*T52^2/[1]!LSRMR2(LSRM_Name,1,1,$A78,T$76)),T78*T52^2/[1]!LSRMR2(LSRM_Name,1,1,$A78,T$76),0),0)</f>
        <v>2654169</v>
      </c>
      <c r="U91" s="44">
        <f>IF(U78&lt;&gt;0,IF(ISNUMBER(U78*U52^2/[1]!LSRMR2(LSRM_Name,1,1,$A78,U$76)),U78*U52^2/[1]!LSRMR2(LSRM_Name,1,1,$A78,U$76),0),0)</f>
        <v>1898619</v>
      </c>
      <c r="V91" s="44">
        <f>IF(V78&lt;&gt;0,IF(ISNUMBER(V78*V52^2/[1]!LSRMR2(LSRM_Name,1,1,$A78,V$76)),V78*V52^2/[1]!LSRMR2(LSRM_Name,1,1,$A78,V$76),0),0)</f>
        <v>1446690</v>
      </c>
      <c r="W91" s="44">
        <f>IF(W78&lt;&gt;0,IF(ISNUMBER(W78*W52^2/[1]!LSRMR2(LSRM_Name,1,1,$A78,W$76)),W78*W52^2/[1]!LSRMR2(LSRM_Name,1,1,$A78,W$76),0),0)</f>
        <v>1093770</v>
      </c>
      <c r="X91" s="44">
        <f>IF(X78&lt;&gt;0,IF(ISNUMBER(X78*X52^2/[1]!LSRMR2(LSRM_Name,1,1,$A78,X$76)),X78*X52^2/[1]!LSRMR2(LSRM_Name,1,1,$A78,X$76),0),0)</f>
        <v>843231</v>
      </c>
      <c r="Y91" s="44">
        <f>IF(Y78&lt;&gt;0,IF(ISNUMBER(Y78*Y52^2/[1]!LSRMR2(LSRM_Name,1,1,$A78,Y$76)),Y78*Y52^2/[1]!LSRMR2(LSRM_Name,1,1,$A78,Y$76),0),0)</f>
        <v>659630</v>
      </c>
      <c r="Z91" s="44">
        <f>IF(Z78&lt;&gt;0,IF(ISNUMBER(Z78*Z52^2/[1]!LSRMR2(LSRM_Name,1,1,$A78,Z$76)),Z78*Z52^2/[1]!LSRMR2(LSRM_Name,1,1,$A78,Z$76),0),0)</f>
        <v>352899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1764061</v>
      </c>
      <c r="C92" s="44">
        <f>IF(C79&lt;&gt;0,IF(ISNUMBER(C79*C53^2/[1]!LSRMR2(LSRM_Name,0,0,$A79,C$76)),C79*C53^2/[1]!LSRMR2(LSRM_Name,0,0,$A79,C$76),0),0)</f>
        <v>3398144</v>
      </c>
      <c r="D92" s="44">
        <f>IF(D79&lt;&gt;0,IF(ISNUMBER(D79*D53^2/[1]!LSRMR2(LSRM_Name,0,0,$A79,D$76)),D79*D53^2/[1]!LSRMR2(LSRM_Name,0,0,$A79,D$76),0),0)</f>
        <v>2114581</v>
      </c>
      <c r="E92" s="44">
        <f>IF(E79&lt;&gt;0,IF(ISNUMBER(E79*E53^2/[1]!LSRMR2(LSRM_Name,0,0,$A79,E$76)),E79*E53^2/[1]!LSRMR2(LSRM_Name,0,0,$A79,E$76),0),0)</f>
        <v>1290820</v>
      </c>
      <c r="F92" s="44">
        <f>IF(F79&lt;&gt;0,IF(ISNUMBER(F79*F53^2/[1]!LSRMR2(LSRM_Name,0,0,$A79,F$76)),F79*F53^2/[1]!LSRMR2(LSRM_Name,0,0,$A79,F$76),0),0)</f>
        <v>864369</v>
      </c>
      <c r="G92" s="44">
        <f>IF(G79&lt;&gt;0,IF(ISNUMBER(G79*G53^2/[1]!LSRMR2(LSRM_Name,0,0,$A79,G$76)),G79*G53^2/[1]!LSRMR2(LSRM_Name,0,0,$A79,G$76),0),0)</f>
        <v>410004</v>
      </c>
      <c r="H92" s="44">
        <f>IF(H79&lt;&gt;0,IF(ISNUMBER(H79*H53^2/[1]!LSRMR2(LSRM_Name,0,0,$A79,H$76)),H79*H53^2/[1]!LSRMR2(LSRM_Name,0,0,$A79,H$76),0),0)</f>
        <v>236560</v>
      </c>
      <c r="I92" s="44">
        <f>IF(I79&lt;&gt;0,IF(ISNUMBER(I79*I53^2/[1]!LSRMR2(LSRM_Name,0,0,$A79,I$76)),I79*I53^2/[1]!LSRMR2(LSRM_Name,0,0,$A79,I$76),0),0)</f>
        <v>75316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61"/>
        <v>2</v>
      </c>
      <c r="R92" s="44">
        <f>IF(R79&lt;&gt;0,IF(ISNUMBER(R79*R53^2/[1]!LSRMR2(LSRM_Name,1,1,$A79,R$76)),R79*R53^2/[1]!LSRMR2(LSRM_Name,1,1,$A79,R$76),0),0)</f>
        <v>1764061</v>
      </c>
      <c r="S92" s="44">
        <f>IF(S79&lt;&gt;0,IF(ISNUMBER(S79*S53^2/[1]!LSRMR2(LSRM_Name,1,1,$A79,S$76)),S79*S53^2/[1]!LSRMR2(LSRM_Name,1,1,$A79,S$76),0),0)</f>
        <v>3398144</v>
      </c>
      <c r="T92" s="44">
        <f>IF(T79&lt;&gt;0,IF(ISNUMBER(T79*T53^2/[1]!LSRMR2(LSRM_Name,1,1,$A79,T$76)),T79*T53^2/[1]!LSRMR2(LSRM_Name,1,1,$A79,T$76),0),0)</f>
        <v>2114581</v>
      </c>
      <c r="U92" s="44">
        <f>IF(U79&lt;&gt;0,IF(ISNUMBER(U79*U53^2/[1]!LSRMR2(LSRM_Name,1,1,$A79,U$76)),U79*U53^2/[1]!LSRMR2(LSRM_Name,1,1,$A79,U$76),0),0)</f>
        <v>1290820</v>
      </c>
      <c r="V92" s="44">
        <f>IF(V79&lt;&gt;0,IF(ISNUMBER(V79*V53^2/[1]!LSRMR2(LSRM_Name,1,1,$A79,V$76)),V79*V53^2/[1]!LSRMR2(LSRM_Name,1,1,$A79,V$76),0),0)</f>
        <v>864369</v>
      </c>
      <c r="W92" s="44">
        <f>IF(W79&lt;&gt;0,IF(ISNUMBER(W79*W53^2/[1]!LSRMR2(LSRM_Name,1,1,$A79,W$76)),W79*W53^2/[1]!LSRMR2(LSRM_Name,1,1,$A79,W$76),0),0)</f>
        <v>410004</v>
      </c>
      <c r="X92" s="44">
        <f>IF(X79&lt;&gt;0,IF(ISNUMBER(X79*X53^2/[1]!LSRMR2(LSRM_Name,1,1,$A79,X$76)),X79*X53^2/[1]!LSRMR2(LSRM_Name,1,1,$A79,X$76),0),0)</f>
        <v>236560</v>
      </c>
      <c r="Y92" s="44">
        <f>IF(Y79&lt;&gt;0,IF(ISNUMBER(Y79*Y53^2/[1]!LSRMR2(LSRM_Name,1,1,$A79,Y$76)),Y79*Y53^2/[1]!LSRMR2(LSRM_Name,1,1,$A79,Y$76),0),0)</f>
        <v>75316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1881184</v>
      </c>
      <c r="C93" s="44">
        <f>IF(C80&lt;&gt;0,IF(ISNUMBER(C80*C54^2/[1]!LSRMR2(LSRM_Name,0,0,$A80,C$76)),C80*C54^2/[1]!LSRMR2(LSRM_Name,0,0,$A80,C$76),0),0)</f>
        <v>3977940</v>
      </c>
      <c r="D93" s="44">
        <f>IF(D80&lt;&gt;0,IF(ISNUMBER(D80*D54^2/[1]!LSRMR2(LSRM_Name,0,0,$A80,D$76)),D80*D54^2/[1]!LSRMR2(LSRM_Name,0,0,$A80,D$76),0),0)</f>
        <v>2751831</v>
      </c>
      <c r="E93" s="44">
        <f>IF(E80&lt;&gt;0,IF(ISNUMBER(E80*E54^2/[1]!LSRMR2(LSRM_Name,0,0,$A80,E$76)),E80*E54^2/[1]!LSRMR2(LSRM_Name,0,0,$A80,E$76),0),0)</f>
        <v>1729506</v>
      </c>
      <c r="F93" s="44">
        <f>IF(F80&lt;&gt;0,IF(ISNUMBER(F80*F54^2/[1]!LSRMR2(LSRM_Name,0,0,$A80,F$76)),F80*F54^2/[1]!LSRMR2(LSRM_Name,0,0,$A80,F$76),0),0)</f>
        <v>1255042</v>
      </c>
      <c r="G93" s="44">
        <f>IF(G80&lt;&gt;0,IF(ISNUMBER(G80*G54^2/[1]!LSRMR2(LSRM_Name,0,0,$A80,G$76)),G80*G54^2/[1]!LSRMR2(LSRM_Name,0,0,$A80,G$76),0),0)</f>
        <v>824392</v>
      </c>
      <c r="H93" s="44">
        <f>IF(H80&lt;&gt;0,IF(ISNUMBER(H80*H54^2/[1]!LSRMR2(LSRM_Name,0,0,$A80,H$76)),H80*H54^2/[1]!LSRMR2(LSRM_Name,0,0,$A80,H$76),0),0)</f>
        <v>410496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61"/>
        <v>3</v>
      </c>
      <c r="R93" s="44">
        <f>IF(R80&lt;&gt;0,IF(ISNUMBER(R80*R54^2/[1]!LSRMR2(LSRM_Name,1,1,$A80,R$76)),R80*R54^2/[1]!LSRMR2(LSRM_Name,1,1,$A80,R$76),0),0)</f>
        <v>1881184</v>
      </c>
      <c r="S93" s="44">
        <f>IF(S80&lt;&gt;0,IF(ISNUMBER(S80*S54^2/[1]!LSRMR2(LSRM_Name,1,1,$A80,S$76)),S80*S54^2/[1]!LSRMR2(LSRM_Name,1,1,$A80,S$76),0),0)</f>
        <v>3977940</v>
      </c>
      <c r="T93" s="44">
        <f>IF(T80&lt;&gt;0,IF(ISNUMBER(T80*T54^2/[1]!LSRMR2(LSRM_Name,1,1,$A80,T$76)),T80*T54^2/[1]!LSRMR2(LSRM_Name,1,1,$A80,T$76),0),0)</f>
        <v>2751831</v>
      </c>
      <c r="U93" s="44">
        <f>IF(U80&lt;&gt;0,IF(ISNUMBER(U80*U54^2/[1]!LSRMR2(LSRM_Name,1,1,$A80,U$76)),U80*U54^2/[1]!LSRMR2(LSRM_Name,1,1,$A80,U$76),0),0)</f>
        <v>1729506</v>
      </c>
      <c r="V93" s="44">
        <f>IF(V80&lt;&gt;0,IF(ISNUMBER(V80*V54^2/[1]!LSRMR2(LSRM_Name,1,1,$A80,V$76)),V80*V54^2/[1]!LSRMR2(LSRM_Name,1,1,$A80,V$76),0),0)</f>
        <v>1255042</v>
      </c>
      <c r="W93" s="44">
        <f>IF(W80&lt;&gt;0,IF(ISNUMBER(W80*W54^2/[1]!LSRMR2(LSRM_Name,1,1,$A80,W$76)),W80*W54^2/[1]!LSRMR2(LSRM_Name,1,1,$A80,W$76),0),0)</f>
        <v>824392</v>
      </c>
      <c r="X93" s="44">
        <f>IF(X80&lt;&gt;0,IF(ISNUMBER(X80*X54^2/[1]!LSRMR2(LSRM_Name,1,1,$A80,X$76)),X80*X54^2/[1]!LSRMR2(LSRM_Name,1,1,$A80,X$76),0),0)</f>
        <v>410496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1959317</v>
      </c>
      <c r="C94" s="44">
        <f>IF(C81&lt;&gt;0,IF(ISNUMBER(C81*C55^2/[1]!LSRMR2(LSRM_Name,0,0,$A81,C$76)),C81*C55^2/[1]!LSRMR2(LSRM_Name,0,0,$A81,C$76),0),0)</f>
        <v>3629410</v>
      </c>
      <c r="D94" s="44">
        <f>IF(D81&lt;&gt;0,IF(ISNUMBER(D81*D55^2/[1]!LSRMR2(LSRM_Name,0,0,$A81,D$76)),D81*D55^2/[1]!LSRMR2(LSRM_Name,0,0,$A81,D$76),0),0)</f>
        <v>2706829</v>
      </c>
      <c r="E94" s="44">
        <f>IF(E81&lt;&gt;0,IF(ISNUMBER(E81*E55^2/[1]!LSRMR2(LSRM_Name,0,0,$A81,E$76)),E81*E55^2/[1]!LSRMR2(LSRM_Name,0,0,$A81,E$76),0),0)</f>
        <v>1922397</v>
      </c>
      <c r="F94" s="44">
        <f>IF(F81&lt;&gt;0,IF(ISNUMBER(F81*F55^2/[1]!LSRMR2(LSRM_Name,0,0,$A81,F$76)),F81*F55^2/[1]!LSRMR2(LSRM_Name,0,0,$A81,F$76),0),0)</f>
        <v>1542467</v>
      </c>
      <c r="G94" s="44">
        <f>IF(G81&lt;&gt;0,IF(ISNUMBER(G81*G55^2/[1]!LSRMR2(LSRM_Name,0,0,$A81,G$76)),G81*G55^2/[1]!LSRMR2(LSRM_Name,0,0,$A81,G$76),0),0)</f>
        <v>1148647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61"/>
        <v>4</v>
      </c>
      <c r="R94" s="44">
        <f>IF(R81&lt;&gt;0,IF(ISNUMBER(R81*R55^2/[1]!LSRMR2(LSRM_Name,1,1,$A81,R$76)),R81*R55^2/[1]!LSRMR2(LSRM_Name,1,1,$A81,R$76),0),0)</f>
        <v>1959317</v>
      </c>
      <c r="S94" s="44">
        <f>IF(S81&lt;&gt;0,IF(ISNUMBER(S81*S55^2/[1]!LSRMR2(LSRM_Name,1,1,$A81,S$76)),S81*S55^2/[1]!LSRMR2(LSRM_Name,1,1,$A81,S$76),0),0)</f>
        <v>3629410</v>
      </c>
      <c r="T94" s="44">
        <f>IF(T81&lt;&gt;0,IF(ISNUMBER(T81*T55^2/[1]!LSRMR2(LSRM_Name,1,1,$A81,T$76)),T81*T55^2/[1]!LSRMR2(LSRM_Name,1,1,$A81,T$76),0),0)</f>
        <v>2706829</v>
      </c>
      <c r="U94" s="44">
        <f>IF(U81&lt;&gt;0,IF(ISNUMBER(U81*U55^2/[1]!LSRMR2(LSRM_Name,1,1,$A81,U$76)),U81*U55^2/[1]!LSRMR2(LSRM_Name,1,1,$A81,U$76),0),0)</f>
        <v>1922397</v>
      </c>
      <c r="V94" s="44">
        <f>IF(V81&lt;&gt;0,IF(ISNUMBER(V81*V55^2/[1]!LSRMR2(LSRM_Name,1,1,$A81,V$76)),V81*V55^2/[1]!LSRMR2(LSRM_Name,1,1,$A81,V$76),0),0)</f>
        <v>1542467</v>
      </c>
      <c r="W94" s="44">
        <f>IF(W81&lt;&gt;0,IF(ISNUMBER(W81*W55^2/[1]!LSRMR2(LSRM_Name,1,1,$A81,W$76)),W81*W55^2/[1]!LSRMR2(LSRM_Name,1,1,$A81,W$76),0),0)</f>
        <v>1148647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2211577</v>
      </c>
      <c r="C95" s="44">
        <f>IF(C82&lt;&gt;0,IF(ISNUMBER(C82*C56^2/[1]!LSRMR2(LSRM_Name,0,0,$A82,C$76)),C82*C56^2/[1]!LSRMR2(LSRM_Name,0,0,$A82,C$76),0),0)</f>
        <v>4019884</v>
      </c>
      <c r="D95" s="44">
        <f>IF(D82&lt;&gt;0,IF(ISNUMBER(D82*D56^2/[1]!LSRMR2(LSRM_Name,0,0,$A82,D$76)),D82*D56^2/[1]!LSRMR2(LSRM_Name,0,0,$A82,D$76),0),0)</f>
        <v>2786894</v>
      </c>
      <c r="E95" s="44">
        <f>IF(E82&lt;&gt;0,IF(ISNUMBER(E82*E56^2/[1]!LSRMR2(LSRM_Name,0,0,$A82,E$76)),E82*E56^2/[1]!LSRMR2(LSRM_Name,0,0,$A82,E$76),0),0)</f>
        <v>1693241</v>
      </c>
      <c r="F95" s="44">
        <f>IF(F82&lt;&gt;0,IF(ISNUMBER(F82*F56^2/[1]!LSRMR2(LSRM_Name,0,0,$A82,F$76)),F82*F56^2/[1]!LSRMR2(LSRM_Name,0,0,$A82,F$76),0),0)</f>
        <v>1317088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61"/>
        <v>5</v>
      </c>
      <c r="R95" s="44">
        <f>IF(R82&lt;&gt;0,IF(ISNUMBER(R82*R56^2/[1]!LSRMR2(LSRM_Name,1,1,$A82,R$76)),R82*R56^2/[1]!LSRMR2(LSRM_Name,1,1,$A82,R$76),0),0)</f>
        <v>2211577</v>
      </c>
      <c r="S95" s="44">
        <f>IF(S82&lt;&gt;0,IF(ISNUMBER(S82*S56^2/[1]!LSRMR2(LSRM_Name,1,1,$A82,S$76)),S82*S56^2/[1]!LSRMR2(LSRM_Name,1,1,$A82,S$76),0),0)</f>
        <v>4019884</v>
      </c>
      <c r="T95" s="44">
        <f>IF(T82&lt;&gt;0,IF(ISNUMBER(T82*T56^2/[1]!LSRMR2(LSRM_Name,1,1,$A82,T$76)),T82*T56^2/[1]!LSRMR2(LSRM_Name,1,1,$A82,T$76),0),0)</f>
        <v>2786894</v>
      </c>
      <c r="U95" s="44">
        <f>IF(U82&lt;&gt;0,IF(ISNUMBER(U82*U56^2/[1]!LSRMR2(LSRM_Name,1,1,$A82,U$76)),U82*U56^2/[1]!LSRMR2(LSRM_Name,1,1,$A82,U$76),0),0)</f>
        <v>1693241</v>
      </c>
      <c r="V95" s="44">
        <f>IF(V82&lt;&gt;0,IF(ISNUMBER(V82*V56^2/[1]!LSRMR2(LSRM_Name,1,1,$A82,V$76)),V82*V56^2/[1]!LSRMR2(LSRM_Name,1,1,$A82,V$76),0),0)</f>
        <v>1317088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1978721</v>
      </c>
      <c r="C96" s="44">
        <f>IF(C83&lt;&gt;0,IF(ISNUMBER(C83*C57^2/[1]!LSRMR2(LSRM_Name,0,0,$A83,C$76)),C83*C57^2/[1]!LSRMR2(LSRM_Name,0,0,$A83,C$76),0),0)</f>
        <v>3958977</v>
      </c>
      <c r="D96" s="44">
        <f>IF(D83&lt;&gt;0,IF(ISNUMBER(D83*D57^2/[1]!LSRMR2(LSRM_Name,0,0,$A83,D$76)),D83*D57^2/[1]!LSRMR2(LSRM_Name,0,0,$A83,D$76),0),0)</f>
        <v>2751002</v>
      </c>
      <c r="E96" s="44">
        <f>IF(E83&lt;&gt;0,IF(ISNUMBER(E83*E57^2/[1]!LSRMR2(LSRM_Name,0,0,$A83,E$76)),E83*E57^2/[1]!LSRMR2(LSRM_Name,0,0,$A83,E$76),0),0)</f>
        <v>2216536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61"/>
        <v>6</v>
      </c>
      <c r="R96" s="44">
        <f>IF(R83&lt;&gt;0,IF(ISNUMBER(R83*R57^2/[1]!LSRMR2(LSRM_Name,1,1,$A83,R$76)),R83*R57^2/[1]!LSRMR2(LSRM_Name,1,1,$A83,R$76),0),0)</f>
        <v>1978721</v>
      </c>
      <c r="S96" s="44">
        <f>IF(S83&lt;&gt;0,IF(ISNUMBER(S83*S57^2/[1]!LSRMR2(LSRM_Name,1,1,$A83,S$76)),S83*S57^2/[1]!LSRMR2(LSRM_Name,1,1,$A83,S$76),0),0)</f>
        <v>3958977</v>
      </c>
      <c r="T96" s="44">
        <f>IF(T83&lt;&gt;0,IF(ISNUMBER(T83*T57^2/[1]!LSRMR2(LSRM_Name,1,1,$A83,T$76)),T83*T57^2/[1]!LSRMR2(LSRM_Name,1,1,$A83,T$76),0),0)</f>
        <v>2751002</v>
      </c>
      <c r="U96" s="44">
        <f>IF(U83&lt;&gt;0,IF(ISNUMBER(U83*U57^2/[1]!LSRMR2(LSRM_Name,1,1,$A83,U$76)),U83*U57^2/[1]!LSRMR2(LSRM_Name,1,1,$A83,U$76),0),0)</f>
        <v>2216536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2165899</v>
      </c>
      <c r="C97" s="44">
        <f>IF(C84&lt;&gt;0,IF(ISNUMBER(C84*C58^2/[1]!LSRMR2(LSRM_Name,0,0,$A84,C$76)),C84*C58^2/[1]!LSRMR2(LSRM_Name,0,0,$A84,C$76),0),0)</f>
        <v>3708518</v>
      </c>
      <c r="D97" s="44">
        <f>IF(D84&lt;&gt;0,IF(ISNUMBER(D84*D58^2/[1]!LSRMR2(LSRM_Name,0,0,$A84,D$76)),D84*D58^2/[1]!LSRMR2(LSRM_Name,0,0,$A84,D$76),0),0)</f>
        <v>2923692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61"/>
        <v>7</v>
      </c>
      <c r="R97" s="44">
        <f>IF(R84&lt;&gt;0,IF(ISNUMBER(R84*R58^2/[1]!LSRMR2(LSRM_Name,1,1,$A84,R$76)),R84*R58^2/[1]!LSRMR2(LSRM_Name,1,1,$A84,R$76),0),0)</f>
        <v>2165899</v>
      </c>
      <c r="S97" s="44">
        <f>IF(S84&lt;&gt;0,IF(ISNUMBER(S84*S58^2/[1]!LSRMR2(LSRM_Name,1,1,$A84,S$76)),S84*S58^2/[1]!LSRMR2(LSRM_Name,1,1,$A84,S$76),0),0)</f>
        <v>3708518</v>
      </c>
      <c r="T97" s="44">
        <f>IF(T84&lt;&gt;0,IF(ISNUMBER(T84*T58^2/[1]!LSRMR2(LSRM_Name,1,1,$A84,T$76)),T84*T58^2/[1]!LSRMR2(LSRM_Name,1,1,$A84,T$76),0),0)</f>
        <v>2923692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1759925</v>
      </c>
      <c r="C98" s="44">
        <f>IF(C85&lt;&gt;0,IF(ISNUMBER(C85*C59^2/[1]!LSRMR2(LSRM_Name,0,0,$A85,C$76)),C85*C59^2/[1]!LSRMR2(LSRM_Name,0,0,$A85,C$76),0),0)</f>
        <v>2756633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61"/>
        <v>8</v>
      </c>
      <c r="R98" s="44">
        <f>IF(R85&lt;&gt;0,IF(ISNUMBER(R85*R59^2/[1]!LSRMR2(LSRM_Name,1,1,$A85,R$76)),R85*R59^2/[1]!LSRMR2(LSRM_Name,1,1,$A85,R$76),0),0)</f>
        <v>1759925</v>
      </c>
      <c r="S98" s="44">
        <f>IF(S85&lt;&gt;0,IF(ISNUMBER(S85*S59^2/[1]!LSRMR2(LSRM_Name,1,1,$A85,S$76)),S85*S59^2/[1]!LSRMR2(LSRM_Name,1,1,$A85,S$76),0),0)</f>
        <v>2756633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2203446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61"/>
        <v>9</v>
      </c>
      <c r="R99" s="44">
        <f>IF(R86&lt;&gt;0,IF(ISNUMBER(R86*R60^2/[1]!LSRMR2(LSRM_Name,1,1,$A86,R$76)),R86*R60^2/[1]!LSRMR2(LSRM_Name,1,1,$A86,R$76),0),0)</f>
        <v>2203446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6.0797498745037828E-2</v>
      </c>
      <c r="C103" s="53">
        <f t="shared" ref="C103:J103" si="64">MIN(C64:C73)</f>
        <v>4.562231969950567E-2</v>
      </c>
      <c r="D103" s="53">
        <f t="shared" si="64"/>
        <v>5.0544633744121041E-2</v>
      </c>
      <c r="E103" s="53">
        <f t="shared" si="64"/>
        <v>0.13125488647766304</v>
      </c>
      <c r="F103" s="53">
        <f t="shared" si="64"/>
        <v>0.17092591879696811</v>
      </c>
      <c r="G103" s="53">
        <f t="shared" si="64"/>
        <v>0.18890900280680581</v>
      </c>
      <c r="H103" s="53">
        <f t="shared" si="64"/>
        <v>0.18319772399259515</v>
      </c>
      <c r="I103" s="53">
        <f t="shared" si="64"/>
        <v>0.42409381016630537</v>
      </c>
      <c r="J103" s="81">
        <f t="shared" si="64"/>
        <v>0.892329989090209</v>
      </c>
      <c r="K103" s="4"/>
      <c r="Q103" s="54" t="str">
        <f>A103</f>
        <v>minimum</v>
      </c>
      <c r="R103" s="53">
        <f>MIN(R64:R73)</f>
        <v>0.77934798357884572</v>
      </c>
      <c r="S103" s="53">
        <f>MIN(S64:S73)</f>
        <v>-0.25290422247969613</v>
      </c>
      <c r="T103" s="53">
        <f t="shared" ref="T103:Z103" si="65">MIN(T64:T73)</f>
        <v>-0.27316333590437064</v>
      </c>
      <c r="U103" s="53">
        <f t="shared" si="65"/>
        <v>-0.11656463043392343</v>
      </c>
      <c r="V103" s="53">
        <f t="shared" si="65"/>
        <v>-6.6839197413313664E-2</v>
      </c>
      <c r="W103" s="53">
        <f t="shared" si="65"/>
        <v>-0.14147666852030713</v>
      </c>
      <c r="X103" s="53">
        <f t="shared" si="65"/>
        <v>-0.11033564423402097</v>
      </c>
      <c r="Y103" s="53">
        <f t="shared" si="65"/>
        <v>-7.8637232386041103E-2</v>
      </c>
      <c r="Z103" s="53">
        <f t="shared" si="65"/>
        <v>-0.107670010909791</v>
      </c>
      <c r="AA103" s="4"/>
    </row>
    <row r="104" spans="1:31" x14ac:dyDescent="0.2">
      <c r="A104" s="55" t="s">
        <v>44</v>
      </c>
      <c r="B104" s="53">
        <f>MAX(B64:B73)</f>
        <v>0.21301248632754236</v>
      </c>
      <c r="C104" s="53">
        <f t="shared" ref="C104:J104" si="66">MAX(C64:C73)</f>
        <v>0.15993436417055898</v>
      </c>
      <c r="D104" s="53">
        <f t="shared" si="66"/>
        <v>0.16668637675651435</v>
      </c>
      <c r="E104" s="53">
        <f t="shared" si="66"/>
        <v>0.26043057901179095</v>
      </c>
      <c r="F104" s="53">
        <f t="shared" si="66"/>
        <v>0.48446786036981893</v>
      </c>
      <c r="G104" s="53">
        <f t="shared" si="66"/>
        <v>0.43463789071218545</v>
      </c>
      <c r="H104" s="53">
        <f t="shared" si="66"/>
        <v>0.57128424078457896</v>
      </c>
      <c r="I104" s="53">
        <f t="shared" si="66"/>
        <v>0.43446810505101002</v>
      </c>
      <c r="J104" s="53">
        <f t="shared" si="66"/>
        <v>0.892329989090209</v>
      </c>
      <c r="K104" s="4"/>
      <c r="Q104" s="55" t="str">
        <f t="shared" ref="Q104:Q110" si="67">A104</f>
        <v>maximum</v>
      </c>
      <c r="R104" s="53">
        <f>MAX(R64:R73)</f>
        <v>1.2576127587731982</v>
      </c>
      <c r="S104" s="53">
        <f t="shared" ref="S104:Z104" si="68">MAX(S64:S73)</f>
        <v>-0.10323449960334559</v>
      </c>
      <c r="T104" s="53">
        <f t="shared" si="68"/>
        <v>-0.12574801475595035</v>
      </c>
      <c r="U104" s="53">
        <f t="shared" si="68"/>
        <v>-5.6670609795061659E-2</v>
      </c>
      <c r="V104" s="53">
        <f t="shared" si="68"/>
        <v>-2.8867551542927843E-2</v>
      </c>
      <c r="W104" s="53">
        <f t="shared" si="68"/>
        <v>-4.0151037238176215E-2</v>
      </c>
      <c r="X104" s="53">
        <f t="shared" si="68"/>
        <v>-3.4537392482012638E-2</v>
      </c>
      <c r="Y104" s="53">
        <f t="shared" si="68"/>
        <v>-4.0910813637948545E-2</v>
      </c>
      <c r="Z104" s="53">
        <f t="shared" si="68"/>
        <v>-0.107670010909791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0.12046358734567909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9.2663110202569357E-2</v>
      </c>
      <c r="D105" s="53">
        <f t="shared" si="69"/>
        <v>0.11057818282553734</v>
      </c>
      <c r="E105" s="53">
        <f t="shared" si="69"/>
        <v>0.18091425401017044</v>
      </c>
      <c r="F105" s="53">
        <f t="shared" si="69"/>
        <v>0.2636845336486181</v>
      </c>
      <c r="G105" s="53">
        <f t="shared" si="69"/>
        <v>0.30520622688124738</v>
      </c>
      <c r="H105" s="53">
        <f t="shared" si="69"/>
        <v>0.38937020468991806</v>
      </c>
      <c r="I105" s="53">
        <f t="shared" si="69"/>
        <v>0.4292809576086577</v>
      </c>
      <c r="J105" s="53">
        <f t="shared" si="69"/>
        <v>0.892329989090209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0.98098573176997361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-0.18956219302230151</v>
      </c>
      <c r="T105" s="53">
        <f t="shared" si="70"/>
        <v>-0.20580386159942396</v>
      </c>
      <c r="U105" s="53">
        <f t="shared" si="70"/>
        <v>-7.866388584797275E-2</v>
      </c>
      <c r="V105" s="53">
        <f t="shared" si="70"/>
        <v>-4.9887178634869168E-2</v>
      </c>
      <c r="W105" s="53">
        <f t="shared" si="70"/>
        <v>-7.8173244290705282E-2</v>
      </c>
      <c r="X105" s="53">
        <f t="shared" si="70"/>
        <v>-6.9661846183966356E-2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-5.9774023011994824E-2</v>
      </c>
      <c r="Z105" s="53">
        <f t="shared" si="71"/>
        <v>-0.107670010909791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0.11744628857773963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9.2241145346680903E-2</v>
      </c>
      <c r="D106" s="53">
        <f t="shared" si="72"/>
        <v>0.11135474106070523</v>
      </c>
      <c r="E106" s="53">
        <f t="shared" si="72"/>
        <v>0.17637865792342655</v>
      </c>
      <c r="F106" s="53">
        <f t="shared" si="72"/>
        <v>0.24239459347811207</v>
      </c>
      <c r="G106" s="53">
        <f t="shared" si="72"/>
        <v>0.30015778541354554</v>
      </c>
      <c r="H106" s="53">
        <f t="shared" si="72"/>
        <v>0.32712756433529333</v>
      </c>
      <c r="I106" s="53">
        <f t="shared" si="72"/>
        <v>0.42791125947615727</v>
      </c>
      <c r="J106" s="53">
        <f t="shared" si="72"/>
        <v>0.892329989090209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0.97605305402411136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-0.18956861271924727</v>
      </c>
      <c r="T106" s="53">
        <f t="shared" si="73"/>
        <v>-0.20263851662456792</v>
      </c>
      <c r="U106" s="53">
        <f t="shared" si="73"/>
        <v>-8.0173083205151763E-2</v>
      </c>
      <c r="V106" s="53">
        <f t="shared" si="73"/>
        <v>-5.0140631063400914E-2</v>
      </c>
      <c r="W106" s="53">
        <f t="shared" si="73"/>
        <v>-6.629947802433192E-2</v>
      </c>
      <c r="X106" s="53">
        <f t="shared" si="73"/>
        <v>-5.6397333757910555E-2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-5.4793076752083031E-2</v>
      </c>
      <c r="Z106" s="53">
        <f t="shared" si="74"/>
        <v>-0.107670010909791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0.11744628857773962</v>
      </c>
      <c r="C109" s="79">
        <f>[1]!LSRMDefaultf(LSRM_Name,0,C$102)*$J$62</f>
        <v>9.2241145346680903E-2</v>
      </c>
      <c r="D109" s="79">
        <f>[1]!LSRMDefaultf(LSRM_Name,0,D$102)*$J$62</f>
        <v>0.11135474106070523</v>
      </c>
      <c r="E109" s="79">
        <f>[1]!LSRMDefaultf(LSRM_Name,0,E$102)*$J$62</f>
        <v>0.17637865792342658</v>
      </c>
      <c r="F109" s="79">
        <f>[1]!LSRMDefaultf(LSRM_Name,0,F$102)*$J$62</f>
        <v>0.2423945934781121</v>
      </c>
      <c r="G109" s="79">
        <f>[1]!LSRMDefaultf(LSRM_Name,0,G$102)*$J$62</f>
        <v>0.30015778541354549</v>
      </c>
      <c r="H109" s="79">
        <f>[1]!LSRMDefaultf(LSRM_Name,0,H$102)*$J$62</f>
        <v>0.32712756433529333</v>
      </c>
      <c r="I109" s="79">
        <f>[1]!LSRMDefaultf(LSRM_Name,0,I$102)*$J$62</f>
        <v>0.42791125947615727</v>
      </c>
      <c r="J109" s="79">
        <f>[1]!LSRMDefaultf(LSRM_Name,0,J$102)*$J$62</f>
        <v>0.892329989090209</v>
      </c>
      <c r="K109" s="4"/>
      <c r="Q109" s="76" t="str">
        <f t="shared" si="67"/>
        <v>default scaled</v>
      </c>
      <c r="R109" s="79">
        <f>[1]!LSRMDefaultf(LSRM_Name,1,R$102)*$Z$62</f>
        <v>0.97605305402411136</v>
      </c>
      <c r="S109" s="79">
        <f>[1]!LSRMDefaultf(LSRM_Name,1,S$102)*$Z$62</f>
        <v>-0.18956861271924727</v>
      </c>
      <c r="T109" s="79">
        <f>[1]!LSRMDefaultf(LSRM_Name,1,T$102)*$Z$62</f>
        <v>-0.20263851662456789</v>
      </c>
      <c r="U109" s="79">
        <f>[1]!LSRMDefaultf(LSRM_Name,1,U$102)*$Z$62</f>
        <v>-8.0173083205151763E-2</v>
      </c>
      <c r="V109" s="79">
        <f>[1]!LSRMDefaultf(LSRM_Name,1,V$102)*$Z$62</f>
        <v>-5.0140631063400914E-2</v>
      </c>
      <c r="W109" s="79">
        <f>[1]!LSRMDefaultf(LSRM_Name,1,W$102)*$Z$62</f>
        <v>-6.629947802433192E-2</v>
      </c>
      <c r="X109" s="79">
        <f>[1]!LSRMDefaultf(LSRM_Name,1,X$102)*$Z$62</f>
        <v>-5.6397333757910548E-2</v>
      </c>
      <c r="Y109" s="79">
        <f>[1]!LSRMDefaultf(LSRM_Name,1,Y$102)*$Z$62</f>
        <v>-5.4793076752083031E-2</v>
      </c>
      <c r="Z109" s="79">
        <f>[1]!LSRMDefaultf(LSRM_Name,1,Z$102)*$Z$62</f>
        <v>-0.107670010909791</v>
      </c>
      <c r="AA109" s="4"/>
    </row>
    <row r="110" spans="1:31" x14ac:dyDescent="0.2">
      <c r="A110" s="83" t="s">
        <v>94</v>
      </c>
      <c r="B110" s="82">
        <f>[1]!LSRMf(LSRM_Name,0,B$102)*$J$62</f>
        <v>0.11744628857773962</v>
      </c>
      <c r="C110" s="82">
        <f>[1]!LSRMf(LSRM_Name,0,C$102)*$J$62</f>
        <v>9.2241145346680903E-2</v>
      </c>
      <c r="D110" s="82">
        <f>[1]!LSRMf(LSRM_Name,0,D$102)*$J$62</f>
        <v>0.11135474106070523</v>
      </c>
      <c r="E110" s="82">
        <f>[1]!LSRMf(LSRM_Name,0,E$102)*$J$62</f>
        <v>0.17637865792342658</v>
      </c>
      <c r="F110" s="82">
        <f>[1]!LSRMf(LSRM_Name,0,F$102)*$J$62</f>
        <v>0.2423945934781121</v>
      </c>
      <c r="G110" s="82">
        <f>[1]!LSRMf(LSRM_Name,0,G$102)*$J$62</f>
        <v>0.30015778541354549</v>
      </c>
      <c r="H110" s="82">
        <f>[1]!LSRMf(LSRM_Name,0,H$102)*$J$62</f>
        <v>0.32712756433529333</v>
      </c>
      <c r="I110" s="82">
        <f>[1]!LSRMf(LSRM_Name,0,I$102)*$J$62</f>
        <v>0.42791125947615727</v>
      </c>
      <c r="J110" s="101">
        <f>[1]!LSRMf(LSRM_Name,0,J$102)*$J$62</f>
        <v>0.892329989090209</v>
      </c>
      <c r="K110" s="4"/>
      <c r="Q110" s="83" t="str">
        <f t="shared" si="67"/>
        <v>used scaled</v>
      </c>
      <c r="R110" s="82">
        <f>[1]!LSRMf(LSRM_Name,1,R$102)*$Z$62</f>
        <v>0.97605305402411136</v>
      </c>
      <c r="S110" s="82">
        <f>[1]!LSRMf(LSRM_Name,1,S$102)*$Z$62</f>
        <v>-0.18956861271924727</v>
      </c>
      <c r="T110" s="82">
        <f>[1]!LSRMf(LSRM_Name,1,T$102)*$Z$62</f>
        <v>-0.20263851662456789</v>
      </c>
      <c r="U110" s="82">
        <f>[1]!LSRMf(LSRM_Name,1,U$102)*$Z$62</f>
        <v>-8.0173083205151763E-2</v>
      </c>
      <c r="V110" s="82">
        <f>[1]!LSRMf(LSRM_Name,1,V$102)*$Z$62</f>
        <v>-5.0140631063400914E-2</v>
      </c>
      <c r="W110" s="82">
        <f>[1]!LSRMf(LSRM_Name,1,W$102)*$Z$62</f>
        <v>-6.629947802433192E-2</v>
      </c>
      <c r="X110" s="82">
        <f>[1]!LSRMf(LSRM_Name,1,X$102)*$Z$62</f>
        <v>-5.6397333757910548E-2</v>
      </c>
      <c r="Y110" s="82">
        <f>[1]!LSRMf(LSRM_Name,1,Y$102)*$Z$62</f>
        <v>-5.4793076752083031E-2</v>
      </c>
      <c r="Z110" s="82">
        <f>[1]!LSRMf(LSRM_Name,1,Z$102)*$Z$62</f>
        <v>-0.107670010909791</v>
      </c>
      <c r="AA110" s="4"/>
    </row>
    <row r="111" spans="1:31" x14ac:dyDescent="0.2">
      <c r="G111" s="125"/>
    </row>
    <row r="112" spans="1:31" x14ac:dyDescent="0.2">
      <c r="A112" s="1" t="s">
        <v>49</v>
      </c>
      <c r="B112" s="100"/>
      <c r="M112" s="164" t="s">
        <v>50</v>
      </c>
      <c r="N112" s="165"/>
      <c r="O112" s="166"/>
      <c r="Q112" s="1" t="str">
        <f>A112</f>
        <v>Ultimate</v>
      </c>
      <c r="AC112" s="164" t="s">
        <v>53</v>
      </c>
      <c r="AD112" s="165"/>
      <c r="AE112" s="166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166854</v>
      </c>
      <c r="K114" s="44">
        <f>[1]!LSRMS(LSRM_Name,0,$A114,K$113)</f>
        <v>166855</v>
      </c>
      <c r="L114" s="67">
        <f t="shared" ref="L114:L123" si="80">SUM(B114:K114)</f>
        <v>3921258</v>
      </c>
      <c r="M114" s="67">
        <f t="shared" ref="M114:M123" si="81">L114-L38</f>
        <v>0</v>
      </c>
      <c r="N114" s="67">
        <f>[1]!LSRMUltimate(LSRM_Name,0,$A114,0)-L38</f>
        <v>0</v>
      </c>
      <c r="O114" s="67">
        <f>M114-N114</f>
        <v>0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-30200</v>
      </c>
      <c r="AA114" s="44">
        <f>[1]!LSRMS(LSRM_Name,1,$A114,AA$113)</f>
        <v>-20133</v>
      </c>
      <c r="AB114" s="67">
        <f t="shared" ref="AB114:AB123" si="82">SUM(R114:AA114)</f>
        <v>3921258</v>
      </c>
      <c r="AC114" s="67">
        <f t="shared" ref="AC114:AC123" si="83">AB114-AB38</f>
        <v>0</v>
      </c>
      <c r="AD114" s="67">
        <f>[1]!LSRMUltimate(LSRM_Name,1,$A114,0)-AB38</f>
        <v>0</v>
      </c>
      <c r="AE114" s="67">
        <f>AC114-AD114</f>
        <v>0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279745</v>
      </c>
      <c r="K115" s="44">
        <f>[1]!LSRMS(LSRM_Name,0,$A115,K$113)</f>
        <v>314902.36081994569</v>
      </c>
      <c r="L115" s="67">
        <f t="shared" si="80"/>
        <v>2881958.3608199456</v>
      </c>
      <c r="M115" s="67">
        <f t="shared" si="81"/>
        <v>314902.36081994558</v>
      </c>
      <c r="N115" s="67">
        <f>[1]!LSRMUltimate(LSRM_Name,0,$A115,0)-L39</f>
        <v>314902.36081994558</v>
      </c>
      <c r="O115" s="67">
        <f t="shared" ref="O115:O123" si="84">M115-N115</f>
        <v>0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-26986</v>
      </c>
      <c r="AA115" s="44">
        <f>[1]!LSRMS(LSRM_Name,1,$A115,AA$113)</f>
        <v>-37996.639180054335</v>
      </c>
      <c r="AB115" s="67">
        <f t="shared" si="82"/>
        <v>2881958.3608199456</v>
      </c>
      <c r="AC115" s="67">
        <f t="shared" si="83"/>
        <v>-37996.639180054422</v>
      </c>
      <c r="AD115" s="67">
        <f>[1]!LSRMUltimate(LSRM_Name,1,$A115,0)-AB39</f>
        <v>-37996.639180054422</v>
      </c>
      <c r="AE115" s="67">
        <f t="shared" ref="AE115:AE123" si="86">AC115-AD115</f>
        <v>0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135143</v>
      </c>
      <c r="J116" s="44">
        <f>[1]!LSRMS(LSRM_Name,0,$A116,J$113)</f>
        <v>32228.564418706261</v>
      </c>
      <c r="K116" s="44">
        <f>[1]!LSRMS(LSRM_Name,0,$A116,K$113)</f>
        <v>34765.747655887259</v>
      </c>
      <c r="L116" s="67">
        <f t="shared" si="80"/>
        <v>3249505.3120745933</v>
      </c>
      <c r="M116" s="67">
        <f t="shared" si="81"/>
        <v>66994.312074593268</v>
      </c>
      <c r="N116" s="67">
        <f>[1]!LSRMUltimate(LSRM_Name,0,$A116,0)-L40</f>
        <v>66994.312074593268</v>
      </c>
      <c r="O116" s="67">
        <f t="shared" si="84"/>
        <v>0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-26101</v>
      </c>
      <c r="Z116" s="44">
        <f>[1]!LSRMS(LSRM_Name,1,$A116,Z$113)</f>
        <v>-4126.7953686598858</v>
      </c>
      <c r="AA116" s="44">
        <f>[1]!LSRMS(LSRM_Name,1,$A116,AA$113)</f>
        <v>-4194.892556746745</v>
      </c>
      <c r="AB116" s="67">
        <f t="shared" si="82"/>
        <v>3249505.3120745933</v>
      </c>
      <c r="AC116" s="67">
        <f t="shared" si="83"/>
        <v>-8321.6879254067317</v>
      </c>
      <c r="AD116" s="67">
        <f>[1]!LSRMUltimate(LSRM_Name,1,$A116,0)-AB40</f>
        <v>-8321.6879254067317</v>
      </c>
      <c r="AE116" s="67">
        <f t="shared" si="86"/>
        <v>0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358312</v>
      </c>
      <c r="I117" s="44">
        <f>[1]!LSRMS(LSRM_Name,0,$A117,I$113)</f>
        <v>134284.55664938057</v>
      </c>
      <c r="J117" s="44">
        <f>[1]!LSRMS(LSRM_Name,0,$A117,J$113)</f>
        <v>108287.46442207534</v>
      </c>
      <c r="K117" s="44">
        <f>[1]!LSRMS(LSRM_Name,0,$A117,K$113)</f>
        <v>116812.35979001901</v>
      </c>
      <c r="L117" s="67">
        <f t="shared" si="80"/>
        <v>3362809.3808614751</v>
      </c>
      <c r="M117" s="67">
        <f t="shared" si="81"/>
        <v>359384.38086147513</v>
      </c>
      <c r="N117" s="67">
        <f>[1]!LSRMUltimate(LSRM_Name,0,$A117,0)-L41</f>
        <v>359384.38086147513</v>
      </c>
      <c r="O117" s="67">
        <f t="shared" si="84"/>
        <v>0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-55584</v>
      </c>
      <c r="Y117" s="44">
        <f>[1]!LSRMS(LSRM_Name,1,$A117,Y$113)</f>
        <v>-23150.87991828725</v>
      </c>
      <c r="Z117" s="44">
        <f>[1]!LSRMS(LSRM_Name,1,$A117,Z$113)</f>
        <v>-13865.966875073165</v>
      </c>
      <c r="AA117" s="44">
        <f>[1]!LSRMS(LSRM_Name,1,$A117,AA$113)</f>
        <v>-14094.77234516468</v>
      </c>
      <c r="AB117" s="67">
        <f t="shared" si="82"/>
        <v>3362809.3808614751</v>
      </c>
      <c r="AC117" s="67">
        <f t="shared" si="83"/>
        <v>-51111.619138524868</v>
      </c>
      <c r="AD117" s="67">
        <f>[1]!LSRMUltimate(LSRM_Name,1,$A117,0)-AB41</f>
        <v>-51111.619138524868</v>
      </c>
      <c r="AE117" s="67">
        <f t="shared" si="86"/>
        <v>0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307689</v>
      </c>
      <c r="H118" s="44">
        <f>[1]!LSRMS(LSRM_Name,0,$A118,H$113)</f>
        <v>344775.33974191279</v>
      </c>
      <c r="I118" s="44">
        <f>[1]!LSRMS(LSRM_Name,0,$A118,I$113)</f>
        <v>238056.27786846543</v>
      </c>
      <c r="J118" s="44">
        <f>[1]!LSRMS(LSRM_Name,0,$A118,J$113)</f>
        <v>191969.28793116001</v>
      </c>
      <c r="K118" s="44">
        <f>[1]!LSRMS(LSRM_Name,0,$A118,K$113)</f>
        <v>207082.00760010633</v>
      </c>
      <c r="L118" s="67">
        <f t="shared" si="80"/>
        <v>3132233.9131416446</v>
      </c>
      <c r="M118" s="67">
        <f t="shared" si="81"/>
        <v>981882.91314164456</v>
      </c>
      <c r="N118" s="67">
        <f>[1]!LSRMUltimate(LSRM_Name,0,$A118,0)-L42</f>
        <v>981882.91314164456</v>
      </c>
      <c r="O118" s="67">
        <f t="shared" si="84"/>
        <v>0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-86131</v>
      </c>
      <c r="X118" s="44">
        <f>[1]!LSRMS(LSRM_Name,1,$A118,X$113)</f>
        <v>-76154.696534214789</v>
      </c>
      <c r="Y118" s="44">
        <f>[1]!LSRMS(LSRM_Name,1,$A118,Y$113)</f>
        <v>-41041.296484428523</v>
      </c>
      <c r="Z118" s="44">
        <f>[1]!LSRMS(LSRM_Name,1,$A118,Z$113)</f>
        <v>-24581.236634276647</v>
      </c>
      <c r="AA118" s="44">
        <f>[1]!LSRMS(LSRM_Name,1,$A118,AA$113)</f>
        <v>-24986.857205435499</v>
      </c>
      <c r="AB118" s="67">
        <f t="shared" si="82"/>
        <v>3132233.9131416441</v>
      </c>
      <c r="AC118" s="67">
        <f t="shared" si="83"/>
        <v>-166764.08685835591</v>
      </c>
      <c r="AD118" s="67">
        <f>[1]!LSRMUltimate(LSRM_Name,1,$A118,0)-AB42</f>
        <v>-166764.08685835591</v>
      </c>
      <c r="AE118" s="67">
        <f t="shared" si="86"/>
        <v>0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280196</v>
      </c>
      <c r="G119" s="44">
        <f>[1]!LSRMS(LSRM_Name,0,$A119,G$113)</f>
        <v>319255.01033489971</v>
      </c>
      <c r="H119" s="44">
        <f>[1]!LSRMS(LSRM_Name,0,$A119,H$113)</f>
        <v>279685.03325534181</v>
      </c>
      <c r="I119" s="44">
        <f>[1]!LSRMS(LSRM_Name,0,$A119,I$113)</f>
        <v>193113.51572338311</v>
      </c>
      <c r="J119" s="44">
        <f>[1]!LSRMS(LSRM_Name,0,$A119,J$113)</f>
        <v>155727.31135359625</v>
      </c>
      <c r="K119" s="44">
        <f>[1]!LSRMS(LSRM_Name,0,$A119,K$113)</f>
        <v>167986.89322030375</v>
      </c>
      <c r="L119" s="67">
        <f t="shared" si="80"/>
        <v>3501106.7638875246</v>
      </c>
      <c r="M119" s="67">
        <f t="shared" si="81"/>
        <v>1115767.7638875246</v>
      </c>
      <c r="N119" s="67">
        <f>[1]!LSRMUltimate(LSRM_Name,0,$A119,0)-L43</f>
        <v>1115767.7638875246</v>
      </c>
      <c r="O119" s="67">
        <f t="shared" si="84"/>
        <v>0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-95957</v>
      </c>
      <c r="W119" s="44">
        <f>[1]!LSRMS(LSRM_Name,1,$A119,W$113)</f>
        <v>-66039.623486032579</v>
      </c>
      <c r="X119" s="44">
        <f>[1]!LSRMS(LSRM_Name,1,$A119,X$113)</f>
        <v>-61777.413804207368</v>
      </c>
      <c r="Y119" s="44">
        <f>[1]!LSRMS(LSRM_Name,1,$A119,Y$113)</f>
        <v>-33293.089873197583</v>
      </c>
      <c r="Z119" s="44">
        <f>[1]!LSRMS(LSRM_Name,1,$A119,Z$113)</f>
        <v>-19940.532842811459</v>
      </c>
      <c r="AA119" s="44">
        <f>[1]!LSRMS(LSRM_Name,1,$A119,AA$113)</f>
        <v>-20269.576106226217</v>
      </c>
      <c r="AB119" s="67">
        <f t="shared" si="82"/>
        <v>3501106.7638875246</v>
      </c>
      <c r="AC119" s="67">
        <f t="shared" si="83"/>
        <v>-201320.2361124754</v>
      </c>
      <c r="AD119" s="67">
        <f>[1]!LSRMUltimate(LSRM_Name,1,$A119,0)-AB43</f>
        <v>-201320.2361124754</v>
      </c>
      <c r="AE119" s="67">
        <f t="shared" si="86"/>
        <v>0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172053</v>
      </c>
      <c r="F120" s="44">
        <f>[1]!LSRMS(LSRM_Name,0,$A120,F$113)</f>
        <v>390949.64491896023</v>
      </c>
      <c r="G120" s="44">
        <f>[1]!LSRMS(LSRM_Name,0,$A120,G$113)</f>
        <v>399437.16147565091</v>
      </c>
      <c r="H120" s="44">
        <f>[1]!LSRMS(LSRM_Name,0,$A120,H$113)</f>
        <v>349929.02906534082</v>
      </c>
      <c r="I120" s="44">
        <f>[1]!LSRMS(LSRM_Name,0,$A120,I$113)</f>
        <v>241614.734510243</v>
      </c>
      <c r="J120" s="44">
        <f>[1]!LSRMS(LSRM_Name,0,$A120,J$113)</f>
        <v>194838.83791225066</v>
      </c>
      <c r="K120" s="44">
        <f>[1]!LSRMS(LSRM_Name,0,$A120,K$113)</f>
        <v>210177.46196886018</v>
      </c>
      <c r="L120" s="67">
        <f t="shared" si="80"/>
        <v>3274523.8698513056</v>
      </c>
      <c r="M120" s="67">
        <f t="shared" si="81"/>
        <v>1786946.8698513056</v>
      </c>
      <c r="N120" s="67">
        <f>[1]!LSRMUltimate(LSRM_Name,0,$A120,0)-L44</f>
        <v>1786946.8698513056</v>
      </c>
      <c r="O120" s="67">
        <f t="shared" si="84"/>
        <v>0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-362413</v>
      </c>
      <c r="V120" s="44">
        <f>[1]!LSRMS(LSRM_Name,1,$A120,V$113)</f>
        <v>-177706.52515521427</v>
      </c>
      <c r="W120" s="44">
        <f>[1]!LSRMS(LSRM_Name,1,$A120,W$113)</f>
        <v>-82625.734589130647</v>
      </c>
      <c r="X120" s="44">
        <f>[1]!LSRMS(LSRM_Name,1,$A120,X$113)</f>
        <v>-77293.054186914305</v>
      </c>
      <c r="Y120" s="44">
        <f>[1]!LSRMS(LSRM_Name,1,$A120,Y$113)</f>
        <v>-41654.780301657956</v>
      </c>
      <c r="Z120" s="44">
        <f>[1]!LSRMS(LSRM_Name,1,$A120,Z$113)</f>
        <v>-24948.676071486872</v>
      </c>
      <c r="AA120" s="44">
        <f>[1]!LSRMS(LSRM_Name,1,$A120,AA$113)</f>
        <v>-25360.359844290324</v>
      </c>
      <c r="AB120" s="67">
        <f t="shared" si="82"/>
        <v>3274523.8698513061</v>
      </c>
      <c r="AC120" s="67">
        <f t="shared" si="83"/>
        <v>-429589.13014869392</v>
      </c>
      <c r="AD120" s="67">
        <f>[1]!LSRMUltimate(LSRM_Name,1,$A120,0)-AB44</f>
        <v>-429589.13014869392</v>
      </c>
      <c r="AE120" s="67">
        <f t="shared" si="86"/>
        <v>0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401979</v>
      </c>
      <c r="E121" s="44">
        <f>[1]!LSRMS(LSRM_Name,0,$A121,E$113)</f>
        <v>325566.96560125536</v>
      </c>
      <c r="F121" s="44">
        <f>[1]!LSRMS(LSRM_Name,0,$A121,F$113)</f>
        <v>353757.81045880343</v>
      </c>
      <c r="G121" s="44">
        <f>[1]!LSRMS(LSRM_Name,0,$A121,G$113)</f>
        <v>361437.89231167262</v>
      </c>
      <c r="H121" s="44">
        <f>[1]!LSRMS(LSRM_Name,0,$A121,H$113)</f>
        <v>316639.56917978614</v>
      </c>
      <c r="I121" s="44">
        <f>[1]!LSRMS(LSRM_Name,0,$A121,I$113)</f>
        <v>218629.43365160556</v>
      </c>
      <c r="J121" s="44">
        <f>[1]!LSRMS(LSRM_Name,0,$A121,J$113)</f>
        <v>176303.42318500634</v>
      </c>
      <c r="K121" s="44">
        <f>[1]!LSRMS(LSRM_Name,0,$A121,K$113)</f>
        <v>190182.85275410538</v>
      </c>
      <c r="L121" s="67">
        <f t="shared" si="80"/>
        <v>3426922.947142235</v>
      </c>
      <c r="M121" s="67">
        <f t="shared" si="81"/>
        <v>1942517.947142235</v>
      </c>
      <c r="N121" s="67">
        <f>[1]!LSRMUltimate(LSRM_Name,0,$A121,0)-L45</f>
        <v>1942517.947142235</v>
      </c>
      <c r="O121" s="67">
        <f t="shared" si="84"/>
        <v>0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-382847</v>
      </c>
      <c r="U121" s="44">
        <f>[1]!LSRMS(LSRM_Name,1,$A121,U$113)</f>
        <v>-592452.60994711611</v>
      </c>
      <c r="V121" s="44">
        <f>[1]!LSRMS(LSRM_Name,1,$A121,V$113)</f>
        <v>-160800.94216783889</v>
      </c>
      <c r="W121" s="44">
        <f>[1]!LSRMS(LSRM_Name,1,$A121,W$113)</f>
        <v>-74765.380492569704</v>
      </c>
      <c r="X121" s="44">
        <f>[1]!LSRMS(LSRM_Name,1,$A121,X$113)</f>
        <v>-69940.00881751503</v>
      </c>
      <c r="Y121" s="44">
        <f>[1]!LSRMS(LSRM_Name,1,$A121,Y$113)</f>
        <v>-37692.076373957461</v>
      </c>
      <c r="Z121" s="44">
        <f>[1]!LSRMS(LSRM_Name,1,$A121,Z$113)</f>
        <v>-22575.257800079653</v>
      </c>
      <c r="AA121" s="44">
        <f>[1]!LSRMS(LSRM_Name,1,$A121,AA$113)</f>
        <v>-22947.777258688104</v>
      </c>
      <c r="AB121" s="67">
        <f t="shared" si="82"/>
        <v>3426922.9471422345</v>
      </c>
      <c r="AC121" s="67">
        <f t="shared" si="83"/>
        <v>-981174.05285776546</v>
      </c>
      <c r="AD121" s="67">
        <f>[1]!LSRMUltimate(LSRM_Name,1,$A121,0)-AB45</f>
        <v>-981174.05285776546</v>
      </c>
      <c r="AE121" s="67">
        <f t="shared" si="86"/>
        <v>0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374886</v>
      </c>
      <c r="D122" s="44">
        <f>[1]!LSRMS(LSRM_Name,0,$A122,D$113)</f>
        <v>254274.98522045702</v>
      </c>
      <c r="E122" s="44">
        <f>[1]!LSRMS(LSRM_Name,0,$A122,E$113)</f>
        <v>220458.65996486702</v>
      </c>
      <c r="F122" s="44">
        <f>[1]!LSRMS(LSRM_Name,0,$A122,F$113)</f>
        <v>239548.1762156784</v>
      </c>
      <c r="G122" s="44">
        <f>[1]!LSRMS(LSRM_Name,0,$A122,G$113)</f>
        <v>244748.76697763469</v>
      </c>
      <c r="H122" s="44">
        <f>[1]!LSRMS(LSRM_Name,0,$A122,H$113)</f>
        <v>214413.44635292224</v>
      </c>
      <c r="I122" s="44">
        <f>[1]!LSRMS(LSRM_Name,0,$A122,I$113)</f>
        <v>148045.58528442093</v>
      </c>
      <c r="J122" s="44">
        <f>[1]!LSRMS(LSRM_Name,0,$A122,J$113)</f>
        <v>119384.39869292288</v>
      </c>
      <c r="K122" s="44">
        <f>[1]!LSRMS(LSRM_Name,0,$A122,K$113)</f>
        <v>128782.89659712362</v>
      </c>
      <c r="L122" s="67">
        <f t="shared" si="80"/>
        <v>2945780.9153060266</v>
      </c>
      <c r="M122" s="67">
        <f t="shared" si="81"/>
        <v>1569656.9153060266</v>
      </c>
      <c r="N122" s="67">
        <f>[1]!LSRMUltimate(LSRM_Name,0,$A122,0)-L46</f>
        <v>1569656.9153060266</v>
      </c>
      <c r="O122" s="67">
        <f t="shared" si="84"/>
        <v>0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1371594</v>
      </c>
      <c r="T122" s="44">
        <f>[1]!LSRMS(LSRM_Name,1,$A122,T$113)</f>
        <v>-522571.09358609677</v>
      </c>
      <c r="U122" s="44">
        <f>[1]!LSRMS(LSRM_Name,1,$A122,U$113)</f>
        <v>-401181.08494336024</v>
      </c>
      <c r="V122" s="44">
        <f>[1]!LSRMS(LSRM_Name,1,$A122,V$113)</f>
        <v>-108886.8465691568</v>
      </c>
      <c r="W122" s="44">
        <f>[1]!LSRMS(LSRM_Name,1,$A122,W$113)</f>
        <v>-50627.604568894785</v>
      </c>
      <c r="X122" s="44">
        <f>[1]!LSRMS(LSRM_Name,1,$A122,X$113)</f>
        <v>-47360.089477643523</v>
      </c>
      <c r="Y122" s="44">
        <f>[1]!LSRMS(LSRM_Name,1,$A122,Y$113)</f>
        <v>-25523.304040844763</v>
      </c>
      <c r="Z122" s="44">
        <f>[1]!LSRMS(LSRM_Name,1,$A122,Z$113)</f>
        <v>-15286.904412355352</v>
      </c>
      <c r="AA122" s="44">
        <f>[1]!LSRMS(LSRM_Name,1,$A122,AA$113)</f>
        <v>-15539.157095621285</v>
      </c>
      <c r="AB122" s="67">
        <f t="shared" si="82"/>
        <v>2945780.915306027</v>
      </c>
      <c r="AC122" s="67">
        <f t="shared" si="83"/>
        <v>-1186976.084693973</v>
      </c>
      <c r="AD122" s="67">
        <f>[1]!LSRMUltimate(LSRM_Name,1,$A122,0)-AB46</f>
        <v>-1186976.084693973</v>
      </c>
      <c r="AE122" s="67">
        <f t="shared" si="86"/>
        <v>0</v>
      </c>
    </row>
    <row r="123" spans="1:31" x14ac:dyDescent="0.2">
      <c r="A123" s="24">
        <f t="shared" si="79"/>
        <v>9</v>
      </c>
      <c r="B123" s="44">
        <f>[1]!LSRMS(LSRM_Name,0,$A123,B$113)</f>
        <v>841930</v>
      </c>
      <c r="C123" s="44">
        <f>[1]!LSRMS(LSRM_Name,0,$A123,C$113)</f>
        <v>258786.55478146605</v>
      </c>
      <c r="D123" s="44">
        <f>[1]!LSRMS(LSRM_Name,0,$A123,D$113)</f>
        <v>377758.8192443708</v>
      </c>
      <c r="E123" s="44">
        <f>[1]!LSRMS(LSRM_Name,0,$A123,E$113)</f>
        <v>327520.23565479816</v>
      </c>
      <c r="F123" s="44">
        <f>[1]!LSRMS(LSRM_Name,0,$A123,F$113)</f>
        <v>355880.21417411871</v>
      </c>
      <c r="G123" s="44">
        <f>[1]!LSRMS(LSRM_Name,0,$A123,G$113)</f>
        <v>363606.37341037428</v>
      </c>
      <c r="H123" s="44">
        <f>[1]!LSRMS(LSRM_Name,0,$A123,H$113)</f>
        <v>318539.27846725425</v>
      </c>
      <c r="I123" s="44">
        <f>[1]!LSRMS(LSRM_Name,0,$A123,I$113)</f>
        <v>219941.12178552314</v>
      </c>
      <c r="J123" s="44">
        <f>[1]!LSRMS(LSRM_Name,0,$A123,J$113)</f>
        <v>177361.17238326531</v>
      </c>
      <c r="K123" s="44">
        <f>[1]!LSRMS(LSRM_Name,0,$A123,K$113)</f>
        <v>191323.87291349377</v>
      </c>
      <c r="L123" s="67">
        <f t="shared" si="80"/>
        <v>3432647.6428146646</v>
      </c>
      <c r="M123" s="67">
        <f t="shared" si="81"/>
        <v>2590717.6428146646</v>
      </c>
      <c r="N123" s="67">
        <f>[1]!LSRMUltimate(LSRM_Name,0,$A123,0)-L47</f>
        <v>2590717.6428146646</v>
      </c>
      <c r="O123" s="67">
        <f t="shared" si="84"/>
        <v>0</v>
      </c>
      <c r="Q123" s="24">
        <f t="shared" si="85"/>
        <v>9</v>
      </c>
      <c r="R123" s="44">
        <f>[1]!LSRMS(LSRM_Name,1,$A123,R$113)</f>
        <v>3045376</v>
      </c>
      <c r="S123" s="44">
        <f>[1]!LSRMS(LSRM_Name,1,$A123,S$113)</f>
        <v>2150680.1976772118</v>
      </c>
      <c r="T123" s="44">
        <f>[1]!LSRMS(LSRM_Name,1,$A123,T$113)</f>
        <v>-776347.8547178841</v>
      </c>
      <c r="U123" s="44">
        <f>[1]!LSRMS(LSRM_Name,1,$A123,U$113)</f>
        <v>-596007.08587195643</v>
      </c>
      <c r="V123" s="44">
        <f>[1]!LSRMS(LSRM_Name,1,$A123,V$113)</f>
        <v>-161765.68275304488</v>
      </c>
      <c r="W123" s="44">
        <f>[1]!LSRMS(LSRM_Name,1,$A123,W$113)</f>
        <v>-75213.942521853489</v>
      </c>
      <c r="X123" s="44">
        <f>[1]!LSRMS(LSRM_Name,1,$A123,X$113)</f>
        <v>-70359.620569326114</v>
      </c>
      <c r="Y123" s="44">
        <f>[1]!LSRMS(LSRM_Name,1,$A123,Y$113)</f>
        <v>-37918.213580172887</v>
      </c>
      <c r="Z123" s="44">
        <f>[1]!LSRMS(LSRM_Name,1,$A123,Z$113)</f>
        <v>-22710.700211844207</v>
      </c>
      <c r="AA123" s="44">
        <f>[1]!LSRMS(LSRM_Name,1,$A123,AA$113)</f>
        <v>-23085.454636465012</v>
      </c>
      <c r="AB123" s="67">
        <f t="shared" si="82"/>
        <v>3432647.6428146646</v>
      </c>
      <c r="AC123" s="67">
        <f t="shared" si="83"/>
        <v>387271.64281466464</v>
      </c>
      <c r="AD123" s="67">
        <f>[1]!LSRMUltimate(LSRM_Name,1,$A123,0)-AB47</f>
        <v>387271.64281466464</v>
      </c>
      <c r="AE123" s="67">
        <f t="shared" si="86"/>
        <v>0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33128747.10589942</v>
      </c>
      <c r="M124" s="68">
        <f t="shared" ref="M124:O124" si="87">SUM(M114:M123)</f>
        <v>10728771.105899414</v>
      </c>
      <c r="N124" s="68">
        <f t="shared" si="87"/>
        <v>10728771.105899414</v>
      </c>
      <c r="O124" s="68">
        <f t="shared" si="87"/>
        <v>0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33128747.10589942</v>
      </c>
      <c r="AC124" s="68">
        <f t="shared" ref="AC124:AE124" si="88">SUM(AC114:AC123)</f>
        <v>-2675981.894100585</v>
      </c>
      <c r="AD124" s="68">
        <f t="shared" si="88"/>
        <v>-2675981.894100585</v>
      </c>
      <c r="AE124" s="68">
        <f t="shared" si="88"/>
        <v>0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4" t="s">
        <v>138</v>
      </c>
      <c r="B127" s="167"/>
    </row>
    <row r="128" spans="1:31" x14ac:dyDescent="0.2">
      <c r="A128" s="119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4240.7977368939728</v>
      </c>
      <c r="D129" s="44">
        <f>IF(COLUMN(D129)&lt;=COLUMN($L$128)-LSRM_K,[1]!LSRMDefaultsigma(LSRM_Name,$A129,$B129,D$128),0)</f>
        <v>5560.4861517471463</v>
      </c>
      <c r="E129" s="44">
        <f>IF(COLUMN(E129)&lt;=COLUMN($L$128)-LSRM_K,[1]!LSRMDefaultsigma(LSRM_Name,$A129,$B129,E$128),0)</f>
        <v>5103.3503635171637</v>
      </c>
      <c r="F129" s="44">
        <f>IF(COLUMN(F129)&lt;=COLUMN($L$128)-LSRM_K,[1]!LSRMDefaultsigma(LSRM_Name,$A129,$B129,F$128),0)</f>
        <v>2796.2866104529216</v>
      </c>
      <c r="G129" s="44">
        <f>IF(COLUMN(G129)&lt;=COLUMN($L$128)-LSRM_K,[1]!LSRMDefaultsigma(LSRM_Name,$A129,$B129,G$128),0)</f>
        <v>16724.12854788336</v>
      </c>
      <c r="H129" s="44">
        <f>IF(COLUMN(H129)&lt;=COLUMN($L$128)-LSRM_K,[1]!LSRMDefaultsigma(LSRM_Name,$A129,$B129,H$128),0)</f>
        <v>9624.9642652974635</v>
      </c>
      <c r="I129" s="44">
        <f>IF(COLUMN(I129)&lt;=COLUMN($L$128)-LSRM_K,[1]!LSRMDefaultsigma(LSRM_Name,$A129,$B129,I$128),0)</f>
        <v>18536.164175309852</v>
      </c>
      <c r="J129" s="44">
        <f>IF(COLUMN(J129)&lt;=COLUMN($L$128)-LSRM_K,[1]!LSRMDefaultsigma(LSRM_Name,$A129,$B129,J$128),0)</f>
        <v>26.123554361964935</v>
      </c>
      <c r="K129" s="44">
        <f>IF(COLUMN(K129)&lt;=COLUMN($L$128)-LSRM_K,[1]!LSRMDefaultsigma(LSRM_Name,$A129,$B129,K$128),0)</f>
        <v>3.6816683648688578E-2</v>
      </c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1930.9491599901999</v>
      </c>
      <c r="D130" s="44">
        <f>IF(COLUMN(D130)&lt;=COLUMN($L$128)-LSRM_K,[1]!LSRMDefaultsigma(LSRM_Name,$A130,$B130,D$128),0)</f>
        <v>2770.6955207987612</v>
      </c>
      <c r="E130" s="44">
        <f>IF(COLUMN(E130)&lt;=COLUMN($L$128)-LSRM_K,[1]!LSRMDefaultsigma(LSRM_Name,$A130,$B130,E$128),0)</f>
        <v>1403.1646758932</v>
      </c>
      <c r="F130" s="44">
        <f>IF(COLUMN(F130)&lt;=COLUMN($L$128)-LSRM_K,[1]!LSRMDefaultsigma(LSRM_Name,$A130,$B130,F$128),0)</f>
        <v>-174.57843811444602</v>
      </c>
      <c r="G130" s="44">
        <f>IF(COLUMN(G130)&lt;=COLUMN($L$128)-LSRM_K,[1]!LSRMDefaultsigma(LSRM_Name,$A130,$B130,G$128),0)</f>
        <v>-47.303506082726223</v>
      </c>
      <c r="H130" s="44">
        <f>IF(COLUMN(H130)&lt;=COLUMN($L$128)-LSRM_K,[1]!LSRMDefaultsigma(LSRM_Name,$A130,$B130,H$128),0)</f>
        <v>-894.65888552923604</v>
      </c>
      <c r="I130" s="44">
        <f>IF(COLUMN(I130)&lt;=COLUMN($L$128)-LSRM_K,[1]!LSRMDefaultsigma(LSRM_Name,$A130,$B130,I$128),0)</f>
        <v>-3129.5791610068391</v>
      </c>
      <c r="J130" s="44">
        <f>IF(COLUMN(J130)&lt;=COLUMN($L$128)-LSRM_K,[1]!LSRMDefaultsigma(LSRM_Name,$A130,$B130,J$128),0)</f>
        <v>-94.999049284890546</v>
      </c>
      <c r="K130" s="44">
        <f>IF(COLUMN(K130)&lt;=COLUMN($L$128)-LSRM_K,[1]!LSRMDefaultsigma(LSRM_Name,$A130,$B130,K$128),0)</f>
        <v>-2.7826304249088492</v>
      </c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1930.9491599901999</v>
      </c>
      <c r="D131" s="44">
        <f>IF(COLUMN(D131)&lt;=COLUMN($L$128)-LSRM_K,[1]!LSRMDefaultsigma(LSRM_Name,$A131,$B131,D$128),0)</f>
        <v>2770.6955207987612</v>
      </c>
      <c r="E131" s="44">
        <f>IF(COLUMN(E131)&lt;=COLUMN($L$128)-LSRM_K,[1]!LSRMDefaultsigma(LSRM_Name,$A131,$B131,E$128),0)</f>
        <v>1403.1646758932</v>
      </c>
      <c r="F131" s="44">
        <f>IF(COLUMN(F131)&lt;=COLUMN($L$128)-LSRM_K,[1]!LSRMDefaultsigma(LSRM_Name,$A131,$B131,F$128),0)</f>
        <v>-174.57843811444602</v>
      </c>
      <c r="G131" s="44">
        <f>IF(COLUMN(G131)&lt;=COLUMN($L$128)-LSRM_K,[1]!LSRMDefaultsigma(LSRM_Name,$A131,$B131,G$128),0)</f>
        <v>-47.303506082726223</v>
      </c>
      <c r="H131" s="44">
        <f>IF(COLUMN(H131)&lt;=COLUMN($L$128)-LSRM_K,[1]!LSRMDefaultsigma(LSRM_Name,$A131,$B131,H$128),0)</f>
        <v>-894.65888552923604</v>
      </c>
      <c r="I131" s="44">
        <f>IF(COLUMN(I131)&lt;=COLUMN($L$128)-LSRM_K,[1]!LSRMDefaultsigma(LSRM_Name,$A131,$B131,I$128),0)</f>
        <v>-3129.5791610068391</v>
      </c>
      <c r="J131" s="44">
        <f>IF(COLUMN(J131)&lt;=COLUMN($L$128)-LSRM_K,[1]!LSRMDefaultsigma(LSRM_Name,$A131,$B131,J$128),0)</f>
        <v>-94.999049284890546</v>
      </c>
      <c r="K131" s="44">
        <f>IF(COLUMN(K131)&lt;=COLUMN($L$128)-LSRM_K,[1]!LSRMDefaultsigma(LSRM_Name,$A131,$B131,K$128),0)</f>
        <v>-2.7826304249088492</v>
      </c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48855.368634611106</v>
      </c>
      <c r="D132" s="44">
        <f>IF(COLUMN(D132)&lt;=COLUMN($L$128)-LSRM_K,[1]!LSRMDefaultsigma(LSRM_Name,$A132,$B132,D$128),0)</f>
        <v>10044.292575194848</v>
      </c>
      <c r="E132" s="44">
        <f>IF(COLUMN(E132)&lt;=COLUMN($L$128)-LSRM_K,[1]!LSRMDefaultsigma(LSRM_Name,$A132,$B132,E$128),0)</f>
        <v>11535.495155258684</v>
      </c>
      <c r="F132" s="44">
        <f>IF(COLUMN(F132)&lt;=COLUMN($L$128)-LSRM_K,[1]!LSRMDefaultsigma(LSRM_Name,$A132,$B132,F$128),0)</f>
        <v>855.73618062791434</v>
      </c>
      <c r="G132" s="44">
        <f>IF(COLUMN(G132)&lt;=COLUMN($L$128)-LSRM_K,[1]!LSRMDefaultsigma(LSRM_Name,$A132,$B132,G$128),0)</f>
        <v>300.37411885465917</v>
      </c>
      <c r="H132" s="44">
        <f>IF(COLUMN(H132)&lt;=COLUMN($L$128)-LSRM_K,[1]!LSRMDefaultsigma(LSRM_Name,$A132,$B132,H$128),0)</f>
        <v>1024.8181815755297</v>
      </c>
      <c r="I132" s="44">
        <f>IF(COLUMN(I132)&lt;=COLUMN($L$128)-LSRM_K,[1]!LSRMDefaultsigma(LSRM_Name,$A132,$B132,I$128),0)</f>
        <v>567.47418549708379</v>
      </c>
      <c r="J132" s="44">
        <f>IF(COLUMN(J132)&lt;=COLUMN($L$128)-LSRM_K,[1]!LSRMDefaultsigma(LSRM_Name,$A132,$B132,J$128),0)</f>
        <v>345.46674774750085</v>
      </c>
      <c r="K132" s="44">
        <f>IF(COLUMN(K132)&lt;=COLUMN($L$128)-LSRM_K,[1]!LSRMDefaultsigma(LSRM_Name,$A132,$B132,K$128),0)</f>
        <v>210.31313291315996</v>
      </c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4" t="s">
        <v>138</v>
      </c>
      <c r="B135" s="167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9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IF(COLUMN(C137)&lt;=COLUMN($L$136)-LSRM_K,Data!C67,0)</f>
        <v>4240.7977368939728</v>
      </c>
      <c r="D137" s="84">
        <f>IF(COLUMN(D137)&lt;=COLUMN($L$136)-LSRM_K,Data!D67,0)</f>
        <v>5560.4861517471454</v>
      </c>
      <c r="E137" s="84">
        <f>IF(COLUMN(E137)&lt;=COLUMN($L$136)-LSRM_K,Data!E67,0)</f>
        <v>5103.3503635171619</v>
      </c>
      <c r="F137" s="84">
        <f>IF(COLUMN(F137)&lt;=COLUMN($L$136)-LSRM_K,Data!F67,0)</f>
        <v>2796.2866104529216</v>
      </c>
      <c r="G137" s="84">
        <f>IF(COLUMN(G137)&lt;=COLUMN($L$136)-LSRM_K,Data!G67,0)</f>
        <v>16724.12854788336</v>
      </c>
      <c r="H137" s="84">
        <f>IF(COLUMN(H137)&lt;=COLUMN($L$136)-LSRM_K,Data!H67,0)</f>
        <v>9624.9642652974617</v>
      </c>
      <c r="I137" s="84">
        <f>IF(COLUMN(I137)&lt;=COLUMN($L$136)-LSRM_K,Data!I67,0)</f>
        <v>18536.164175309848</v>
      </c>
      <c r="J137" s="84">
        <f>IF(COLUMN(J137)&lt;=COLUMN($L$136)-LSRM_K,Data!J67,0)</f>
        <v>26.123554361964931</v>
      </c>
      <c r="K137" s="84">
        <f>IF(COLUMN(K137)&lt;=COLUMN($L$136)-LSRM_K,Data!K67,0)</f>
        <v>3.6816683648688571E-2</v>
      </c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IF(COLUMN(C138)&lt;=COLUMN($L$136)-LSRM_K,Data!C68,0)</f>
        <v>1930.9491599902003</v>
      </c>
      <c r="D138" s="84">
        <f>IF(COLUMN(D138)&lt;=COLUMN($L$136)-LSRM_K,Data!D68,0)</f>
        <v>2770.6955207987608</v>
      </c>
      <c r="E138" s="84">
        <f>IF(COLUMN(E138)&lt;=COLUMN($L$136)-LSRM_K,Data!E68,0)</f>
        <v>1403.1646758932</v>
      </c>
      <c r="F138" s="84">
        <f>IF(COLUMN(F138)&lt;=COLUMN($L$136)-LSRM_K,Data!F68,0)</f>
        <v>-174.57843811444602</v>
      </c>
      <c r="G138" s="84">
        <f>IF(COLUMN(G138)&lt;=COLUMN($L$136)-LSRM_K,Data!G68,0)</f>
        <v>-47.303506082726358</v>
      </c>
      <c r="H138" s="84">
        <f>IF(COLUMN(H138)&lt;=COLUMN($L$136)-LSRM_K,Data!H68,0)</f>
        <v>-894.65888552923604</v>
      </c>
      <c r="I138" s="84">
        <f>IF(COLUMN(I138)&lt;=COLUMN($L$136)-LSRM_K,Data!I68,0)</f>
        <v>-3129.5791610068386</v>
      </c>
      <c r="J138" s="84">
        <f>IF(COLUMN(J138)&lt;=COLUMN($L$136)-LSRM_K,Data!J68,0)</f>
        <v>-94.99904928489056</v>
      </c>
      <c r="K138" s="84">
        <f>IF(COLUMN(K138)&lt;=COLUMN($L$136)-LSRM_K,Data!K68,0)</f>
        <v>0</v>
      </c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IF(COLUMN(C139)&lt;=COLUMN($L$136)-LSRM_K,Data!C69,0)</f>
        <v>1930.9491599902003</v>
      </c>
      <c r="D139" s="84">
        <f>IF(COLUMN(D139)&lt;=COLUMN($L$136)-LSRM_K,Data!D69,0)</f>
        <v>2770.6955207987608</v>
      </c>
      <c r="E139" s="84">
        <f>IF(COLUMN(E139)&lt;=COLUMN($L$136)-LSRM_K,Data!E69,0)</f>
        <v>1403.1646758932</v>
      </c>
      <c r="F139" s="84">
        <f>IF(COLUMN(F139)&lt;=COLUMN($L$136)-LSRM_K,Data!F69,0)</f>
        <v>-174.57843811444602</v>
      </c>
      <c r="G139" s="84">
        <f>IF(COLUMN(G139)&lt;=COLUMN($L$136)-LSRM_K,Data!G69,0)</f>
        <v>-47.303506082726358</v>
      </c>
      <c r="H139" s="84">
        <f>IF(COLUMN(H139)&lt;=COLUMN($L$136)-LSRM_K,Data!H69,0)</f>
        <v>-894.65888552923604</v>
      </c>
      <c r="I139" s="84">
        <f>IF(COLUMN(I139)&lt;=COLUMN($L$136)-LSRM_K,Data!I69,0)</f>
        <v>-3129.5791610068386</v>
      </c>
      <c r="J139" s="84">
        <f>IF(COLUMN(J139)&lt;=COLUMN($L$136)-LSRM_K,Data!J69,0)</f>
        <v>-94.99904928489056</v>
      </c>
      <c r="K139" s="84">
        <f>IF(COLUMN(K139)&lt;=COLUMN($L$136)-LSRM_K,Data!K69,0)</f>
        <v>0</v>
      </c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IF(COLUMN(C140)&lt;=COLUMN($L$136)-LSRM_K,Data!C70,0)</f>
        <v>48855.368634611114</v>
      </c>
      <c r="D140" s="84">
        <f>IF(COLUMN(D140)&lt;=COLUMN($L$136)-LSRM_K,Data!D70,0)</f>
        <v>10044.292575194848</v>
      </c>
      <c r="E140" s="84">
        <f>IF(COLUMN(E140)&lt;=COLUMN($L$136)-LSRM_K,Data!E70,0)</f>
        <v>11535.495155258686</v>
      </c>
      <c r="F140" s="84">
        <f>IF(COLUMN(F140)&lt;=COLUMN($L$136)-LSRM_K,Data!F70,0)</f>
        <v>855.73618062791434</v>
      </c>
      <c r="G140" s="84">
        <f>IF(COLUMN(G140)&lt;=COLUMN($L$136)-LSRM_K,Data!G70,0)</f>
        <v>300.37411885465923</v>
      </c>
      <c r="H140" s="84">
        <f>IF(COLUMN(H140)&lt;=COLUMN($L$136)-LSRM_K,Data!H70,0)</f>
        <v>1024.8181815755295</v>
      </c>
      <c r="I140" s="84">
        <f>IF(COLUMN(I140)&lt;=COLUMN($L$136)-LSRM_K,Data!I70,0)</f>
        <v>567.47418549708379</v>
      </c>
      <c r="J140" s="84">
        <f>IF(COLUMN(J140)&lt;=COLUMN($L$136)-LSRM_K,Data!J70,0)</f>
        <v>345.46674774750085</v>
      </c>
      <c r="K140" s="84">
        <f>IF(COLUMN(K140)&lt;=COLUMN($L$136)-LSRM_K,Data!K70,0)</f>
        <v>210.31313291315996</v>
      </c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4" t="s">
        <v>138</v>
      </c>
      <c r="B143" s="167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9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4240.7977368939728</v>
      </c>
      <c r="D145" s="85">
        <f>IF(COLUMN(D145)&lt;=COLUMN($L$144)-LSRM_K,[1]!LSRMsigma(LSRM_Name,$A145,$B145,D$144),0)</f>
        <v>5560.4861517471454</v>
      </c>
      <c r="E145" s="85">
        <f>IF(COLUMN(E145)&lt;=COLUMN($L$144)-LSRM_K,[1]!LSRMsigma(LSRM_Name,$A145,$B145,E$144),0)</f>
        <v>5103.3503635171619</v>
      </c>
      <c r="F145" s="85">
        <f>IF(COLUMN(F145)&lt;=COLUMN($L$144)-LSRM_K,[1]!LSRMsigma(LSRM_Name,$A145,$B145,F$144),0)</f>
        <v>2796.2866104529216</v>
      </c>
      <c r="G145" s="85">
        <f>IF(COLUMN(G145)&lt;=COLUMN($L$144)-LSRM_K,[1]!LSRMsigma(LSRM_Name,$A145,$B145,G$144),0)</f>
        <v>16724.12854788336</v>
      </c>
      <c r="H145" s="85">
        <f>IF(COLUMN(H145)&lt;=COLUMN($L$144)-LSRM_K,[1]!LSRMsigma(LSRM_Name,$A145,$B145,H$144),0)</f>
        <v>9624.9642652974617</v>
      </c>
      <c r="I145" s="85">
        <f>IF(COLUMN(I145)&lt;=COLUMN($L$144)-LSRM_K,[1]!LSRMsigma(LSRM_Name,$A145,$B145,I$144),0)</f>
        <v>18536.164175309848</v>
      </c>
      <c r="J145" s="85">
        <f>IF(COLUMN(J145)&lt;=COLUMN($L$144)-LSRM_K,[1]!LSRMsigma(LSRM_Name,$A145,$B145,J$144),0)</f>
        <v>26.123554361964931</v>
      </c>
      <c r="K145" s="85">
        <f>IF(COLUMN(K145)&lt;=COLUMN($L$144)-LSRM_K,[1]!LSRMsigma(LSRM_Name,$A145,$B145,K$144),0)</f>
        <v>3.6816683648688571E-2</v>
      </c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1930.9491599902003</v>
      </c>
      <c r="D146" s="85">
        <f>IF(COLUMN(D146)&lt;=COLUMN($L$144)-LSRM_K,[1]!LSRMsigma(LSRM_Name,$A146,$B146,D$144),0)</f>
        <v>2770.6955207987608</v>
      </c>
      <c r="E146" s="85">
        <f>IF(COLUMN(E146)&lt;=COLUMN($L$144)-LSRM_K,[1]!LSRMsigma(LSRM_Name,$A146,$B146,E$144),0)</f>
        <v>1403.1646758932</v>
      </c>
      <c r="F146" s="85">
        <f>IF(COLUMN(F146)&lt;=COLUMN($L$144)-LSRM_K,[1]!LSRMsigma(LSRM_Name,$A146,$B146,F$144),0)</f>
        <v>-174.57843811444602</v>
      </c>
      <c r="G146" s="85">
        <f>IF(COLUMN(G146)&lt;=COLUMN($L$144)-LSRM_K,[1]!LSRMsigma(LSRM_Name,$A146,$B146,G$144),0)</f>
        <v>-47.303506082726358</v>
      </c>
      <c r="H146" s="85">
        <f>IF(COLUMN(H146)&lt;=COLUMN($L$144)-LSRM_K,[1]!LSRMsigma(LSRM_Name,$A146,$B146,H$144),0)</f>
        <v>-894.65888552923604</v>
      </c>
      <c r="I146" s="85">
        <f>IF(COLUMN(I146)&lt;=COLUMN($L$144)-LSRM_K,[1]!LSRMsigma(LSRM_Name,$A146,$B146,I$144),0)</f>
        <v>-3129.5791610068386</v>
      </c>
      <c r="J146" s="85">
        <f>IF(COLUMN(J146)&lt;=COLUMN($L$144)-LSRM_K,[1]!LSRMsigma(LSRM_Name,$A146,$B146,J$144),0)</f>
        <v>-94.99904928489056</v>
      </c>
      <c r="K146" s="85">
        <f>IF(COLUMN(K146)&lt;=COLUMN($L$144)-LSRM_K,[1]!LSRMsigma(LSRM_Name,$A146,$B146,K$144),0)</f>
        <v>0</v>
      </c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1930.9491599902003</v>
      </c>
      <c r="D147" s="85">
        <f>IF(COLUMN(D147)&lt;=COLUMN($L$144)-LSRM_K,[1]!LSRMsigma(LSRM_Name,$A147,$B147,D$144),0)</f>
        <v>2770.6955207987608</v>
      </c>
      <c r="E147" s="85">
        <f>IF(COLUMN(E147)&lt;=COLUMN($L$144)-LSRM_K,[1]!LSRMsigma(LSRM_Name,$A147,$B147,E$144),0)</f>
        <v>1403.1646758932</v>
      </c>
      <c r="F147" s="85">
        <f>IF(COLUMN(F147)&lt;=COLUMN($L$144)-LSRM_K,[1]!LSRMsigma(LSRM_Name,$A147,$B147,F$144),0)</f>
        <v>-174.57843811444602</v>
      </c>
      <c r="G147" s="85">
        <f>IF(COLUMN(G147)&lt;=COLUMN($L$144)-LSRM_K,[1]!LSRMsigma(LSRM_Name,$A147,$B147,G$144),0)</f>
        <v>-47.303506082726358</v>
      </c>
      <c r="H147" s="85">
        <f>IF(COLUMN(H147)&lt;=COLUMN($L$144)-LSRM_K,[1]!LSRMsigma(LSRM_Name,$A147,$B147,H$144),0)</f>
        <v>-894.65888552923604</v>
      </c>
      <c r="I147" s="85">
        <f>IF(COLUMN(I147)&lt;=COLUMN($L$144)-LSRM_K,[1]!LSRMsigma(LSRM_Name,$A147,$B147,I$144),0)</f>
        <v>-3129.5791610068386</v>
      </c>
      <c r="J147" s="85">
        <f>IF(COLUMN(J147)&lt;=COLUMN($L$144)-LSRM_K,[1]!LSRMsigma(LSRM_Name,$A147,$B147,J$144),0)</f>
        <v>-94.99904928489056</v>
      </c>
      <c r="K147" s="85">
        <f>IF(COLUMN(K147)&lt;=COLUMN($L$144)-LSRM_K,[1]!LSRMsigma(LSRM_Name,$A147,$B147,K$144),0)</f>
        <v>0</v>
      </c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48855.368634611114</v>
      </c>
      <c r="D148" s="85">
        <f>IF(COLUMN(D148)&lt;=COLUMN($L$144)-LSRM_K,[1]!LSRMsigma(LSRM_Name,$A148,$B148,D$144),0)</f>
        <v>10044.292575194848</v>
      </c>
      <c r="E148" s="85">
        <f>IF(COLUMN(E148)&lt;=COLUMN($L$144)-LSRM_K,[1]!LSRMsigma(LSRM_Name,$A148,$B148,E$144),0)</f>
        <v>11535.495155258686</v>
      </c>
      <c r="F148" s="85">
        <f>IF(COLUMN(F148)&lt;=COLUMN($L$144)-LSRM_K,[1]!LSRMsigma(LSRM_Name,$A148,$B148,F$144),0)</f>
        <v>855.73618062791434</v>
      </c>
      <c r="G148" s="85">
        <f>IF(COLUMN(G148)&lt;=COLUMN($L$144)-LSRM_K,[1]!LSRMsigma(LSRM_Name,$A148,$B148,G$144),0)</f>
        <v>300.37411885465923</v>
      </c>
      <c r="H148" s="85">
        <f>IF(COLUMN(H148)&lt;=COLUMN($L$144)-LSRM_K,[1]!LSRMsigma(LSRM_Name,$A148,$B148,H$144),0)</f>
        <v>1024.8181815755295</v>
      </c>
      <c r="I148" s="85">
        <f>IF(COLUMN(I148)&lt;=COLUMN($L$144)-LSRM_K,[1]!LSRMsigma(LSRM_Name,$A148,$B148,I$144),0)</f>
        <v>567.47418549708379</v>
      </c>
      <c r="J148" s="85">
        <f>IF(COLUMN(J148)&lt;=COLUMN($L$144)-LSRM_K,[1]!LSRMsigma(LSRM_Name,$A148,$B148,J$144),0)</f>
        <v>345.46674774750085</v>
      </c>
      <c r="K148" s="85">
        <f>IF(COLUMN(K148)&lt;=COLUMN($L$144)-LSRM_K,[1]!LSRMsigma(LSRM_Name,$A148,$B148,K$144),0)</f>
        <v>210.31313291315996</v>
      </c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8919590049.9725037</v>
      </c>
      <c r="C152" s="71">
        <f>IF(COLUMN(C152)&lt;COLUMN($L$151)-LSRM_K,[1]!LSRMEigenvalue(LSRM_Name,$A152,C$151,0),0)</f>
        <v>16402863934.558434</v>
      </c>
      <c r="D152" s="71">
        <f>IF(COLUMN(D152)&lt;COLUMN($L$151)-LSRM_K,[1]!LSRMEigenvalue(LSRM_Name,$A152,D$151,0),0)</f>
        <v>14277905632.298401</v>
      </c>
      <c r="E152" s="71">
        <f>IF(COLUMN(E152)&lt;COLUMN($L$151)-LSRM_K,[1]!LSRMEigenvalue(LSRM_Name,$A152,E$151,0),0)</f>
        <v>1764386438.6045685</v>
      </c>
      <c r="F152" s="71">
        <f>IF(COLUMN(F152)&lt;COLUMN($L$151)-LSRM_K,[1]!LSRMEigenvalue(LSRM_Name,$A152,F$151,0),0)</f>
        <v>444549914.6883083</v>
      </c>
      <c r="G152" s="71">
        <f>IF(COLUMN(G152)&lt;COLUMN($L$151)-LSRM_K,[1]!LSRMEigenvalue(LSRM_Name,$A152,G$151,0),0)</f>
        <v>1105134345.5962377</v>
      </c>
      <c r="H152" s="71">
        <f>IF(COLUMN(H152)&lt;COLUMN($L$151)-LSRM_K,[1]!LSRMEigenvalue(LSRM_Name,$A152,H$151,0),0)</f>
        <v>27944564.443709552</v>
      </c>
      <c r="I152" s="71">
        <f>IF(COLUMN(I152)&lt;COLUMN($L$151)-LSRM_K,[1]!LSRMEigenvalue(LSRM_Name,$A152,I$151,0),0)</f>
        <v>-7.3941919254139066E-10</v>
      </c>
      <c r="J152" s="71">
        <f>IF(COLUMN(J152)&lt;COLUMN($L$151)-LSRM_K,[1]!LSRMEigenvalue(LSRM_Name,$A152,J$151,0),0)</f>
        <v>6884.2780421009784</v>
      </c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7655895921.4476719</v>
      </c>
      <c r="C153" s="71">
        <f>IF(COLUMN(C153)&lt;COLUMN($L$151)-LSRM_K,[1]!LSRMEigenvalue(LSRM_Name,$A153,C$151,0),0)</f>
        <v>15223677275.244249</v>
      </c>
      <c r="D153" s="71">
        <f>IF(COLUMN(D153)&lt;COLUMN($L$151)-LSRM_K,[1]!LSRMEigenvalue(LSRM_Name,$A153,D$151,0),0)</f>
        <v>12768086539.144682</v>
      </c>
      <c r="E153" s="71">
        <f>IF(COLUMN(E153)&lt;COLUMN($L$151)-LSRM_K,[1]!LSRMEigenvalue(LSRM_Name,$A153,E$151,0),0)</f>
        <v>1595135410.0299306</v>
      </c>
      <c r="F153" s="71">
        <f>IF(COLUMN(F153)&lt;COLUMN($L$151)-LSRM_K,[1]!LSRMEigenvalue(LSRM_Name,$A153,F$151,0),0)</f>
        <v>434351134.24524391</v>
      </c>
      <c r="G153" s="71">
        <f>IF(COLUMN(G153)&lt;COLUMN($L$151)-LSRM_K,[1]!LSRMEigenvalue(LSRM_Name,$A153,G$151,0),0)</f>
        <v>1020196764.5928131</v>
      </c>
      <c r="H153" s="71">
        <f>IF(COLUMN(H153)&lt;COLUMN($L$151)-LSRM_K,[1]!LSRMEigenvalue(LSRM_Name,$A153,H$151,0),0)</f>
        <v>32044315.100379258</v>
      </c>
      <c r="I153" s="71">
        <f>IF(COLUMN(I153)&lt;COLUMN($L$151)-LSRM_K,[1]!LSRMEigenvalue(LSRM_Name,$A153,I$151,0),0)</f>
        <v>-3.3905962482094765E-9</v>
      </c>
      <c r="J153" s="71">
        <f>IF(COLUMN(J153)&lt;COLUMN($L$151)-LSRM_K,[1]!LSRMEigenvalue(LSRM_Name,$A153,J$151,0),0)</f>
        <v>12992.570842938549</v>
      </c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7333873511.5330858</v>
      </c>
      <c r="C154" s="71">
        <f>IF(COLUMN(C154)&lt;COLUMN($L$151)-LSRM_K,[1]!LSRMEigenvalue(LSRM_Name,$A154,C$151,0),0)</f>
        <v>14402281879.027086</v>
      </c>
      <c r="D154" s="71">
        <f>IF(COLUMN(D154)&lt;COLUMN($L$151)-LSRM_K,[1]!LSRMEigenvalue(LSRM_Name,$A154,D$151,0),0)</f>
        <v>10172356470.907127</v>
      </c>
      <c r="E154" s="71">
        <f>IF(COLUMN(E154)&lt;COLUMN($L$151)-LSRM_K,[1]!LSRMEigenvalue(LSRM_Name,$A154,E$151,0),0)</f>
        <v>1084489668.5300395</v>
      </c>
      <c r="F154" s="71">
        <f>IF(COLUMN(F154)&lt;COLUMN($L$151)-LSRM_K,[1]!LSRMEigenvalue(LSRM_Name,$A154,F$151,0),0)</f>
        <v>259516313.48556173</v>
      </c>
      <c r="G154" s="71">
        <f>IF(COLUMN(G154)&lt;COLUMN($L$151)-LSRM_K,[1]!LSRMEigenvalue(LSRM_Name,$A154,G$151,0),0)</f>
        <v>382424782.4223665</v>
      </c>
      <c r="H154" s="71">
        <f>IF(COLUMN(H154)&lt;COLUMN($L$151)-LSRM_K,[1]!LSRMEigenvalue(LSRM_Name,$A154,H$151,0),0)</f>
        <v>8989711.2180952821</v>
      </c>
      <c r="I154" s="71">
        <f>IF(COLUMN(I154)&lt;COLUMN($L$151)-LSRM_K,[1]!LSRMEigenvalue(LSRM_Name,$A154,I$151,0),0)</f>
        <v>-6.9451289164135233E-10</v>
      </c>
      <c r="J154" s="71">
        <f>IF(COLUMN(J154)&lt;COLUMN($L$151)-LSRM_K,[1]!LSRMEigenvalue(LSRM_Name,$A154,J$151,0),0)</f>
        <v>1434.4015654589248</v>
      </c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7820798434.9293242</v>
      </c>
      <c r="C155" s="71">
        <f>IF(COLUMN(C155)&lt;COLUMN($L$151)-LSRM_K,[1]!LSRMEigenvalue(LSRM_Name,$A155,C$151,0),0)</f>
        <v>16859619009.040527</v>
      </c>
      <c r="D155" s="71">
        <f>IF(COLUMN(D155)&lt;COLUMN($L$151)-LSRM_K,[1]!LSRMEigenvalue(LSRM_Name,$A155,D$151,0),0)</f>
        <v>13237897190.834888</v>
      </c>
      <c r="E155" s="71">
        <f>IF(COLUMN(E155)&lt;COLUMN($L$151)-LSRM_K,[1]!LSRMEigenvalue(LSRM_Name,$A155,E$151,0),0)</f>
        <v>1453054173.8280432</v>
      </c>
      <c r="F155" s="71">
        <f>IF(COLUMN(F155)&lt;COLUMN($L$151)-LSRM_K,[1]!LSRMEigenvalue(LSRM_Name,$A155,F$151,0),0)</f>
        <v>376811145.59817207</v>
      </c>
      <c r="G155" s="71">
        <f>IF(COLUMN(G155)&lt;COLUMN($L$151)-LSRM_K,[1]!LSRMEigenvalue(LSRM_Name,$A155,G$151,0),0)</f>
        <v>768938671.89280975</v>
      </c>
      <c r="H155" s="71">
        <f>IF(COLUMN(H155)&lt;COLUMN($L$151)-LSRM_K,[1]!LSRMEigenvalue(LSRM_Name,$A155,H$151,0),0)</f>
        <v>15599596.28078812</v>
      </c>
      <c r="I155" s="71">
        <f>IF(COLUMN(I155)&lt;COLUMN($L$151)-LSRM_K,[1]!LSRMEigenvalue(LSRM_Name,$A155,I$151,0),0)</f>
        <v>-2.4510882212780416E-10</v>
      </c>
      <c r="J155" s="71">
        <f>IF(COLUMN(J155)&lt;COLUMN($L$151)-LSRM_K,[1]!LSRMEigenvalue(LSRM_Name,$A155,J$151,0),0)</f>
        <v>4819.5664711781437</v>
      </c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8145627076.9528227</v>
      </c>
      <c r="C156" s="71">
        <f>IF(COLUMN(C156)&lt;COLUMN($L$151)-LSRM_K,[1]!LSRMEigenvalue(LSRM_Name,$A156,C$151,0),0)</f>
        <v>15382451677.904085</v>
      </c>
      <c r="D156" s="71">
        <f>IF(COLUMN(D156)&lt;COLUMN($L$151)-LSRM_K,[1]!LSRMEigenvalue(LSRM_Name,$A156,D$151,0),0)</f>
        <v>13021411567.487398</v>
      </c>
      <c r="E156" s="71">
        <f>IF(COLUMN(E156)&lt;COLUMN($L$151)-LSRM_K,[1]!LSRMEigenvalue(LSRM_Name,$A156,E$151,0),0)</f>
        <v>1615112630.1987436</v>
      </c>
      <c r="F156" s="71">
        <f>IF(COLUMN(F156)&lt;COLUMN($L$151)-LSRM_K,[1]!LSRMEigenvalue(LSRM_Name,$A156,F$151,0),0)</f>
        <v>463107017.38856196</v>
      </c>
      <c r="G156" s="71">
        <f>IF(COLUMN(G156)&lt;COLUMN($L$151)-LSRM_K,[1]!LSRMEigenvalue(LSRM_Name,$A156,G$151,0),0)</f>
        <v>1071382423.23271</v>
      </c>
      <c r="H156" s="71">
        <f>IF(COLUMN(H156)&lt;COLUMN($L$151)-LSRM_K,[1]!LSRMEigenvalue(LSRM_Name,$A156,H$151,0),0)</f>
        <v>27654571.154830683</v>
      </c>
      <c r="I156" s="71">
        <f>IF(COLUMN(I156)&lt;COLUMN($L$151)-LSRM_K,[1]!LSRMEigenvalue(LSRM_Name,$A156,I$151,0),0)</f>
        <v>-4.0381564758718014E-10</v>
      </c>
      <c r="J156" s="71">
        <f>IF(COLUMN(J156)&lt;COLUMN($L$151)-LSRM_K,[1]!LSRMEigenvalue(LSRM_Name,$A156,J$151,0),0)</f>
        <v>8544.0059802558972</v>
      </c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9194367983.3156624</v>
      </c>
      <c r="C157" s="71">
        <f>IF(COLUMN(C157)&lt;COLUMN($L$151)-LSRM_K,[1]!LSRMEigenvalue(LSRM_Name,$A157,C$151,0),0)</f>
        <v>17037389377.551664</v>
      </c>
      <c r="D157" s="71">
        <f>IF(COLUMN(D157)&lt;COLUMN($L$151)-LSRM_K,[1]!LSRMEigenvalue(LSRM_Name,$A157,D$151,0),0)</f>
        <v>13406570481.164942</v>
      </c>
      <c r="E157" s="71">
        <f>IF(COLUMN(E157)&lt;COLUMN($L$151)-LSRM_K,[1]!LSRMEigenvalue(LSRM_Name,$A157,E$151,0),0)</f>
        <v>1422585930.5181766</v>
      </c>
      <c r="F157" s="71">
        <f>IF(COLUMN(F157)&lt;COLUMN($L$151)-LSRM_K,[1]!LSRMEigenvalue(LSRM_Name,$A157,F$151,0),0)</f>
        <v>395439704.9131465</v>
      </c>
      <c r="G157" s="71">
        <f>IF(COLUMN(G157)&lt;COLUMN($L$151)-LSRM_K,[1]!LSRMEigenvalue(LSRM_Name,$A157,G$151,0),0)</f>
        <v>869115606.97855246</v>
      </c>
      <c r="H157" s="71">
        <f>IF(COLUMN(H157)&lt;COLUMN($L$151)-LSRM_K,[1]!LSRMEigenvalue(LSRM_Name,$A157,H$151,0),0)</f>
        <v>22433651.022984531</v>
      </c>
      <c r="I157" s="71">
        <f>IF(COLUMN(I157)&lt;COLUMN($L$151)-LSRM_K,[1]!LSRMEigenvalue(LSRM_Name,$A157,I$151,0),0)</f>
        <v>-2.4319888325408101E-9</v>
      </c>
      <c r="J157" s="71">
        <f>IF(COLUMN(J157)&lt;COLUMN($L$151)-LSRM_K,[1]!LSRMEigenvalue(LSRM_Name,$A157,J$151,0),0)</f>
        <v>6930.9788760138854</v>
      </c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8226296895.9771023</v>
      </c>
      <c r="C158" s="71">
        <f>IF(COLUMN(C158)&lt;COLUMN($L$151)-LSRM_K,[1]!LSRMEigenvalue(LSRM_Name,$A158,C$151,0),0)</f>
        <v>16779248527.015045</v>
      </c>
      <c r="D158" s="71">
        <f>IF(COLUMN(D158)&lt;COLUMN($L$151)-LSRM_K,[1]!LSRMEigenvalue(LSRM_Name,$A158,D$151,0),0)</f>
        <v>13233909221.81673</v>
      </c>
      <c r="E158" s="71">
        <f>IF(COLUMN(E158)&lt;COLUMN($L$151)-LSRM_K,[1]!LSRMEigenvalue(LSRM_Name,$A158,E$151,0),0)</f>
        <v>1862235162.0868127</v>
      </c>
      <c r="F158" s="71">
        <f>IF(COLUMN(F158)&lt;COLUMN($L$151)-LSRM_K,[1]!LSRMEigenvalue(LSRM_Name,$A158,F$151,0),0)</f>
        <v>494755941.65173054</v>
      </c>
      <c r="G158" s="71">
        <f>IF(COLUMN(G158)&lt;COLUMN($L$151)-LSRM_K,[1]!LSRMEigenvalue(LSRM_Name,$A158,G$151,0),0)</f>
        <v>1087397408.9914253</v>
      </c>
      <c r="H158" s="71">
        <f>IF(COLUMN(H158)&lt;COLUMN($L$151)-LSRM_K,[1]!LSRMEigenvalue(LSRM_Name,$A158,H$151,0),0)</f>
        <v>28067950.685429662</v>
      </c>
      <c r="I158" s="71">
        <f>IF(COLUMN(I158)&lt;COLUMN($L$151)-LSRM_K,[1]!LSRMEigenvalue(LSRM_Name,$A158,I$151,0),0)</f>
        <v>-1.267835614271462E-9</v>
      </c>
      <c r="J158" s="71">
        <f>IF(COLUMN(J158)&lt;COLUMN($L$151)-LSRM_K,[1]!LSRMEigenvalue(LSRM_Name,$A158,J$151,0),0)</f>
        <v>8671.7214729959505</v>
      </c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9004467138.4697037</v>
      </c>
      <c r="C159" s="71">
        <f>IF(COLUMN(C159)&lt;COLUMN($L$151)-LSRM_K,[1]!LSRMEigenvalue(LSRM_Name,$A159,C$151,0),0)</f>
        <v>15717733441.97473</v>
      </c>
      <c r="D159" s="71">
        <f>IF(COLUMN(D159)&lt;COLUMN($L$151)-LSRM_K,[1]!LSRMEigenvalue(LSRM_Name,$A159,D$151,0),0)</f>
        <v>14064647906.67248</v>
      </c>
      <c r="E159" s="71">
        <f>IF(COLUMN(E159)&lt;COLUMN($L$151)-LSRM_K,[1]!LSRMEigenvalue(LSRM_Name,$A159,E$151,0),0)</f>
        <v>1685076945.4868898</v>
      </c>
      <c r="F159" s="71">
        <f>IF(COLUMN(F159)&lt;COLUMN($L$151)-LSRM_K,[1]!LSRMEigenvalue(LSRM_Name,$A159,F$151,0),0)</f>
        <v>447688803.16154337</v>
      </c>
      <c r="G159" s="71">
        <f>IF(COLUMN(G159)&lt;COLUMN($L$151)-LSRM_K,[1]!LSRMEigenvalue(LSRM_Name,$A159,G$151,0),0)</f>
        <v>983951082.96650684</v>
      </c>
      <c r="H159" s="71">
        <f>IF(COLUMN(H159)&lt;COLUMN($L$151)-LSRM_K,[1]!LSRMEigenvalue(LSRM_Name,$A159,H$151,0),0)</f>
        <v>25397789.479004372</v>
      </c>
      <c r="I159" s="71">
        <f>IF(COLUMN(I159)&lt;COLUMN($L$151)-LSRM_K,[1]!LSRMEigenvalue(LSRM_Name,$A159,I$151,0),0)</f>
        <v>-5.5661075748503208E-10</v>
      </c>
      <c r="J159" s="71">
        <f>IF(COLUMN(J159)&lt;COLUMN($L$151)-LSRM_K,[1]!LSRMEigenvalue(LSRM_Name,$A159,J$151,0),0)</f>
        <v>7846.7629810266899</v>
      </c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7316678584.122016</v>
      </c>
      <c r="C160" s="71">
        <f>IF(COLUMN(C160)&lt;COLUMN($L$151)-LSRM_K,[1]!LSRMEigenvalue(LSRM_Name,$A160,C$151,0),0)</f>
        <v>11683379369.158009</v>
      </c>
      <c r="D160" s="71">
        <f>IF(COLUMN(D160)&lt;COLUMN($L$151)-LSRM_K,[1]!LSRMEigenvalue(LSRM_Name,$A160,D$151,0),0)</f>
        <v>9523919064.2588081</v>
      </c>
      <c r="E160" s="71">
        <f>IF(COLUMN(E160)&lt;COLUMN($L$151)-LSRM_K,[1]!LSRMEigenvalue(LSRM_Name,$A160,E$151,0),0)</f>
        <v>1141054973.6017158</v>
      </c>
      <c r="F160" s="71">
        <f>IF(COLUMN(F160)&lt;COLUMN($L$151)-LSRM_K,[1]!LSRMEigenvalue(LSRM_Name,$A160,F$151,0),0)</f>
        <v>303153833.32579869</v>
      </c>
      <c r="G160" s="71">
        <f>IF(COLUMN(G160)&lt;COLUMN($L$151)-LSRM_K,[1]!LSRMEigenvalue(LSRM_Name,$A160,G$151,0),0)</f>
        <v>666285465.48378515</v>
      </c>
      <c r="H160" s="71">
        <f>IF(COLUMN(H160)&lt;COLUMN($L$151)-LSRM_K,[1]!LSRMEigenvalue(LSRM_Name,$A160,H$151,0),0)</f>
        <v>17198190.314765483</v>
      </c>
      <c r="I160" s="71">
        <f>IF(COLUMN(I160)&lt;COLUMN($L$151)-LSRM_K,[1]!LSRMEigenvalue(LSRM_Name,$A160,I$151,0),0)</f>
        <v>2.3146640160121024E-10</v>
      </c>
      <c r="J160" s="71">
        <f>IF(COLUMN(J160)&lt;COLUMN($L$151)-LSRM_K,[1]!LSRMEigenvalue(LSRM_Name,$A160,J$151,0),0)</f>
        <v>5313.4593943348573</v>
      </c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9160564319.2007179</v>
      </c>
      <c r="C161" s="71">
        <f>IF(COLUMN(C161)&lt;COLUMN($L$151)-LSRM_K,[1]!LSRMEigenvalue(LSRM_Name,$A161,C$151,0),0)</f>
        <v>17357191433.717545</v>
      </c>
      <c r="D161" s="71">
        <f>IF(COLUMN(D161)&lt;COLUMN($L$151)-LSRM_K,[1]!LSRMEigenvalue(LSRM_Name,$A161,D$151,0),0)</f>
        <v>14149030102.878996</v>
      </c>
      <c r="E161" s="71">
        <f>IF(COLUMN(E161)&lt;COLUMN($L$151)-LSRM_K,[1]!LSRMEigenvalue(LSRM_Name,$A161,E$151,0),0)</f>
        <v>1695186725.2965715</v>
      </c>
      <c r="F161" s="71">
        <f>IF(COLUMN(F161)&lt;COLUMN($L$151)-LSRM_K,[1]!LSRMEigenvalue(LSRM_Name,$A161,F$151,0),0)</f>
        <v>450374754.82407421</v>
      </c>
      <c r="G161" s="71">
        <f>IF(COLUMN(G161)&lt;COLUMN($L$151)-LSRM_K,[1]!LSRMEigenvalue(LSRM_Name,$A161,G$151,0),0)</f>
        <v>989854391.31033742</v>
      </c>
      <c r="H161" s="71">
        <f>IF(COLUMN(H161)&lt;COLUMN($L$151)-LSRM_K,[1]!LSRMEigenvalue(LSRM_Name,$A161,H$151,0),0)</f>
        <v>25550165.938710324</v>
      </c>
      <c r="I161" s="71">
        <f>IF(COLUMN(I161)&lt;COLUMN($L$151)-LSRM_K,[1]!LSRMEigenvalue(LSRM_Name,$A161,I$151,0),0)</f>
        <v>-1.8771970644593239E-9</v>
      </c>
      <c r="J161" s="71">
        <f>IF(COLUMN(J161)&lt;COLUMN($L$151)-LSRM_K,[1]!LSRMEigenvalue(LSRM_Name,$A161,J$151,0),0)</f>
        <v>7893.8403837348724</v>
      </c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104997332265.26334</v>
      </c>
      <c r="C165" s="71">
        <f>IF(COLUMN(C165)&lt;COLUMN($L$164)-LSRM_K,[1]!LSRMEigenvalue(LSRM_Name,$A165,C$151,1),0)</f>
        <v>43990298155.869385</v>
      </c>
      <c r="D165" s="71">
        <f>IF(COLUMN(D165)&lt;COLUMN($L$164)-LSRM_K,[1]!LSRMEigenvalue(LSRM_Name,$A165,D$151,1),0)</f>
        <v>35106570560.875244</v>
      </c>
      <c r="E165" s="71">
        <f>IF(COLUMN(E165)&lt;COLUMN($L$164)-LSRM_K,[1]!LSRMEigenvalue(LSRM_Name,$A165,E$151,1),0)</f>
        <v>5905120716.2833538</v>
      </c>
      <c r="F165" s="71">
        <f>IF(COLUMN(F165)&lt;COLUMN($L$164)-LSRM_K,[1]!LSRMEigenvalue(LSRM_Name,$A165,F$151,1),0)</f>
        <v>24762933179.341339</v>
      </c>
      <c r="G165" s="71">
        <f>IF(COLUMN(G165)&lt;COLUMN($L$164)-LSRM_K,[1]!LSRMEigenvalue(LSRM_Name,$A165,G$151,1),0)</f>
        <v>11513079340.279629</v>
      </c>
      <c r="H165" s="71">
        <f>IF(COLUMN(H165)&lt;COLUMN($L$164)-LSRM_K,[1]!LSRMEigenvalue(LSRM_Name,$A165,H$151,1),0)</f>
        <v>14019877696.898947</v>
      </c>
      <c r="I165" s="71">
        <f>IF(COLUMN(I165)&lt;COLUMN($L$164)-LSRM_K,[1]!LSRMEigenvalue(LSRM_Name,$A165,I$151,1),0)</f>
        <v>142706282.80272344</v>
      </c>
      <c r="J165" s="71">
        <f>IF(COLUMN(J165)&lt;COLUMN($L$164)-LSRM_K,[1]!LSRMEigenvalue(LSRM_Name,$A165,J$151,1),0)</f>
        <v>39326032.097165957</v>
      </c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90121703278.839996</v>
      </c>
      <c r="C166" s="71">
        <f>IF(COLUMN(C166)&lt;COLUMN($L$164)-LSRM_K,[1]!LSRMEigenvalue(LSRM_Name,$A166,C$151,1),0)</f>
        <v>40827876463.437592</v>
      </c>
      <c r="D166" s="71">
        <f>IF(COLUMN(D166)&lt;COLUMN($L$164)-LSRM_K,[1]!LSRMEigenvalue(LSRM_Name,$A166,D$151,1),0)</f>
        <v>31394221432.579094</v>
      </c>
      <c r="E166" s="71">
        <f>IF(COLUMN(E166)&lt;COLUMN($L$164)-LSRM_K,[1]!LSRMEigenvalue(LSRM_Name,$A166,E$151,1),0)</f>
        <v>5338664449.5491753</v>
      </c>
      <c r="F166" s="71">
        <f>IF(COLUMN(F166)&lt;COLUMN($L$164)-LSRM_K,[1]!LSRMEigenvalue(LSRM_Name,$A166,F$151,1),0)</f>
        <v>24194826628.697983</v>
      </c>
      <c r="G166" s="71">
        <f>IF(COLUMN(G166)&lt;COLUMN($L$164)-LSRM_K,[1]!LSRMEigenvalue(LSRM_Name,$A166,G$151,1),0)</f>
        <v>10628215782.32346</v>
      </c>
      <c r="H166" s="71">
        <f>IF(COLUMN(H166)&lt;COLUMN($L$164)-LSRM_K,[1]!LSRMEigenvalue(LSRM_Name,$A166,H$151,1),0)</f>
        <v>16076735763.521212</v>
      </c>
      <c r="I166" s="71">
        <f>IF(COLUMN(I166)&lt;COLUMN($L$164)-LSRM_K,[1]!LSRMEigenvalue(LSRM_Name,$A166,I$151,1),0)</f>
        <v>245112110.9804669</v>
      </c>
      <c r="J166" s="71">
        <f>IF(COLUMN(J166)&lt;COLUMN($L$164)-LSRM_K,[1]!LSRMEigenvalue(LSRM_Name,$A166,J$151,1),0)</f>
        <v>74219294.291921243</v>
      </c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86331002833.950562</v>
      </c>
      <c r="C167" s="71">
        <f>IF(COLUMN(C167)&lt;COLUMN($L$164)-LSRM_K,[1]!LSRMEigenvalue(LSRM_Name,$A167,C$151,1),0)</f>
        <v>38625003323.258484</v>
      </c>
      <c r="D167" s="71">
        <f>IF(COLUMN(D167)&lt;COLUMN($L$164)-LSRM_K,[1]!LSRMEigenvalue(LSRM_Name,$A167,D$151,1),0)</f>
        <v>25011830125.031425</v>
      </c>
      <c r="E167" s="71">
        <f>IF(COLUMN(E167)&lt;COLUMN($L$164)-LSRM_K,[1]!LSRMEigenvalue(LSRM_Name,$A167,E$151,1),0)</f>
        <v>3629614390.652925</v>
      </c>
      <c r="F167" s="71">
        <f>IF(COLUMN(F167)&lt;COLUMN($L$164)-LSRM_K,[1]!LSRMEigenvalue(LSRM_Name,$A167,F$151,1),0)</f>
        <v>14455936032.060112</v>
      </c>
      <c r="G167" s="71">
        <f>IF(COLUMN(G167)&lt;COLUMN($L$164)-LSRM_K,[1]!LSRMEigenvalue(LSRM_Name,$A167,G$151,1),0)</f>
        <v>3984028619.9253478</v>
      </c>
      <c r="H167" s="71">
        <f>IF(COLUMN(H167)&lt;COLUMN($L$164)-LSRM_K,[1]!LSRMEigenvalue(LSRM_Name,$A167,H$151,1),0)</f>
        <v>4510166979.4143925</v>
      </c>
      <c r="I167" s="71">
        <f>IF(COLUMN(I167)&lt;COLUMN($L$164)-LSRM_K,[1]!LSRMEigenvalue(LSRM_Name,$A167,I$151,1),0)</f>
        <v>27986695.193676524</v>
      </c>
      <c r="J167" s="71">
        <f>IF(COLUMN(J167)&lt;COLUMN($L$164)-LSRM_K,[1]!LSRMEigenvalue(LSRM_Name,$A167,J$151,1),0)</f>
        <v>8193934.3034215225</v>
      </c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92062860204.4841</v>
      </c>
      <c r="C168" s="71">
        <f>IF(COLUMN(C168)&lt;COLUMN($L$164)-LSRM_K,[1]!LSRMEigenvalue(LSRM_Name,$A168,C$151,1),0)</f>
        <v>45215254480.011108</v>
      </c>
      <c r="D168" s="71">
        <f>IF(COLUMN(D168)&lt;COLUMN($L$164)-LSRM_K,[1]!LSRMEigenvalue(LSRM_Name,$A168,D$151,1),0)</f>
        <v>32549393711.943573</v>
      </c>
      <c r="E168" s="71">
        <f>IF(COLUMN(E168)&lt;COLUMN($L$164)-LSRM_K,[1]!LSRMEigenvalue(LSRM_Name,$A168,E$151,1),0)</f>
        <v>4863141155.4830093</v>
      </c>
      <c r="F168" s="71">
        <f>IF(COLUMN(F168)&lt;COLUMN($L$164)-LSRM_K,[1]!LSRMEigenvalue(LSRM_Name,$A168,F$151,1),0)</f>
        <v>20989654730.270042</v>
      </c>
      <c r="G168" s="71">
        <f>IF(COLUMN(G168)&lt;COLUMN($L$164)-LSRM_K,[1]!LSRMEigenvalue(LSRM_Name,$A168,G$151,1),0)</f>
        <v>8010656779.0497093</v>
      </c>
      <c r="H168" s="71">
        <f>IF(COLUMN(H168)&lt;COLUMN($L$164)-LSRM_K,[1]!LSRMEigenvalue(LSRM_Name,$A168,H$151,1),0)</f>
        <v>7826367536.2770147</v>
      </c>
      <c r="I168" s="71">
        <f>IF(COLUMN(I168)&lt;COLUMN($L$164)-LSRM_K,[1]!LSRMEigenvalue(LSRM_Name,$A168,I$151,1),0)</f>
        <v>94034851.217812091</v>
      </c>
      <c r="J168" s="71">
        <f>IF(COLUMN(J168)&lt;COLUMN($L$164)-LSRM_K,[1]!LSRMEigenvalue(LSRM_Name,$A168,J$151,1),0)</f>
        <v>27531489.08002755</v>
      </c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95886594329.565414</v>
      </c>
      <c r="C169" s="71">
        <f>IF(COLUMN(C169)&lt;COLUMN($L$164)-LSRM_K,[1]!LSRMEigenvalue(LSRM_Name,$A169,C$151,1),0)</f>
        <v>41253688281.446457</v>
      </c>
      <c r="D169" s="71">
        <f>IF(COLUMN(D169)&lt;COLUMN($L$164)-LSRM_K,[1]!LSRMEigenvalue(LSRM_Name,$A169,D$151,1),0)</f>
        <v>32017098009.255112</v>
      </c>
      <c r="E169" s="71">
        <f>IF(COLUMN(E169)&lt;COLUMN($L$164)-LSRM_K,[1]!LSRMEigenvalue(LSRM_Name,$A169,E$151,1),0)</f>
        <v>5405525027.3066826</v>
      </c>
      <c r="F169" s="71">
        <f>IF(COLUMN(F169)&lt;COLUMN($L$164)-LSRM_K,[1]!LSRMEigenvalue(LSRM_Name,$A169,F$151,1),0)</f>
        <v>25796626537.466831</v>
      </c>
      <c r="G169" s="71">
        <f>IF(COLUMN(G169)&lt;COLUMN($L$164)-LSRM_K,[1]!LSRMEigenvalue(LSRM_Name,$A169,G$151,1),0)</f>
        <v>11161458235.020611</v>
      </c>
      <c r="H169" s="71">
        <f>IF(COLUMN(H169)&lt;COLUMN($L$164)-LSRM_K,[1]!LSRMEigenvalue(LSRM_Name,$A169,H$151,1),0)</f>
        <v>13874387132.850483</v>
      </c>
      <c r="I169" s="71">
        <f>IF(COLUMN(I169)&lt;COLUMN($L$164)-LSRM_K,[1]!LSRMEigenvalue(LSRM_Name,$A169,I$151,1),0)</f>
        <v>166702614.42852589</v>
      </c>
      <c r="J169" s="71">
        <f>IF(COLUMN(J169)&lt;COLUMN($L$164)-LSRM_K,[1]!LSRMEigenvalue(LSRM_Name,$A169,J$151,1),0)</f>
        <v>48807130.008853994</v>
      </c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108231892352.07845</v>
      </c>
      <c r="C170" s="71">
        <f>IF(COLUMN(C170)&lt;COLUMN($L$164)-LSRM_K,[1]!LSRMEigenvalue(LSRM_Name,$A170,C$151,1),0)</f>
        <v>45692010950.422821</v>
      </c>
      <c r="D170" s="71">
        <f>IF(COLUMN(D170)&lt;COLUMN($L$164)-LSRM_K,[1]!LSRMEigenvalue(LSRM_Name,$A170,D$151,1),0)</f>
        <v>32964128262.038357</v>
      </c>
      <c r="E170" s="71">
        <f>IF(COLUMN(E170)&lt;COLUMN($L$164)-LSRM_K,[1]!LSRMEigenvalue(LSRM_Name,$A170,E$151,1),0)</f>
        <v>4761168792.2743292</v>
      </c>
      <c r="F170" s="71">
        <f>IF(COLUMN(F170)&lt;COLUMN($L$164)-LSRM_K,[1]!LSRMEigenvalue(LSRM_Name,$A170,F$151,1),0)</f>
        <v>22027328463.415497</v>
      </c>
      <c r="G170" s="71">
        <f>IF(COLUMN(G170)&lt;COLUMN($L$164)-LSRM_K,[1]!LSRMEigenvalue(LSRM_Name,$A170,G$151,1),0)</f>
        <v>9054281028.2679787</v>
      </c>
      <c r="H170" s="71">
        <f>IF(COLUMN(H170)&lt;COLUMN($L$164)-LSRM_K,[1]!LSRMEigenvalue(LSRM_Name,$A170,H$151,1),0)</f>
        <v>11255034741.039059</v>
      </c>
      <c r="I170" s="71">
        <f>IF(COLUMN(I170)&lt;COLUMN($L$164)-LSRM_K,[1]!LSRMEigenvalue(LSRM_Name,$A170,I$151,1),0)</f>
        <v>135230745.60696834</v>
      </c>
      <c r="J170" s="71">
        <f>IF(COLUMN(J170)&lt;COLUMN($L$164)-LSRM_K,[1]!LSRMEigenvalue(LSRM_Name,$A170,J$151,1),0)</f>
        <v>39592807.855232649</v>
      </c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96836202522.813812</v>
      </c>
      <c r="C171" s="71">
        <f>IF(COLUMN(C171)&lt;COLUMN($L$164)-LSRM_K,[1]!LSRMEigenvalue(LSRM_Name,$A171,C$151,1),0)</f>
        <v>44999711543.037582</v>
      </c>
      <c r="D171" s="71">
        <f>IF(COLUMN(D171)&lt;COLUMN($L$164)-LSRM_K,[1]!LSRMEigenvalue(LSRM_Name,$A171,D$151,1),0)</f>
        <v>32539588078.026665</v>
      </c>
      <c r="E171" s="71">
        <f>IF(COLUMN(E171)&lt;COLUMN($L$164)-LSRM_K,[1]!LSRMEigenvalue(LSRM_Name,$A171,E$151,1),0)</f>
        <v>6232604827.1643391</v>
      </c>
      <c r="F171" s="71">
        <f>IF(COLUMN(F171)&lt;COLUMN($L$164)-LSRM_K,[1]!LSRMEigenvalue(LSRM_Name,$A171,F$151,1),0)</f>
        <v>27559578617.384281</v>
      </c>
      <c r="G171" s="71">
        <f>IF(COLUMN(G171)&lt;COLUMN($L$164)-LSRM_K,[1]!LSRMEigenvalue(LSRM_Name,$A171,G$151,1),0)</f>
        <v>11328299309.509214</v>
      </c>
      <c r="H171" s="71">
        <f>IF(COLUMN(H171)&lt;COLUMN($L$164)-LSRM_K,[1]!LSRMEigenvalue(LSRM_Name,$A171,H$151,1),0)</f>
        <v>14081780970.499104</v>
      </c>
      <c r="I171" s="71">
        <f>IF(COLUMN(I171)&lt;COLUMN($L$164)-LSRM_K,[1]!LSRMEigenvalue(LSRM_Name,$A171,I$151,1),0)</f>
        <v>169194479.08685973</v>
      </c>
      <c r="J171" s="71">
        <f>IF(COLUMN(J171)&lt;COLUMN($L$164)-LSRM_K,[1]!LSRMEigenvalue(LSRM_Name,$A171,J$151,1),0)</f>
        <v>49536697.225065365</v>
      </c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105996466509.40678</v>
      </c>
      <c r="C172" s="71">
        <f>IF(COLUMN(C172)&lt;COLUMN($L$164)-LSRM_K,[1]!LSRMEigenvalue(LSRM_Name,$A172,C$151,1),0)</f>
        <v>42152869352.906738</v>
      </c>
      <c r="D172" s="71">
        <f>IF(COLUMN(D172)&lt;COLUMN($L$164)-LSRM_K,[1]!LSRMEigenvalue(LSRM_Name,$A172,D$151,1),0)</f>
        <v>34582211625.808319</v>
      </c>
      <c r="E172" s="71">
        <f>IF(COLUMN(E172)&lt;COLUMN($L$164)-LSRM_K,[1]!LSRMEigenvalue(LSRM_Name,$A172,E$151,1),0)</f>
        <v>5639684460.0528135</v>
      </c>
      <c r="F172" s="71">
        <f>IF(COLUMN(F172)&lt;COLUMN($L$164)-LSRM_K,[1]!LSRMEigenvalue(LSRM_Name,$A172,F$151,1),0)</f>
        <v>24937779879.232452</v>
      </c>
      <c r="G172" s="71">
        <f>IF(COLUMN(G172)&lt;COLUMN($L$164)-LSRM_K,[1]!LSRMEigenvalue(LSRM_Name,$A172,G$151,1),0)</f>
        <v>10250615167.548389</v>
      </c>
      <c r="H172" s="71">
        <f>IF(COLUMN(H172)&lt;COLUMN($L$164)-LSRM_K,[1]!LSRMEigenvalue(LSRM_Name,$A172,H$151,1),0)</f>
        <v>12742152520.73402</v>
      </c>
      <c r="I172" s="71">
        <f>IF(COLUMN(I172)&lt;COLUMN($L$164)-LSRM_K,[1]!LSRMEigenvalue(LSRM_Name,$A172,I$151,1),0)</f>
        <v>153098664.34561473</v>
      </c>
      <c r="J172" s="71">
        <f>IF(COLUMN(J172)&lt;COLUMN($L$164)-LSRM_K,[1]!LSRMEigenvalue(LSRM_Name,$A172,J$151,1),0)</f>
        <v>44824170.517746054</v>
      </c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86128592017.249069</v>
      </c>
      <c r="C173" s="71">
        <f>IF(COLUMN(C173)&lt;COLUMN($L$164)-LSRM_K,[1]!LSRMEigenvalue(LSRM_Name,$A173,C$151,1),0)</f>
        <v>31333268627.228279</v>
      </c>
      <c r="D173" s="71">
        <f>IF(COLUMN(D173)&lt;COLUMN($L$164)-LSRM_K,[1]!LSRMEigenvalue(LSRM_Name,$A173,D$151,1),0)</f>
        <v>23417449677.571804</v>
      </c>
      <c r="E173" s="71">
        <f>IF(COLUMN(E173)&lt;COLUMN($L$164)-LSRM_K,[1]!LSRMEigenvalue(LSRM_Name,$A173,E$151,1),0)</f>
        <v>3818929467.8339872</v>
      </c>
      <c r="F173" s="71">
        <f>IF(COLUMN(F173)&lt;COLUMN($L$164)-LSRM_K,[1]!LSRMEigenvalue(LSRM_Name,$A173,F$151,1),0)</f>
        <v>16886693416.579281</v>
      </c>
      <c r="G173" s="71">
        <f>IF(COLUMN(G173)&lt;COLUMN($L$164)-LSRM_K,[1]!LSRMEigenvalue(LSRM_Name,$A173,G$151,1),0)</f>
        <v>6941235206.3416672</v>
      </c>
      <c r="H173" s="71">
        <f>IF(COLUMN(H173)&lt;COLUMN($L$164)-LSRM_K,[1]!LSRMEigenvalue(LSRM_Name,$A173,H$151,1),0)</f>
        <v>8628387295.3790417</v>
      </c>
      <c r="I173" s="71">
        <f>IF(COLUMN(I173)&lt;COLUMN($L$164)-LSRM_K,[1]!LSRMEigenvalue(LSRM_Name,$A173,I$151,1),0)</f>
        <v>103671225.73911151</v>
      </c>
      <c r="J173" s="71">
        <f>IF(COLUMN(J173)&lt;COLUMN($L$164)-LSRM_K,[1]!LSRMEigenvalue(LSRM_Name,$A173,J$151,1),0)</f>
        <v>30352823.260582596</v>
      </c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107833971087.42668</v>
      </c>
      <c r="C174" s="71">
        <f>IF(COLUMN(C174)&lt;COLUMN($L$164)-LSRM_K,[1]!LSRMEigenvalue(LSRM_Name,$A174,C$151,1),0)</f>
        <v>46549677505.344215</v>
      </c>
      <c r="D174" s="71">
        <f>IF(COLUMN(D174)&lt;COLUMN($L$164)-LSRM_K,[1]!LSRMEigenvalue(LSRM_Name,$A174,D$151,1),0)</f>
        <v>34789690901.935806</v>
      </c>
      <c r="E174" s="71">
        <f>IF(COLUMN(E174)&lt;COLUMN($L$164)-LSRM_K,[1]!LSRMEigenvalue(LSRM_Name,$A174,E$151,1),0)</f>
        <v>5673520284.7253428</v>
      </c>
      <c r="F174" s="71">
        <f>IF(COLUMN(F174)&lt;COLUMN($L$164)-LSRM_K,[1]!LSRMEigenvalue(LSRM_Name,$A174,F$151,1),0)</f>
        <v>25087396467.481773</v>
      </c>
      <c r="G174" s="71">
        <f>IF(COLUMN(G174)&lt;COLUMN($L$164)-LSRM_K,[1]!LSRMEigenvalue(LSRM_Name,$A174,G$151,1),0)</f>
        <v>10312114710.661392</v>
      </c>
      <c r="H174" s="71">
        <f>IF(COLUMN(H174)&lt;COLUMN($L$164)-LSRM_K,[1]!LSRMEigenvalue(LSRM_Name,$A174,H$151,1),0)</f>
        <v>12818600279.770206</v>
      </c>
      <c r="I174" s="71">
        <f>IF(COLUMN(I174)&lt;COLUMN($L$164)-LSRM_K,[1]!LSRMEigenvalue(LSRM_Name,$A174,I$151,1),0)</f>
        <v>154017194.3805998</v>
      </c>
      <c r="J174" s="71">
        <f>IF(COLUMN(J174)&lt;COLUMN($L$164)-LSRM_K,[1]!LSRMEigenvalue(LSRM_Name,$A174,J$151,1),0)</f>
        <v>45093097.402835697</v>
      </c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8.4950635006975361E-2</v>
      </c>
      <c r="C178" s="121">
        <f t="shared" ref="C178:I178" si="98">IF(ISNUMBER(C152/C165),C152/C165,0)</f>
        <v>0.37287457967297022</v>
      </c>
      <c r="D178" s="121">
        <f t="shared" si="98"/>
        <v>0.40670180550789858</v>
      </c>
      <c r="E178" s="121">
        <f t="shared" si="98"/>
        <v>0.29878922436577426</v>
      </c>
      <c r="F178" s="121">
        <f t="shared" si="98"/>
        <v>1.7952231727507036E-2</v>
      </c>
      <c r="G178" s="121">
        <f t="shared" si="98"/>
        <v>9.5989466669426801E-2</v>
      </c>
      <c r="H178" s="121">
        <f t="shared" si="98"/>
        <v>1.993210286698193E-3</v>
      </c>
      <c r="I178" s="121">
        <f t="shared" si="98"/>
        <v>-5.1814060181468016E-18</v>
      </c>
      <c r="J178" s="121">
        <f t="shared" ref="J178" si="99">IF(ISNUMBER(J152/J165),J152/J165,0)</f>
        <v>1.7505651282314586E-4</v>
      </c>
      <c r="K178" s="4"/>
    </row>
    <row r="179" spans="1:23" hidden="1" outlineLevel="1" x14ac:dyDescent="0.2">
      <c r="A179" s="24">
        <f t="shared" si="97"/>
        <v>1</v>
      </c>
      <c r="B179" s="121">
        <f t="shared" ref="B179:I187" si="100">IF(ISNUMBER(B153/B166),B153/B166,0)</f>
        <v>8.4950635006975375E-2</v>
      </c>
      <c r="C179" s="121">
        <f t="shared" si="100"/>
        <v>0.37287457967297033</v>
      </c>
      <c r="D179" s="121">
        <f t="shared" si="100"/>
        <v>0.40670180550789853</v>
      </c>
      <c r="E179" s="121">
        <f t="shared" si="100"/>
        <v>0.29878922436577415</v>
      </c>
      <c r="F179" s="121">
        <f t="shared" si="100"/>
        <v>1.7952231727507033E-2</v>
      </c>
      <c r="G179" s="121">
        <f t="shared" si="100"/>
        <v>9.598946666942676E-2</v>
      </c>
      <c r="H179" s="121">
        <f t="shared" si="100"/>
        <v>1.993210286698196E-3</v>
      </c>
      <c r="I179" s="121">
        <f t="shared" si="100"/>
        <v>-1.3832838510699599E-17</v>
      </c>
      <c r="J179" s="121">
        <f t="shared" ref="J179" si="101">IF(ISNUMBER(J153/J166),J153/J166,0)</f>
        <v>1.7505651282314589E-4</v>
      </c>
      <c r="K179" s="4"/>
    </row>
    <row r="180" spans="1:23" hidden="1" outlineLevel="1" x14ac:dyDescent="0.2">
      <c r="A180" s="24">
        <f t="shared" si="97"/>
        <v>2</v>
      </c>
      <c r="B180" s="121">
        <f t="shared" si="100"/>
        <v>8.495063500697532E-2</v>
      </c>
      <c r="C180" s="121">
        <f t="shared" si="100"/>
        <v>0.37287457967297027</v>
      </c>
      <c r="D180" s="121">
        <f t="shared" si="100"/>
        <v>0.40670180550789847</v>
      </c>
      <c r="E180" s="121">
        <f t="shared" si="100"/>
        <v>0.29878922436577415</v>
      </c>
      <c r="F180" s="121">
        <f t="shared" si="100"/>
        <v>1.7952231727507036E-2</v>
      </c>
      <c r="G180" s="121">
        <f t="shared" si="100"/>
        <v>9.5989466669426773E-2</v>
      </c>
      <c r="H180" s="121">
        <f t="shared" si="100"/>
        <v>1.9932102866981926E-3</v>
      </c>
      <c r="I180" s="121">
        <f t="shared" si="100"/>
        <v>-2.4815823620299211E-17</v>
      </c>
      <c r="J180" s="121">
        <f t="shared" ref="J180" si="102">IF(ISNUMBER(J154/J167),J154/J167,0)</f>
        <v>1.7505651282314589E-4</v>
      </c>
      <c r="K180" s="4"/>
    </row>
    <row r="181" spans="1:23" hidden="1" outlineLevel="1" x14ac:dyDescent="0.2">
      <c r="A181" s="24">
        <f t="shared" si="97"/>
        <v>3</v>
      </c>
      <c r="B181" s="121">
        <f t="shared" si="100"/>
        <v>8.4950635006975347E-2</v>
      </c>
      <c r="C181" s="121">
        <f t="shared" si="100"/>
        <v>0.37287457967297027</v>
      </c>
      <c r="D181" s="121">
        <f t="shared" si="100"/>
        <v>0.40670180550789847</v>
      </c>
      <c r="E181" s="121">
        <f t="shared" si="100"/>
        <v>0.29878922436577421</v>
      </c>
      <c r="F181" s="121">
        <f t="shared" si="100"/>
        <v>1.795223172750704E-2</v>
      </c>
      <c r="G181" s="121">
        <f t="shared" si="100"/>
        <v>9.5989466669426773E-2</v>
      </c>
      <c r="H181" s="121">
        <f t="shared" si="100"/>
        <v>1.9932102866981904E-3</v>
      </c>
      <c r="I181" s="121">
        <f t="shared" si="100"/>
        <v>-2.6065742536249752E-18</v>
      </c>
      <c r="J181" s="121">
        <f t="shared" ref="J181" si="103">IF(ISNUMBER(J155/J168),J155/J168,0)</f>
        <v>1.7505651282314589E-4</v>
      </c>
      <c r="K181" s="4"/>
    </row>
    <row r="182" spans="1:23" hidden="1" outlineLevel="1" x14ac:dyDescent="0.2">
      <c r="A182" s="24">
        <f t="shared" si="97"/>
        <v>4</v>
      </c>
      <c r="B182" s="121">
        <f t="shared" si="100"/>
        <v>8.4950635006975334E-2</v>
      </c>
      <c r="C182" s="121">
        <f t="shared" si="100"/>
        <v>0.37287457967297022</v>
      </c>
      <c r="D182" s="121">
        <f t="shared" si="100"/>
        <v>0.40670180550789853</v>
      </c>
      <c r="E182" s="121">
        <f t="shared" si="100"/>
        <v>0.2987892243657741</v>
      </c>
      <c r="F182" s="121">
        <f t="shared" si="100"/>
        <v>1.7952231727507033E-2</v>
      </c>
      <c r="G182" s="121">
        <f t="shared" si="100"/>
        <v>9.5989466669426787E-2</v>
      </c>
      <c r="H182" s="121">
        <f t="shared" si="100"/>
        <v>1.9932102866981969E-3</v>
      </c>
      <c r="I182" s="121">
        <f t="shared" si="100"/>
        <v>-2.4223714125390453E-18</v>
      </c>
      <c r="J182" s="121">
        <f t="shared" ref="J182" si="104">IF(ISNUMBER(J156/J169),J156/J169,0)</f>
        <v>1.7505651282314589E-4</v>
      </c>
      <c r="K182" s="4"/>
    </row>
    <row r="183" spans="1:23" hidden="1" outlineLevel="1" x14ac:dyDescent="0.2">
      <c r="A183" s="24">
        <f t="shared" si="97"/>
        <v>5</v>
      </c>
      <c r="B183" s="121">
        <f t="shared" si="100"/>
        <v>8.4950635006975347E-2</v>
      </c>
      <c r="C183" s="121">
        <f t="shared" si="100"/>
        <v>0.37287457967297027</v>
      </c>
      <c r="D183" s="121">
        <f t="shared" si="100"/>
        <v>0.40670180550789842</v>
      </c>
      <c r="E183" s="121">
        <f t="shared" si="100"/>
        <v>0.29878922436577415</v>
      </c>
      <c r="F183" s="121">
        <f t="shared" si="100"/>
        <v>1.7952231727507036E-2</v>
      </c>
      <c r="G183" s="121">
        <f t="shared" si="100"/>
        <v>9.5989466669426787E-2</v>
      </c>
      <c r="H183" s="121">
        <f t="shared" si="100"/>
        <v>1.9932102866981882E-3</v>
      </c>
      <c r="I183" s="121">
        <f t="shared" si="100"/>
        <v>-1.7983993370923862E-17</v>
      </c>
      <c r="J183" s="121">
        <f t="shared" ref="J183" si="105">IF(ISNUMBER(J157/J170),J157/J170,0)</f>
        <v>1.7505651282314589E-4</v>
      </c>
      <c r="K183" s="4"/>
    </row>
    <row r="184" spans="1:23" hidden="1" outlineLevel="1" x14ac:dyDescent="0.2">
      <c r="A184" s="24">
        <f t="shared" si="97"/>
        <v>6</v>
      </c>
      <c r="B184" s="121">
        <f t="shared" si="100"/>
        <v>8.4950635006975361E-2</v>
      </c>
      <c r="C184" s="121">
        <f t="shared" si="100"/>
        <v>0.37287457967297022</v>
      </c>
      <c r="D184" s="121">
        <f t="shared" si="100"/>
        <v>0.40670180550789842</v>
      </c>
      <c r="E184" s="121">
        <f t="shared" si="100"/>
        <v>0.29878922436577415</v>
      </c>
      <c r="F184" s="121">
        <f t="shared" si="100"/>
        <v>1.7952231727507033E-2</v>
      </c>
      <c r="G184" s="121">
        <f t="shared" si="100"/>
        <v>9.5989466669426787E-2</v>
      </c>
      <c r="H184" s="121">
        <f t="shared" si="100"/>
        <v>1.9932102866981921E-3</v>
      </c>
      <c r="I184" s="121">
        <f t="shared" si="100"/>
        <v>-7.4933627924147011E-18</v>
      </c>
      <c r="J184" s="121">
        <f t="shared" ref="J184" si="106">IF(ISNUMBER(J158/J171),J158/J171,0)</f>
        <v>1.7505651282314589E-4</v>
      </c>
      <c r="K184" s="4"/>
    </row>
    <row r="185" spans="1:23" hidden="1" outlineLevel="1" x14ac:dyDescent="0.2">
      <c r="A185" s="24">
        <f t="shared" si="97"/>
        <v>7</v>
      </c>
      <c r="B185" s="121">
        <f t="shared" si="100"/>
        <v>8.4950635006975361E-2</v>
      </c>
      <c r="C185" s="121">
        <f t="shared" si="100"/>
        <v>0.37287457967297027</v>
      </c>
      <c r="D185" s="121">
        <f t="shared" si="100"/>
        <v>0.40670180550789847</v>
      </c>
      <c r="E185" s="121">
        <f t="shared" si="100"/>
        <v>0.29878922436577415</v>
      </c>
      <c r="F185" s="121">
        <f t="shared" si="100"/>
        <v>1.7952231727507033E-2</v>
      </c>
      <c r="G185" s="121">
        <f t="shared" si="100"/>
        <v>9.5989466669426787E-2</v>
      </c>
      <c r="H185" s="121">
        <f t="shared" si="100"/>
        <v>1.9932102866981939E-3</v>
      </c>
      <c r="I185" s="121">
        <f t="shared" si="100"/>
        <v>-3.6356343137553655E-18</v>
      </c>
      <c r="J185" s="121">
        <f t="shared" ref="J185" si="107">IF(ISNUMBER(J159/J172),J159/J172,0)</f>
        <v>1.7505651282314589E-4</v>
      </c>
      <c r="K185" s="4"/>
    </row>
    <row r="186" spans="1:23" hidden="1" outlineLevel="1" x14ac:dyDescent="0.2">
      <c r="A186" s="24">
        <f t="shared" si="97"/>
        <v>8</v>
      </c>
      <c r="B186" s="121">
        <f t="shared" si="100"/>
        <v>8.4950635006975347E-2</v>
      </c>
      <c r="C186" s="121">
        <f t="shared" si="100"/>
        <v>0.37287457967297022</v>
      </c>
      <c r="D186" s="121">
        <f t="shared" si="100"/>
        <v>0.40670180550789847</v>
      </c>
      <c r="E186" s="121">
        <f t="shared" si="100"/>
        <v>0.29878922436577415</v>
      </c>
      <c r="F186" s="121">
        <f t="shared" si="100"/>
        <v>1.7952231727507033E-2</v>
      </c>
      <c r="G186" s="121">
        <f t="shared" si="100"/>
        <v>9.5989466669426773E-2</v>
      </c>
      <c r="H186" s="121">
        <f t="shared" si="100"/>
        <v>1.9932102866981904E-3</v>
      </c>
      <c r="I186" s="121">
        <f t="shared" si="100"/>
        <v>2.2326966807906283E-18</v>
      </c>
      <c r="J186" s="121">
        <f t="shared" ref="J186" si="108">IF(ISNUMBER(J160/J173),J160/J173,0)</f>
        <v>1.7505651282314586E-4</v>
      </c>
      <c r="K186" s="4"/>
    </row>
    <row r="187" spans="1:23" hidden="1" outlineLevel="1" x14ac:dyDescent="0.2">
      <c r="A187" s="24">
        <f t="shared" si="97"/>
        <v>9</v>
      </c>
      <c r="B187" s="121">
        <f t="shared" si="100"/>
        <v>8.4950635006975361E-2</v>
      </c>
      <c r="C187" s="121">
        <f t="shared" si="100"/>
        <v>0.37287457967297027</v>
      </c>
      <c r="D187" s="121">
        <f t="shared" si="100"/>
        <v>0.40670180550789831</v>
      </c>
      <c r="E187" s="121">
        <f t="shared" si="100"/>
        <v>0.29878922436577421</v>
      </c>
      <c r="F187" s="121">
        <f t="shared" si="100"/>
        <v>1.7952231727507036E-2</v>
      </c>
      <c r="G187" s="121">
        <f t="shared" si="100"/>
        <v>9.5989466669426787E-2</v>
      </c>
      <c r="H187" s="121">
        <f t="shared" si="100"/>
        <v>1.9932102866981943E-3</v>
      </c>
      <c r="I187" s="121">
        <f t="shared" si="100"/>
        <v>-1.2188230489515904E-17</v>
      </c>
      <c r="J187" s="121">
        <f t="shared" ref="J187" si="109">IF(ISNUMBER(J161/J174),J161/J174,0)</f>
        <v>1.7505651282314586E-4</v>
      </c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4" t="s">
        <v>99</v>
      </c>
      <c r="F190" s="165"/>
      <c r="G190" s="166"/>
      <c r="H190" s="87" t="s">
        <v>98</v>
      </c>
      <c r="I190" s="164" t="s">
        <v>100</v>
      </c>
      <c r="J190" s="165"/>
      <c r="K190" s="166"/>
      <c r="L190" s="87" t="s">
        <v>101</v>
      </c>
      <c r="M190" s="164" t="s">
        <v>102</v>
      </c>
      <c r="N190" s="165"/>
      <c r="O190" s="166"/>
      <c r="Q190" s="1" t="s">
        <v>108</v>
      </c>
      <c r="R190" s="164" t="s">
        <v>105</v>
      </c>
      <c r="S190" s="166"/>
      <c r="T190" s="164" t="s">
        <v>106</v>
      </c>
      <c r="U190" s="166"/>
      <c r="V190" s="164" t="s">
        <v>107</v>
      </c>
      <c r="W190" s="166"/>
    </row>
    <row r="191" spans="1:23" ht="12.6" x14ac:dyDescent="0.3">
      <c r="A191" s="22"/>
      <c r="B191" s="22" t="s">
        <v>97</v>
      </c>
      <c r="C191" s="119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3921258</v>
      </c>
      <c r="C192" s="67">
        <f>AB38</f>
        <v>3921258</v>
      </c>
      <c r="D192" s="67">
        <f>[1]!LSRMUltimate(LSRM_Name,0,$A192)</f>
        <v>3921258</v>
      </c>
      <c r="E192" s="67">
        <f>D192-$B192</f>
        <v>0</v>
      </c>
      <c r="F192" s="67">
        <f>[1]!LSRMUltimate(LSRM_Name,0,$A192,0)-$B192</f>
        <v>0</v>
      </c>
      <c r="G192" s="67">
        <f>E192-F192</f>
        <v>0</v>
      </c>
      <c r="H192" s="67">
        <f>[1]!LSRMUltimate(LSRM_Name,1,$A192)</f>
        <v>3921258</v>
      </c>
      <c r="I192" s="67">
        <f>H192-$B192</f>
        <v>0</v>
      </c>
      <c r="J192" s="67">
        <f>[1]!LSRMUltimate(LSRM_Name,1,$A192,0)-$B192</f>
        <v>0</v>
      </c>
      <c r="K192" s="67">
        <f>I192-J192</f>
        <v>0</v>
      </c>
      <c r="L192" s="67">
        <f>[1]!LSRMUltimate(LSRM_Name,2,$A192)</f>
        <v>3921258</v>
      </c>
      <c r="M192" s="67">
        <f>L192-$B192</f>
        <v>0</v>
      </c>
      <c r="N192" s="67">
        <f>[1]!LSRMUltimate(LSRM_Name,2,$A192,0)-$B192</f>
        <v>0</v>
      </c>
      <c r="O192" s="67">
        <f>M192-N192</f>
        <v>0</v>
      </c>
      <c r="Q192" s="24">
        <f>A192</f>
        <v>0</v>
      </c>
      <c r="R192" s="89">
        <f t="shared" ref="R192:R201" si="110">IF(ISNUMBER(MIN(D192/B192,B192/D192)/(MIN(D192/B192,B192/D192)+MIN(H192/C192,C192/H192))),MIN(D192/B192,B192/D192)/(MIN(D192/B192,B192/D192)+MIN(H192/C192,C192/H192)),1)</f>
        <v>0.5</v>
      </c>
      <c r="S192" s="90">
        <f t="shared" ref="S192:S201" si="111">IF(ISNUMBER(MIN(H192/C192,C192/H192)/(MIN(D192/B192,B192/D192)+MIN(H192/C192,C192/H192))),MIN(H192/C192,C192/H192)/(MIN(D192/B192,B192/D192)+MIN(H192/C192,C192/H192)),1)</f>
        <v>0.5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0.5</v>
      </c>
      <c r="W192" s="92">
        <f>[1]!LSRMalpha(LSRM_Name,1,$Q192)</f>
        <v>0.5</v>
      </c>
    </row>
    <row r="193" spans="1:26" x14ac:dyDescent="0.2">
      <c r="A193" s="24">
        <f t="shared" ref="A193:A201" si="112">A39</f>
        <v>1</v>
      </c>
      <c r="B193" s="67">
        <f t="shared" ref="B193:B201" si="113">L39</f>
        <v>2567056</v>
      </c>
      <c r="C193" s="67">
        <f t="shared" ref="C193:C201" si="114">AB39</f>
        <v>2919955</v>
      </c>
      <c r="D193" s="67">
        <f>[1]!LSRMUltimate(LSRM_Name,0,$A193)</f>
        <v>2881958.3608199456</v>
      </c>
      <c r="E193" s="67">
        <f t="shared" ref="E193:E201" si="115">D193-$B193</f>
        <v>314902.36081994558</v>
      </c>
      <c r="F193" s="67">
        <f>[1]!LSRMUltimate(LSRM_Name,0,$A193,0)-$B193</f>
        <v>314902.36081994558</v>
      </c>
      <c r="G193" s="67">
        <f t="shared" ref="G193:G201" si="116">E193-F193</f>
        <v>0</v>
      </c>
      <c r="H193" s="67">
        <f>[1]!LSRMUltimate(LSRM_Name,1,$A193)</f>
        <v>2881958.3608199456</v>
      </c>
      <c r="I193" s="67">
        <f t="shared" ref="I193:I201" si="117">H193-$B193</f>
        <v>314902.36081994558</v>
      </c>
      <c r="J193" s="67">
        <f>[1]!LSRMUltimate(LSRM_Name,1,$A193,0)-$B193</f>
        <v>314902.36081994558</v>
      </c>
      <c r="K193" s="67">
        <f t="shared" ref="K193:K201" si="118">I193-J193</f>
        <v>0</v>
      </c>
      <c r="L193" s="67">
        <f>[1]!LSRMUltimate(LSRM_Name,2,$A193)</f>
        <v>2881958.3608199456</v>
      </c>
      <c r="M193" s="67">
        <f t="shared" ref="M193:M201" si="119">L193-$B193</f>
        <v>314902.36081994558</v>
      </c>
      <c r="N193" s="67">
        <f>[1]!LSRMUltimate(LSRM_Name,2,$A193,0)-$B193</f>
        <v>314902.36081994558</v>
      </c>
      <c r="O193" s="67">
        <f t="shared" ref="O193:O201" si="120">M193-N193</f>
        <v>0</v>
      </c>
      <c r="Q193" s="24">
        <f t="shared" ref="Q193:Q201" si="121">A193</f>
        <v>1</v>
      </c>
      <c r="R193" s="89">
        <f t="shared" si="110"/>
        <v>0.47436944110846646</v>
      </c>
      <c r="S193" s="90">
        <f t="shared" si="111"/>
        <v>0.52563055889153354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0.47436944110846646</v>
      </c>
      <c r="W193" s="92">
        <f>[1]!LSRMalpha(LSRM_Name,1,$Q193)</f>
        <v>0.52563055889153354</v>
      </c>
    </row>
    <row r="194" spans="1:26" x14ac:dyDescent="0.2">
      <c r="A194" s="24">
        <f t="shared" si="112"/>
        <v>2</v>
      </c>
      <c r="B194" s="67">
        <f t="shared" si="113"/>
        <v>3182511</v>
      </c>
      <c r="C194" s="67">
        <f t="shared" si="114"/>
        <v>3257827</v>
      </c>
      <c r="D194" s="67">
        <f>[1]!LSRMUltimate(LSRM_Name,0,$A194)</f>
        <v>3249505.3120745933</v>
      </c>
      <c r="E194" s="67">
        <f t="shared" si="115"/>
        <v>66994.312074593268</v>
      </c>
      <c r="F194" s="67">
        <f>[1]!LSRMUltimate(LSRM_Name,0,$A194,0)-$B194</f>
        <v>66994.312074593268</v>
      </c>
      <c r="G194" s="67">
        <f t="shared" si="116"/>
        <v>0</v>
      </c>
      <c r="H194" s="67">
        <f>[1]!LSRMUltimate(LSRM_Name,1,$A194)</f>
        <v>3249505.3120745933</v>
      </c>
      <c r="I194" s="67">
        <f t="shared" si="117"/>
        <v>66994.312074593268</v>
      </c>
      <c r="J194" s="67">
        <f>[1]!LSRMUltimate(LSRM_Name,1,$A194,0)-$B194</f>
        <v>66994.312074593268</v>
      </c>
      <c r="K194" s="67">
        <f t="shared" si="118"/>
        <v>0</v>
      </c>
      <c r="L194" s="67">
        <f>[1]!LSRMUltimate(LSRM_Name,2,$A194)</f>
        <v>3249505.3120745937</v>
      </c>
      <c r="M194" s="67">
        <f t="shared" si="119"/>
        <v>66994.312074593734</v>
      </c>
      <c r="N194" s="67">
        <f>[1]!LSRMUltimate(LSRM_Name,2,$A194,0)-$B194</f>
        <v>66994.312074593734</v>
      </c>
      <c r="O194" s="67">
        <f t="shared" si="120"/>
        <v>0</v>
      </c>
      <c r="Q194" s="24">
        <f t="shared" si="121"/>
        <v>2</v>
      </c>
      <c r="R194" s="89">
        <f t="shared" si="110"/>
        <v>0.49543146973738983</v>
      </c>
      <c r="S194" s="90">
        <f t="shared" si="111"/>
        <v>0.50456853026261028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0.49543146973738983</v>
      </c>
      <c r="W194" s="92">
        <f>[1]!LSRMalpha(LSRM_Name,1,$Q194)</f>
        <v>0.50456853026261028</v>
      </c>
    </row>
    <row r="195" spans="1:26" x14ac:dyDescent="0.2">
      <c r="A195" s="24">
        <f t="shared" si="112"/>
        <v>3</v>
      </c>
      <c r="B195" s="67">
        <f t="shared" si="113"/>
        <v>3003425</v>
      </c>
      <c r="C195" s="67">
        <f t="shared" si="114"/>
        <v>3413921</v>
      </c>
      <c r="D195" s="67">
        <f>[1]!LSRMUltimate(LSRM_Name,0,$A195)</f>
        <v>3362809.3808614751</v>
      </c>
      <c r="E195" s="67">
        <f t="shared" si="115"/>
        <v>359384.38086147513</v>
      </c>
      <c r="F195" s="67">
        <f>[1]!LSRMUltimate(LSRM_Name,0,$A195,0)-$B195</f>
        <v>359384.38086147513</v>
      </c>
      <c r="G195" s="67">
        <f t="shared" si="116"/>
        <v>0</v>
      </c>
      <c r="H195" s="67">
        <f>[1]!LSRMUltimate(LSRM_Name,1,$A195)</f>
        <v>3362809.3808614751</v>
      </c>
      <c r="I195" s="67">
        <f t="shared" si="117"/>
        <v>359384.38086147513</v>
      </c>
      <c r="J195" s="67">
        <f>[1]!LSRMUltimate(LSRM_Name,1,$A195,0)-$B195</f>
        <v>359384.38086147513</v>
      </c>
      <c r="K195" s="67">
        <f t="shared" si="118"/>
        <v>0</v>
      </c>
      <c r="L195" s="67">
        <f>[1]!LSRMUltimate(LSRM_Name,2,$A195)</f>
        <v>3362809.3808614751</v>
      </c>
      <c r="M195" s="67">
        <f t="shared" si="119"/>
        <v>359384.38086147513</v>
      </c>
      <c r="N195" s="67">
        <f>[1]!LSRMUltimate(LSRM_Name,2,$A195,0)-$B195</f>
        <v>359384.38086147513</v>
      </c>
      <c r="O195" s="67">
        <f t="shared" si="120"/>
        <v>0</v>
      </c>
      <c r="Q195" s="24">
        <f t="shared" si="121"/>
        <v>3</v>
      </c>
      <c r="R195" s="89">
        <f t="shared" si="110"/>
        <v>0.47553487476528616</v>
      </c>
      <c r="S195" s="90">
        <f t="shared" si="111"/>
        <v>0.52446512523471389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0.47553487476528616</v>
      </c>
      <c r="W195" s="92">
        <f>[1]!LSRMalpha(LSRM_Name,1,$Q195)</f>
        <v>0.52446512523471389</v>
      </c>
    </row>
    <row r="196" spans="1:26" x14ac:dyDescent="0.2">
      <c r="A196" s="24">
        <f t="shared" si="112"/>
        <v>4</v>
      </c>
      <c r="B196" s="67">
        <f t="shared" si="113"/>
        <v>2150351</v>
      </c>
      <c r="C196" s="67">
        <f t="shared" si="114"/>
        <v>3298998</v>
      </c>
      <c r="D196" s="67">
        <f>[1]!LSRMUltimate(LSRM_Name,0,$A196)</f>
        <v>3132233.9131416446</v>
      </c>
      <c r="E196" s="67">
        <f t="shared" si="115"/>
        <v>981882.91314164456</v>
      </c>
      <c r="F196" s="67">
        <f>[1]!LSRMUltimate(LSRM_Name,0,$A196,0)-$B196</f>
        <v>981882.91314164456</v>
      </c>
      <c r="G196" s="67">
        <f t="shared" si="116"/>
        <v>0</v>
      </c>
      <c r="H196" s="67">
        <f>[1]!LSRMUltimate(LSRM_Name,1,$A196)</f>
        <v>3132233.9131416441</v>
      </c>
      <c r="I196" s="67">
        <f t="shared" si="117"/>
        <v>981882.91314164409</v>
      </c>
      <c r="J196" s="67">
        <f>[1]!LSRMUltimate(LSRM_Name,1,$A196,0)-$B196</f>
        <v>981882.91314164409</v>
      </c>
      <c r="K196" s="67">
        <f t="shared" si="118"/>
        <v>0</v>
      </c>
      <c r="L196" s="67">
        <f>[1]!LSRMUltimate(LSRM_Name,2,$A196)</f>
        <v>3132233.9131416446</v>
      </c>
      <c r="M196" s="67">
        <f t="shared" si="119"/>
        <v>981882.91314164456</v>
      </c>
      <c r="N196" s="67">
        <f>[1]!LSRMUltimate(LSRM_Name,2,$A196,0)-$B196</f>
        <v>981882.91314164456</v>
      </c>
      <c r="O196" s="67">
        <f t="shared" si="120"/>
        <v>0</v>
      </c>
      <c r="Q196" s="24">
        <f t="shared" si="121"/>
        <v>4</v>
      </c>
      <c r="R196" s="89">
        <f t="shared" si="110"/>
        <v>0.41964203355815438</v>
      </c>
      <c r="S196" s="90">
        <f t="shared" si="111"/>
        <v>0.58035796644184567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0.41964203355815438</v>
      </c>
      <c r="W196" s="92">
        <f>[1]!LSRMalpha(LSRM_Name,1,$Q196)</f>
        <v>0.58035796644184567</v>
      </c>
    </row>
    <row r="197" spans="1:26" x14ac:dyDescent="0.2">
      <c r="A197" s="24">
        <f t="shared" si="112"/>
        <v>5</v>
      </c>
      <c r="B197" s="67">
        <f t="shared" si="113"/>
        <v>2385339</v>
      </c>
      <c r="C197" s="67">
        <f t="shared" si="114"/>
        <v>3702427</v>
      </c>
      <c r="D197" s="67">
        <f>[1]!LSRMUltimate(LSRM_Name,0,$A197)</f>
        <v>3501106.7638875246</v>
      </c>
      <c r="E197" s="67">
        <f t="shared" si="115"/>
        <v>1115767.7638875246</v>
      </c>
      <c r="F197" s="67">
        <f>[1]!LSRMUltimate(LSRM_Name,0,$A197,0)-$B197</f>
        <v>1115767.7638875246</v>
      </c>
      <c r="G197" s="67">
        <f t="shared" si="116"/>
        <v>0</v>
      </c>
      <c r="H197" s="67">
        <f>[1]!LSRMUltimate(LSRM_Name,1,$A197)</f>
        <v>3501106.7638875246</v>
      </c>
      <c r="I197" s="67">
        <f t="shared" si="117"/>
        <v>1115767.7638875246</v>
      </c>
      <c r="J197" s="67">
        <f>[1]!LSRMUltimate(LSRM_Name,1,$A197,0)-$B197</f>
        <v>1115767.7638875246</v>
      </c>
      <c r="K197" s="67">
        <f t="shared" si="118"/>
        <v>0</v>
      </c>
      <c r="L197" s="67">
        <f>[1]!LSRMUltimate(LSRM_Name,2,$A197)</f>
        <v>3501106.7638875241</v>
      </c>
      <c r="M197" s="67">
        <f t="shared" si="119"/>
        <v>1115767.7638875241</v>
      </c>
      <c r="N197" s="67">
        <f>[1]!LSRMUltimate(LSRM_Name,2,$A197,0)-$B197</f>
        <v>1115767.7638875241</v>
      </c>
      <c r="O197" s="67">
        <f t="shared" si="120"/>
        <v>0</v>
      </c>
      <c r="Q197" s="24">
        <f t="shared" si="121"/>
        <v>5</v>
      </c>
      <c r="R197" s="89">
        <f t="shared" si="110"/>
        <v>0.41876908338644175</v>
      </c>
      <c r="S197" s="90">
        <f t="shared" si="111"/>
        <v>0.58123091661355819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0.41876908338644175</v>
      </c>
      <c r="W197" s="92">
        <f>[1]!LSRMalpha(LSRM_Name,1,$Q197)</f>
        <v>0.58123091661355819</v>
      </c>
    </row>
    <row r="198" spans="1:26" x14ac:dyDescent="0.2">
      <c r="A198" s="24">
        <f t="shared" si="112"/>
        <v>6</v>
      </c>
      <c r="B198" s="67">
        <f t="shared" si="113"/>
        <v>1487577</v>
      </c>
      <c r="C198" s="67">
        <f t="shared" si="114"/>
        <v>3704113</v>
      </c>
      <c r="D198" s="67">
        <f>[1]!LSRMUltimate(LSRM_Name,0,$A198)</f>
        <v>3274523.8698513056</v>
      </c>
      <c r="E198" s="67">
        <f t="shared" si="115"/>
        <v>1786946.8698513056</v>
      </c>
      <c r="F198" s="67">
        <f>[1]!LSRMUltimate(LSRM_Name,0,$A198,0)-$B198</f>
        <v>1786946.8698513056</v>
      </c>
      <c r="G198" s="67">
        <f t="shared" si="116"/>
        <v>0</v>
      </c>
      <c r="H198" s="67">
        <f>[1]!LSRMUltimate(LSRM_Name,1,$A198)</f>
        <v>3274523.8698513061</v>
      </c>
      <c r="I198" s="67">
        <f t="shared" si="117"/>
        <v>1786946.8698513061</v>
      </c>
      <c r="J198" s="67">
        <f>[1]!LSRMUltimate(LSRM_Name,1,$A198,0)-$B198</f>
        <v>1786946.8698513061</v>
      </c>
      <c r="K198" s="67">
        <f t="shared" si="118"/>
        <v>0</v>
      </c>
      <c r="L198" s="67">
        <f>[1]!LSRMUltimate(LSRM_Name,2,$A198)</f>
        <v>3274523.8698513061</v>
      </c>
      <c r="M198" s="67">
        <f t="shared" si="119"/>
        <v>1786946.8698513061</v>
      </c>
      <c r="N198" s="67">
        <f>[1]!LSRMUltimate(LSRM_Name,2,$A198,0)-$B198</f>
        <v>1786946.8698513061</v>
      </c>
      <c r="O198" s="67">
        <f t="shared" si="120"/>
        <v>0</v>
      </c>
      <c r="Q198" s="24">
        <f t="shared" si="121"/>
        <v>6</v>
      </c>
      <c r="R198" s="89">
        <f t="shared" si="110"/>
        <v>0.33944857746474033</v>
      </c>
      <c r="S198" s="90">
        <f t="shared" si="111"/>
        <v>0.66055142253525967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0.33944857746474033</v>
      </c>
      <c r="W198" s="92">
        <f>[1]!LSRMalpha(LSRM_Name,1,$Q198)</f>
        <v>0.66055142253525967</v>
      </c>
    </row>
    <row r="199" spans="1:26" x14ac:dyDescent="0.2">
      <c r="A199" s="24">
        <f t="shared" si="112"/>
        <v>7</v>
      </c>
      <c r="B199" s="67">
        <f t="shared" si="113"/>
        <v>1484405</v>
      </c>
      <c r="C199" s="67">
        <f t="shared" si="114"/>
        <v>4408097</v>
      </c>
      <c r="D199" s="67">
        <f>[1]!LSRMUltimate(LSRM_Name,0,$A199)</f>
        <v>3426922.947142235</v>
      </c>
      <c r="E199" s="67">
        <f t="shared" si="115"/>
        <v>1942517.947142235</v>
      </c>
      <c r="F199" s="67">
        <f>[1]!LSRMUltimate(LSRM_Name,0,$A199,0)-$B199</f>
        <v>1942517.947142235</v>
      </c>
      <c r="G199" s="67">
        <f t="shared" si="116"/>
        <v>0</v>
      </c>
      <c r="H199" s="67">
        <f>[1]!LSRMUltimate(LSRM_Name,1,$A199)</f>
        <v>3426922.9471422345</v>
      </c>
      <c r="I199" s="67">
        <f t="shared" si="117"/>
        <v>1942517.9471422345</v>
      </c>
      <c r="J199" s="67">
        <f>[1]!LSRMUltimate(LSRM_Name,1,$A199,0)-$B199</f>
        <v>1942517.9471422345</v>
      </c>
      <c r="K199" s="67">
        <f t="shared" si="118"/>
        <v>0</v>
      </c>
      <c r="L199" s="67">
        <f>[1]!LSRMUltimate(LSRM_Name,2,$A199)</f>
        <v>3426922.9471422345</v>
      </c>
      <c r="M199" s="67">
        <f t="shared" si="119"/>
        <v>1942517.9471422345</v>
      </c>
      <c r="N199" s="67">
        <f>[1]!LSRMUltimate(LSRM_Name,2,$A199,0)-$B199</f>
        <v>1942517.9471422345</v>
      </c>
      <c r="O199" s="67">
        <f t="shared" si="120"/>
        <v>0</v>
      </c>
      <c r="Q199" s="24">
        <f t="shared" si="121"/>
        <v>7</v>
      </c>
      <c r="R199" s="89">
        <f t="shared" si="110"/>
        <v>0.35781314095373173</v>
      </c>
      <c r="S199" s="90">
        <f t="shared" si="111"/>
        <v>0.64218685904626815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0.35781314095373173</v>
      </c>
      <c r="W199" s="92">
        <f>[1]!LSRMalpha(LSRM_Name,1,$Q199)</f>
        <v>0.64218685904626815</v>
      </c>
    </row>
    <row r="200" spans="1:26" x14ac:dyDescent="0.2">
      <c r="A200" s="24">
        <f t="shared" si="112"/>
        <v>8</v>
      </c>
      <c r="B200" s="67">
        <f t="shared" si="113"/>
        <v>1376124</v>
      </c>
      <c r="C200" s="67">
        <f t="shared" si="114"/>
        <v>4132757</v>
      </c>
      <c r="D200" s="67">
        <f>[1]!LSRMUltimate(LSRM_Name,0,$A200)</f>
        <v>2945780.9153060266</v>
      </c>
      <c r="E200" s="67">
        <f t="shared" si="115"/>
        <v>1569656.9153060266</v>
      </c>
      <c r="F200" s="67">
        <f>[1]!LSRMUltimate(LSRM_Name,0,$A200,0)-$B200</f>
        <v>1569656.9153060266</v>
      </c>
      <c r="G200" s="67">
        <f t="shared" si="116"/>
        <v>0</v>
      </c>
      <c r="H200" s="67">
        <f>[1]!LSRMUltimate(LSRM_Name,1,$A200)</f>
        <v>2945780.915306027</v>
      </c>
      <c r="I200" s="67">
        <f t="shared" si="117"/>
        <v>1569656.915306027</v>
      </c>
      <c r="J200" s="67">
        <f>[1]!LSRMUltimate(LSRM_Name,1,$A200,0)-$B200</f>
        <v>1569656.915306027</v>
      </c>
      <c r="K200" s="67">
        <f t="shared" si="118"/>
        <v>0</v>
      </c>
      <c r="L200" s="67">
        <f>[1]!LSRMUltimate(LSRM_Name,2,$A200)</f>
        <v>2945780.915306027</v>
      </c>
      <c r="M200" s="67">
        <f t="shared" si="119"/>
        <v>1569656.915306027</v>
      </c>
      <c r="N200" s="67">
        <f>[1]!LSRMUltimate(LSRM_Name,2,$A200,0)-$B200</f>
        <v>1569656.915306027</v>
      </c>
      <c r="O200" s="67">
        <f t="shared" si="120"/>
        <v>0</v>
      </c>
      <c r="Q200" s="24">
        <f t="shared" si="121"/>
        <v>8</v>
      </c>
      <c r="R200" s="89">
        <f t="shared" si="110"/>
        <v>0.3959109505258348</v>
      </c>
      <c r="S200" s="90">
        <f t="shared" si="111"/>
        <v>0.6040890494741652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0.3959109505258348</v>
      </c>
      <c r="W200" s="92">
        <f>[1]!LSRMalpha(LSRM_Name,1,$Q200)</f>
        <v>0.6040890494741652</v>
      </c>
    </row>
    <row r="201" spans="1:26" x14ac:dyDescent="0.2">
      <c r="A201" s="24">
        <f t="shared" si="112"/>
        <v>9</v>
      </c>
      <c r="B201" s="67">
        <f t="shared" si="113"/>
        <v>841930</v>
      </c>
      <c r="C201" s="67">
        <f t="shared" si="114"/>
        <v>3045376</v>
      </c>
      <c r="D201" s="67">
        <f>[1]!LSRMUltimate(LSRM_Name,0,$A201)</f>
        <v>3432647.6428146646</v>
      </c>
      <c r="E201" s="67">
        <f t="shared" si="115"/>
        <v>2590717.6428146646</v>
      </c>
      <c r="F201" s="67">
        <f>[1]!LSRMUltimate(LSRM_Name,0,$A201,0)-$B201</f>
        <v>2590717.6428146646</v>
      </c>
      <c r="G201" s="67">
        <f t="shared" si="116"/>
        <v>0</v>
      </c>
      <c r="H201" s="67">
        <f>[1]!LSRMUltimate(LSRM_Name,1,$A201)</f>
        <v>3432647.6428146646</v>
      </c>
      <c r="I201" s="67">
        <f t="shared" si="117"/>
        <v>2590717.6428146646</v>
      </c>
      <c r="J201" s="67">
        <f>[1]!LSRMUltimate(LSRM_Name,1,$A201,0)-$B201</f>
        <v>2590717.6428146646</v>
      </c>
      <c r="K201" s="67">
        <f t="shared" si="118"/>
        <v>0</v>
      </c>
      <c r="L201" s="67">
        <f>[1]!LSRMUltimate(LSRM_Name,2,$A201)</f>
        <v>3432647.6428146642</v>
      </c>
      <c r="M201" s="67">
        <f t="shared" si="119"/>
        <v>2590717.6428146642</v>
      </c>
      <c r="N201" s="67">
        <f>[1]!LSRMUltimate(LSRM_Name,2,$A201,0)-$B201</f>
        <v>2590717.6428146642</v>
      </c>
      <c r="O201" s="67">
        <f t="shared" si="120"/>
        <v>0</v>
      </c>
      <c r="Q201" s="24">
        <f t="shared" si="121"/>
        <v>9</v>
      </c>
      <c r="R201" s="89">
        <f t="shared" si="110"/>
        <v>0.21658444177021308</v>
      </c>
      <c r="S201" s="90">
        <f t="shared" si="111"/>
        <v>0.78341555822978681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0.21658444177021308</v>
      </c>
      <c r="W201" s="92">
        <f>[1]!LSRMalpha(LSRM_Name,1,$Q201)</f>
        <v>0.78341555822978681</v>
      </c>
    </row>
    <row r="202" spans="1:26" ht="10.8" thickBot="1" x14ac:dyDescent="0.25">
      <c r="A202" s="88" t="s">
        <v>33</v>
      </c>
      <c r="B202" s="68">
        <f t="shared" ref="B202:C202" si="122">SUM(B192:B201)</f>
        <v>22399976</v>
      </c>
      <c r="C202" s="68">
        <f t="shared" si="122"/>
        <v>35804729</v>
      </c>
      <c r="D202" s="68">
        <f>[1]!LSRMUltimate(LSRM_Name,0,$A202)</f>
        <v>33128747.10589942</v>
      </c>
      <c r="E202" s="68">
        <f t="shared" ref="E202:G202" si="123">SUM(E192:E201)</f>
        <v>10728771.105899414</v>
      </c>
      <c r="F202" s="68">
        <f t="shared" si="123"/>
        <v>10728771.105899414</v>
      </c>
      <c r="G202" s="68">
        <f t="shared" si="123"/>
        <v>0</v>
      </c>
      <c r="H202" s="68">
        <f>[1]!LSRMUltimate(LSRM_Name,1,$A202)</f>
        <v>33128747.10589942</v>
      </c>
      <c r="I202" s="68">
        <f t="shared" ref="I202:K202" si="124">SUM(I192:I201)</f>
        <v>10728771.105899416</v>
      </c>
      <c r="J202" s="68">
        <f t="shared" si="124"/>
        <v>10728771.105899416</v>
      </c>
      <c r="K202" s="68">
        <f t="shared" si="124"/>
        <v>0</v>
      </c>
      <c r="L202" s="68">
        <f>[1]!LSRMUltimate(LSRM_Name,2,$A202)</f>
        <v>33128747.105899416</v>
      </c>
      <c r="M202" s="68">
        <f t="shared" ref="M202:O202" si="125">SUM(M192:M201)</f>
        <v>10728771.105899416</v>
      </c>
      <c r="N202" s="68">
        <f t="shared" si="125"/>
        <v>10728771.105899416</v>
      </c>
      <c r="O202" s="68">
        <f t="shared" si="125"/>
        <v>0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4" t="s">
        <v>111</v>
      </c>
      <c r="C206" s="165"/>
      <c r="D206" s="166"/>
      <c r="E206" s="164" t="s">
        <v>113</v>
      </c>
      <c r="F206" s="165"/>
      <c r="G206" s="166"/>
      <c r="H206" s="164" t="s">
        <v>114</v>
      </c>
      <c r="I206" s="165"/>
      <c r="J206" s="166"/>
      <c r="Q206" s="1" t="s">
        <v>117</v>
      </c>
      <c r="R206" s="164" t="s">
        <v>118</v>
      </c>
      <c r="S206" s="165"/>
      <c r="T206" s="166"/>
      <c r="U206" s="164" t="s">
        <v>119</v>
      </c>
      <c r="V206" s="165"/>
      <c r="W206" s="166"/>
      <c r="X206" s="164" t="s">
        <v>116</v>
      </c>
      <c r="Y206" s="165"/>
      <c r="Z206" s="166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2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26"/>
        <v>1</v>
      </c>
      <c r="B209" s="67">
        <f>SQRT([1]!LSRMMSEP(LSRM_Name,0,$A209,$D$205,0,$G$205))</f>
        <v>113.98495884518513</v>
      </c>
      <c r="C209" s="67">
        <f>SQRT([1]!LSRMMSEP(LSRM_Name,0,$A209,$D$205,1,$G$205))</f>
        <v>156.59067358353346</v>
      </c>
      <c r="D209" s="67">
        <f>SQRT([1]!LSRMMSEP(LSRM_Name,0,$A209,$D$205,2,$G$205))</f>
        <v>193.68327211270278</v>
      </c>
      <c r="E209" s="67">
        <f>SQRT([1]!LSRMMSEP(LSRM_Name,1,$A209,$D$205,0,$G$205))</f>
        <v>8615.0620596674307</v>
      </c>
      <c r="F209" s="67">
        <f>SQRT([1]!LSRMMSEP(LSRM_Name,1,$A209,$D$205,1,$G$205))</f>
        <v>11835.231463313889</v>
      </c>
      <c r="G209" s="67">
        <f>SQRT([1]!LSRMMSEP(LSRM_Name,1,$A209,$D$205,2,$G$205))</f>
        <v>14638.715725163062</v>
      </c>
      <c r="H209" s="67">
        <f>SQRT([1]!LSRMMSEP(LSRM_Name,2,$A209,$D$205,0,$G$205))</f>
        <v>4528.6626931008841</v>
      </c>
      <c r="I209" s="67">
        <f>SQRT([1]!LSRMMSEP(LSRM_Name,2,$A209,$D$205,1,$G$205))</f>
        <v>6221.4027967421207</v>
      </c>
      <c r="J209" s="67">
        <f>SQRT([1]!LSRMMSEP(LSRM_Name,2,$A209,$D$205,2,$G$205))</f>
        <v>7695.1048431580475</v>
      </c>
      <c r="Q209" s="24">
        <f t="shared" ref="Q209:Q218" si="127">A209</f>
        <v>1</v>
      </c>
      <c r="R209" s="67">
        <f>SQRT([1]!LSRMCDR(LSRM_Name,0,$A209,$D$205,0,$G$205))</f>
        <v>113.984958794127</v>
      </c>
      <c r="S209" s="67">
        <f>SQRT([1]!LSRMCDR(LSRM_Name,0,$A209,$D$205,1,$G$205))</f>
        <v>156.59067363225537</v>
      </c>
      <c r="T209" s="67">
        <f>SQRT([1]!LSRMCDR(LSRM_Name,0,$A209,$D$205,2,$G$205))</f>
        <v>193.68327212204554</v>
      </c>
      <c r="U209" s="67">
        <f>SQRT([1]!LSRMCDR(LSRM_Name,1,$A209,$D$205,0,$G$205))</f>
        <v>8615.0620596674253</v>
      </c>
      <c r="V209" s="67">
        <f>SQRT([1]!LSRMCDR(LSRM_Name,1,$A209,$D$205,1,$G$205))</f>
        <v>11835.231463313889</v>
      </c>
      <c r="W209" s="67">
        <f>SQRT([1]!LSRMCDR(LSRM_Name,1,$A209,$D$205,2,$G$205))</f>
        <v>14638.715725163056</v>
      </c>
      <c r="X209" s="67">
        <f>SQRT([1]!LSRMCDR(LSRM_Name,2,$A209,$D$205,0,$G$205))</f>
        <v>4528.6626931006967</v>
      </c>
      <c r="Y209" s="67">
        <f>SQRT([1]!LSRMCDR(LSRM_Name,2,$A209,$D$205,1,$G$205))</f>
        <v>6221.4027967423199</v>
      </c>
      <c r="Z209" s="67">
        <f>SQRT([1]!LSRMCDR(LSRM_Name,2,$A209,$D$205,2,$G$205))</f>
        <v>7695.1048431580975</v>
      </c>
    </row>
    <row r="210" spans="1:27" x14ac:dyDescent="0.2">
      <c r="A210" s="24">
        <f t="shared" si="126"/>
        <v>2</v>
      </c>
      <c r="B210" s="67">
        <f>SQRT([1]!LSRMMSEP(LSRM_Name,0,$A210,$D$205,0,$G$205))</f>
        <v>4400.8214096362954</v>
      </c>
      <c r="C210" s="67">
        <f>SQRT([1]!LSRMMSEP(LSRM_Name,0,$A210,$D$205,1,$G$205))</f>
        <v>1182.2948439240076</v>
      </c>
      <c r="D210" s="67">
        <f>SQRT([1]!LSRMMSEP(LSRM_Name,0,$A210,$D$205,2,$G$205))</f>
        <v>4556.8684617270319</v>
      </c>
      <c r="E210" s="67">
        <f>SQRT([1]!LSRMMSEP(LSRM_Name,1,$A210,$D$205,0,$G$205))</f>
        <v>5249.7360868303895</v>
      </c>
      <c r="F210" s="67">
        <f>SQRT([1]!LSRMMSEP(LSRM_Name,1,$A210,$D$205,1,$G$205))</f>
        <v>1763.0187104390538</v>
      </c>
      <c r="G210" s="67">
        <f>SQRT([1]!LSRMMSEP(LSRM_Name,1,$A210,$D$205,2,$G$205))</f>
        <v>5537.8663720540817</v>
      </c>
      <c r="H210" s="67">
        <f>SQRT([1]!LSRMMSEP(LSRM_Name,2,$A210,$D$205,0,$G$205))</f>
        <v>4631.655814857625</v>
      </c>
      <c r="I210" s="67">
        <f>SQRT([1]!LSRMMSEP(LSRM_Name,2,$A210,$D$205,1,$G$205))</f>
        <v>1353.9293262647782</v>
      </c>
      <c r="J210" s="67">
        <f>SQRT([1]!LSRMMSEP(LSRM_Name,2,$A210,$D$205,2,$G$205))</f>
        <v>4825.4906701623868</v>
      </c>
      <c r="Q210" s="24">
        <f t="shared" si="127"/>
        <v>2</v>
      </c>
      <c r="R210" s="67">
        <f>SQRT([1]!LSRMCDR(LSRM_Name,0,$A210,$D$205,0,$G$205))</f>
        <v>4400.6663384793237</v>
      </c>
      <c r="S210" s="67">
        <f>SQRT([1]!LSRMCDR(LSRM_Name,0,$A210,$D$205,1,$G$205))</f>
        <v>1182.222451905056</v>
      </c>
      <c r="T210" s="67">
        <f>SQRT([1]!LSRMCDR(LSRM_Name,0,$A210,$D$205,2,$G$205))</f>
        <v>4556.6999186267931</v>
      </c>
      <c r="U210" s="67">
        <f>SQRT([1]!LSRMCDR(LSRM_Name,1,$A210,$D$205,0,$G$205))</f>
        <v>4445.5682353149568</v>
      </c>
      <c r="V210" s="67">
        <f>SQRT([1]!LSRMCDR(LSRM_Name,1,$A210,$D$205,1,$G$205))</f>
        <v>1459.5931273170611</v>
      </c>
      <c r="W210" s="67">
        <f>SQRT([1]!LSRMCDR(LSRM_Name,1,$A210,$D$205,2,$G$205))</f>
        <v>4679.0478766681299</v>
      </c>
      <c r="X210" s="67">
        <f>SQRT([1]!LSRMCDR(LSRM_Name,2,$A210,$D$205,0,$G$205))</f>
        <v>4412.1373052167228</v>
      </c>
      <c r="Y210" s="67">
        <f>SQRT([1]!LSRMCDR(LSRM_Name,2,$A210,$D$205,1,$G$205))</f>
        <v>1258.6259431489925</v>
      </c>
      <c r="Z210" s="67">
        <f>SQRT([1]!LSRMCDR(LSRM_Name,2,$A210,$D$205,2,$G$205))</f>
        <v>4588.147214819156</v>
      </c>
    </row>
    <row r="211" spans="1:27" x14ac:dyDescent="0.2">
      <c r="A211" s="24">
        <f t="shared" si="126"/>
        <v>3</v>
      </c>
      <c r="B211" s="67">
        <f>SQRT([1]!LSRMMSEP(LSRM_Name,0,$A211,$D$205,0,$G$205))</f>
        <v>9473.9762068930359</v>
      </c>
      <c r="C211" s="67">
        <f>SQRT([1]!LSRMMSEP(LSRM_Name,0,$A211,$D$205,1,$G$205))</f>
        <v>4684.3258923730018</v>
      </c>
      <c r="D211" s="67">
        <f>SQRT([1]!LSRMMSEP(LSRM_Name,0,$A211,$D$205,2,$G$205))</f>
        <v>10568.781113956873</v>
      </c>
      <c r="E211" s="67">
        <f>SQRT([1]!LSRMMSEP(LSRM_Name,1,$A211,$D$205,0,$G$205))</f>
        <v>10829.722742634398</v>
      </c>
      <c r="F211" s="67">
        <f>SQRT([1]!LSRMMSEP(LSRM_Name,1,$A211,$D$205,1,$G$205))</f>
        <v>6477.852389550937</v>
      </c>
      <c r="G211" s="67">
        <f>SQRT([1]!LSRMMSEP(LSRM_Name,1,$A211,$D$205,2,$G$205))</f>
        <v>12619.249829650869</v>
      </c>
      <c r="H211" s="67">
        <f>SQRT([1]!LSRMMSEP(LSRM_Name,2,$A211,$D$205,0,$G$205))</f>
        <v>9865.3640494325755</v>
      </c>
      <c r="I211" s="67">
        <f>SQRT([1]!LSRMMSEP(LSRM_Name,2,$A211,$D$205,1,$G$205))</f>
        <v>5239.0688547469963</v>
      </c>
      <c r="J211" s="67">
        <f>SQRT([1]!LSRMMSEP(LSRM_Name,2,$A211,$D$205,2,$G$205))</f>
        <v>11170.194729395576</v>
      </c>
      <c r="Q211" s="24">
        <f t="shared" si="127"/>
        <v>3</v>
      </c>
      <c r="R211" s="67">
        <f>SQRT([1]!LSRMCDR(LSRM_Name,0,$A211,$D$205,0,$G$205))</f>
        <v>5082.8148917651361</v>
      </c>
      <c r="S211" s="67">
        <f>SQRT([1]!LSRMCDR(LSRM_Name,0,$A211,$D$205,1,$G$205))</f>
        <v>2497.0257024423749</v>
      </c>
      <c r="T211" s="67">
        <f>SQRT([1]!LSRMCDR(LSRM_Name,0,$A211,$D$205,2,$G$205))</f>
        <v>5663.0508193558771</v>
      </c>
      <c r="U211" s="67">
        <f>SQRT([1]!LSRMCDR(LSRM_Name,1,$A211,$D$205,0,$G$205))</f>
        <v>5559.4687417147761</v>
      </c>
      <c r="V211" s="67">
        <f>SQRT([1]!LSRMCDR(LSRM_Name,1,$A211,$D$205,1,$G$205))</f>
        <v>3898.2836777531543</v>
      </c>
      <c r="W211" s="67">
        <f>SQRT([1]!LSRMCDR(LSRM_Name,1,$A211,$D$205,2,$G$205))</f>
        <v>6790.0153403611939</v>
      </c>
      <c r="X211" s="67">
        <f>SQRT([1]!LSRMCDR(LSRM_Name,2,$A211,$D$205,0,$G$205))</f>
        <v>5218.2253378009027</v>
      </c>
      <c r="Y211" s="67">
        <f>SQRT([1]!LSRMCDR(LSRM_Name,2,$A211,$D$205,1,$G$205))</f>
        <v>2949.4629680997014</v>
      </c>
      <c r="Z211" s="67">
        <f>SQRT([1]!LSRMCDR(LSRM_Name,2,$A211,$D$205,2,$G$205))</f>
        <v>5994.0977199457502</v>
      </c>
    </row>
    <row r="212" spans="1:27" x14ac:dyDescent="0.2">
      <c r="A212" s="24">
        <f t="shared" si="126"/>
        <v>4</v>
      </c>
      <c r="B212" s="67">
        <f>SQRT([1]!LSRMMSEP(LSRM_Name,0,$A212,$D$205,0,$G$205))</f>
        <v>31760.602643911745</v>
      </c>
      <c r="C212" s="67">
        <f>SQRT([1]!LSRMMSEP(LSRM_Name,0,$A212,$D$205,1,$G$205))</f>
        <v>18637.841126721363</v>
      </c>
      <c r="D212" s="67">
        <f>SQRT([1]!LSRMMSEP(LSRM_Name,0,$A212,$D$205,2,$G$205))</f>
        <v>36825.330985197681</v>
      </c>
      <c r="E212" s="67">
        <f>SQRT([1]!LSRMMSEP(LSRM_Name,1,$A212,$D$205,0,$G$205))</f>
        <v>32519.75501610259</v>
      </c>
      <c r="F212" s="67">
        <f>SQRT([1]!LSRMMSEP(LSRM_Name,1,$A212,$D$205,1,$G$205))</f>
        <v>20269.202350870699</v>
      </c>
      <c r="G212" s="67">
        <f>SQRT([1]!LSRMMSEP(LSRM_Name,1,$A212,$D$205,2,$G$205))</f>
        <v>38319.381913698344</v>
      </c>
      <c r="H212" s="67">
        <f>SQRT([1]!LSRMMSEP(LSRM_Name,2,$A212,$D$205,0,$G$205))</f>
        <v>32018.242181719605</v>
      </c>
      <c r="I212" s="67">
        <f>SQRT([1]!LSRMMSEP(LSRM_Name,2,$A212,$D$205,1,$G$205))</f>
        <v>19202.652578993908</v>
      </c>
      <c r="J212" s="67">
        <f>SQRT([1]!LSRMMSEP(LSRM_Name,2,$A212,$D$205,2,$G$205))</f>
        <v>37335.100086604696</v>
      </c>
      <c r="Q212" s="24">
        <f t="shared" si="127"/>
        <v>4</v>
      </c>
      <c r="R212" s="67">
        <f>SQRT([1]!LSRMCDR(LSRM_Name,0,$A212,$D$205,0,$G$205))</f>
        <v>29249.703967367641</v>
      </c>
      <c r="S212" s="67">
        <f>SQRT([1]!LSRMCDR(LSRM_Name,0,$A212,$D$205,1,$G$205))</f>
        <v>16713.438830638934</v>
      </c>
      <c r="T212" s="67">
        <f>SQRT([1]!LSRMCDR(LSRM_Name,0,$A212,$D$205,2,$G$205))</f>
        <v>33688.042681701641</v>
      </c>
      <c r="U212" s="67">
        <f>SQRT([1]!LSRMCDR(LSRM_Name,1,$A212,$D$205,0,$G$205))</f>
        <v>29490.774218481172</v>
      </c>
      <c r="V212" s="67">
        <f>SQRT([1]!LSRMCDR(LSRM_Name,1,$A212,$D$205,1,$G$205))</f>
        <v>17520.70925328416</v>
      </c>
      <c r="W212" s="67">
        <f>SQRT([1]!LSRMCDR(LSRM_Name,1,$A212,$D$205,2,$G$205))</f>
        <v>34302.784387620064</v>
      </c>
      <c r="X212" s="67">
        <f>SQRT([1]!LSRMCDR(LSRM_Name,2,$A212,$D$205,0,$G$205))</f>
        <v>29331.100833920063</v>
      </c>
      <c r="Y212" s="67">
        <f>SQRT([1]!LSRMCDR(LSRM_Name,2,$A212,$D$205,1,$G$205))</f>
        <v>16989.555105597603</v>
      </c>
      <c r="Z212" s="67">
        <f>SQRT([1]!LSRMCDR(LSRM_Name,2,$A212,$D$205,2,$G$205))</f>
        <v>33896.289749996591</v>
      </c>
    </row>
    <row r="213" spans="1:27" x14ac:dyDescent="0.2">
      <c r="A213" s="24">
        <f t="shared" si="126"/>
        <v>5</v>
      </c>
      <c r="B213" s="67">
        <f>SQRT([1]!LSRMMSEP(LSRM_Name,0,$A213,$D$205,0,$G$205))</f>
        <v>39448.783471078968</v>
      </c>
      <c r="C213" s="67">
        <f>SQRT([1]!LSRMMSEP(LSRM_Name,0,$A213,$D$205,1,$G$205))</f>
        <v>19423.538659845453</v>
      </c>
      <c r="D213" s="67">
        <f>SQRT([1]!LSRMMSEP(LSRM_Name,0,$A213,$D$205,2,$G$205))</f>
        <v>43971.35853505761</v>
      </c>
      <c r="E213" s="67">
        <f>SQRT([1]!LSRMMSEP(LSRM_Name,1,$A213,$D$205,0,$G$205))</f>
        <v>39947.370304244367</v>
      </c>
      <c r="F213" s="67">
        <f>SQRT([1]!LSRMMSEP(LSRM_Name,1,$A213,$D$205,1,$G$205))</f>
        <v>20475.8085832949</v>
      </c>
      <c r="G213" s="67">
        <f>SQRT([1]!LSRMMSEP(LSRM_Name,1,$A213,$D$205,2,$G$205))</f>
        <v>44889.320905580178</v>
      </c>
      <c r="H213" s="67">
        <f>SQRT([1]!LSRMMSEP(LSRM_Name,2,$A213,$D$205,0,$G$205))</f>
        <v>39617.879997620686</v>
      </c>
      <c r="I213" s="67">
        <f>SQRT([1]!LSRMMSEP(LSRM_Name,2,$A213,$D$205,1,$G$205))</f>
        <v>19785.196549955115</v>
      </c>
      <c r="J213" s="67">
        <f>SQRT([1]!LSRMMSEP(LSRM_Name,2,$A213,$D$205,2,$G$205))</f>
        <v>44283.523098622463</v>
      </c>
      <c r="Q213" s="24">
        <f t="shared" si="127"/>
        <v>5</v>
      </c>
      <c r="R213" s="67">
        <f>SQRT([1]!LSRMCDR(LSRM_Name,0,$A213,$D$205,0,$G$205))</f>
        <v>27868.268446944199</v>
      </c>
      <c r="S213" s="67">
        <f>SQRT([1]!LSRMCDR(LSRM_Name,0,$A213,$D$205,1,$G$205))</f>
        <v>12666.409720799655</v>
      </c>
      <c r="T213" s="67">
        <f>SQRT([1]!LSRMCDR(LSRM_Name,0,$A213,$D$205,2,$G$205))</f>
        <v>30611.73502835332</v>
      </c>
      <c r="U213" s="67">
        <f>SQRT([1]!LSRMCDR(LSRM_Name,1,$A213,$D$205,0,$G$205))</f>
        <v>28035.067026489509</v>
      </c>
      <c r="V213" s="67">
        <f>SQRT([1]!LSRMCDR(LSRM_Name,1,$A213,$D$205,1,$G$205))</f>
        <v>13366.983463135055</v>
      </c>
      <c r="W213" s="67">
        <f>SQRT([1]!LSRMCDR(LSRM_Name,1,$A213,$D$205,2,$G$205))</f>
        <v>31058.67399106867</v>
      </c>
      <c r="X213" s="67">
        <f>SQRT([1]!LSRMCDR(LSRM_Name,2,$A213,$D$205,0,$G$205))</f>
        <v>27924.715114995674</v>
      </c>
      <c r="Y213" s="67">
        <f>SQRT([1]!LSRMCDR(LSRM_Name,2,$A213,$D$205,1,$G$205))</f>
        <v>12907.277722540977</v>
      </c>
      <c r="Z213" s="67">
        <f>SQRT([1]!LSRMCDR(LSRM_Name,2,$A213,$D$205,2,$G$205))</f>
        <v>30763.412236949112</v>
      </c>
    </row>
    <row r="214" spans="1:27" x14ac:dyDescent="0.2">
      <c r="A214" s="24">
        <f t="shared" si="126"/>
        <v>6</v>
      </c>
      <c r="B214" s="67">
        <f>SQRT([1]!LSRMMSEP(LSRM_Name,0,$A214,$D$205,0,$G$205))</f>
        <v>57904.102272866505</v>
      </c>
      <c r="C214" s="67">
        <f>SQRT([1]!LSRMMSEP(LSRM_Name,0,$A214,$D$205,1,$G$205))</f>
        <v>29732.015279374904</v>
      </c>
      <c r="D214" s="67">
        <f>SQRT([1]!LSRMMSEP(LSRM_Name,0,$A214,$D$205,2,$G$205))</f>
        <v>65091.303509759018</v>
      </c>
      <c r="E214" s="67">
        <f>SQRT([1]!LSRMMSEP(LSRM_Name,1,$A214,$D$205,0,$G$205))</f>
        <v>58330.207316022577</v>
      </c>
      <c r="F214" s="67">
        <f>SQRT([1]!LSRMMSEP(LSRM_Name,1,$A214,$D$205,1,$G$205))</f>
        <v>30818.176870917363</v>
      </c>
      <c r="G214" s="67">
        <f>SQRT([1]!LSRMMSEP(LSRM_Name,1,$A214,$D$205,2,$G$205))</f>
        <v>65971.002047697591</v>
      </c>
      <c r="H214" s="67">
        <f>SQRT([1]!LSRMMSEP(LSRM_Name,2,$A214,$D$205,0,$G$205))</f>
        <v>58090.374801169804</v>
      </c>
      <c r="I214" s="67">
        <f>SQRT([1]!LSRMMSEP(LSRM_Name,2,$A214,$D$205,1,$G$205))</f>
        <v>30210.655274598219</v>
      </c>
      <c r="J214" s="67">
        <f>SQRT([1]!LSRMMSEP(LSRM_Name,2,$A214,$D$205,2,$G$205))</f>
        <v>65476.525080833308</v>
      </c>
      <c r="Q214" s="24">
        <f t="shared" si="127"/>
        <v>6</v>
      </c>
      <c r="R214" s="67">
        <f>SQRT([1]!LSRMCDR(LSRM_Name,0,$A214,$D$205,0,$G$205))</f>
        <v>38695.221749654222</v>
      </c>
      <c r="S214" s="67">
        <f>SQRT([1]!LSRMCDR(LSRM_Name,0,$A214,$D$205,1,$G$205))</f>
        <v>17845.192001004616</v>
      </c>
      <c r="T214" s="67">
        <f>SQRT([1]!LSRMCDR(LSRM_Name,0,$A214,$D$205,2,$G$205))</f>
        <v>42611.865293690586</v>
      </c>
      <c r="U214" s="67">
        <f>SQRT([1]!LSRMCDR(LSRM_Name,1,$A214,$D$205,0,$G$205))</f>
        <v>38879.35271596336</v>
      </c>
      <c r="V214" s="67">
        <f>SQRT([1]!LSRMCDR(LSRM_Name,1,$A214,$D$205,1,$G$205))</f>
        <v>18624.694393932259</v>
      </c>
      <c r="W214" s="67">
        <f>SQRT([1]!LSRMCDR(LSRM_Name,1,$A214,$D$205,2,$G$205))</f>
        <v>43110.130003047532</v>
      </c>
      <c r="X214" s="67">
        <f>SQRT([1]!LSRMCDR(LSRM_Name,2,$A214,$D$205,0,$G$205))</f>
        <v>38775.656341429931</v>
      </c>
      <c r="Y214" s="67">
        <f>SQRT([1]!LSRMCDR(LSRM_Name,2,$A214,$D$205,1,$G$205))</f>
        <v>18189.357924068652</v>
      </c>
      <c r="Z214" s="67">
        <f>SQRT([1]!LSRMCDR(LSRM_Name,2,$A214,$D$205,2,$G$205))</f>
        <v>42829.945907023444</v>
      </c>
    </row>
    <row r="215" spans="1:27" x14ac:dyDescent="0.2">
      <c r="A215" s="24">
        <f t="shared" si="126"/>
        <v>7</v>
      </c>
      <c r="B215" s="67">
        <f>SQRT([1]!LSRMMSEP(LSRM_Name,0,$A215,$D$205,0,$G$205))</f>
        <v>163696.12524768105</v>
      </c>
      <c r="C215" s="67">
        <f>SQRT([1]!LSRMMSEP(LSRM_Name,0,$A215,$D$205,1,$G$205))</f>
        <v>66584.733730657768</v>
      </c>
      <c r="D215" s="67">
        <f>SQRT([1]!LSRMMSEP(LSRM_Name,0,$A215,$D$205,2,$G$205))</f>
        <v>176719.97110425035</v>
      </c>
      <c r="E215" s="67">
        <f>SQRT([1]!LSRMMSEP(LSRM_Name,1,$A215,$D$205,0,$G$205))</f>
        <v>163832.95683365795</v>
      </c>
      <c r="F215" s="67">
        <f>SQRT([1]!LSRMMSEP(LSRM_Name,1,$A215,$D$205,1,$G$205))</f>
        <v>66988.510941684915</v>
      </c>
      <c r="G215" s="67">
        <f>SQRT([1]!LSRMMSEP(LSRM_Name,1,$A215,$D$205,2,$G$205))</f>
        <v>176999.14785965346</v>
      </c>
      <c r="H215" s="67">
        <f>SQRT([1]!LSRMMSEP(LSRM_Name,2,$A215,$D$205,0,$G$205))</f>
        <v>163752.55797842148</v>
      </c>
      <c r="I215" s="67">
        <f>SQRT([1]!LSRMMSEP(LSRM_Name,2,$A215,$D$205,1,$G$205))</f>
        <v>66751.516479607817</v>
      </c>
      <c r="J215" s="67">
        <f>SQRT([1]!LSRMMSEP(LSRM_Name,2,$A215,$D$205,2,$G$205))</f>
        <v>176835.13563996166</v>
      </c>
      <c r="Q215" s="24">
        <f t="shared" si="127"/>
        <v>7</v>
      </c>
      <c r="R215" s="67">
        <f>SQRT([1]!LSRMCDR(LSRM_Name,0,$A215,$D$205,0,$G$205))</f>
        <v>154507.32676834299</v>
      </c>
      <c r="S215" s="67">
        <f>SQRT([1]!LSRMCDR(LSRM_Name,0,$A215,$D$205,1,$G$205))</f>
        <v>61134.287864616861</v>
      </c>
      <c r="T215" s="67">
        <f>SQRT([1]!LSRMCDR(LSRM_Name,0,$A215,$D$205,2,$G$205))</f>
        <v>166162.31575725393</v>
      </c>
      <c r="U215" s="67">
        <f>SQRT([1]!LSRMCDR(LSRM_Name,1,$A215,$D$205,0,$G$205))</f>
        <v>154545.42935743043</v>
      </c>
      <c r="V215" s="67">
        <f>SQRT([1]!LSRMCDR(LSRM_Name,1,$A215,$D$205,1,$G$205))</f>
        <v>61324.909726579332</v>
      </c>
      <c r="W215" s="67">
        <f>SQRT([1]!LSRMCDR(LSRM_Name,1,$A215,$D$205,2,$G$205))</f>
        <v>166267.95929536643</v>
      </c>
      <c r="X215" s="67">
        <f>SQRT([1]!LSRMCDR(LSRM_Name,2,$A215,$D$205,0,$G$205))</f>
        <v>154523.03849945712</v>
      </c>
      <c r="Y215" s="67">
        <f>SQRT([1]!LSRMCDR(LSRM_Name,2,$A215,$D$205,1,$G$205))</f>
        <v>61212.957657374252</v>
      </c>
      <c r="Z215" s="67">
        <f>SQRT([1]!LSRMCDR(LSRM_Name,2,$A215,$D$205,2,$G$205))</f>
        <v>166205.88320594491</v>
      </c>
    </row>
    <row r="216" spans="1:27" x14ac:dyDescent="0.2">
      <c r="A216" s="24">
        <f t="shared" si="126"/>
        <v>8</v>
      </c>
      <c r="B216" s="67">
        <f>SQRT([1]!LSRMMSEP(LSRM_Name,0,$A216,$D$205,0,$G$205))</f>
        <v>188415.09075654313</v>
      </c>
      <c r="C216" s="67">
        <f>SQRT([1]!LSRMMSEP(LSRM_Name,0,$A216,$D$205,1,$G$205))</f>
        <v>60172.75718621003</v>
      </c>
      <c r="D216" s="67">
        <f>SQRT([1]!LSRMMSEP(LSRM_Name,0,$A216,$D$205,2,$G$205))</f>
        <v>197790.31101696304</v>
      </c>
      <c r="E216" s="67">
        <f>SQRT([1]!LSRMMSEP(LSRM_Name,1,$A216,$D$205,0,$G$205))</f>
        <v>188495.60720238968</v>
      </c>
      <c r="F216" s="67">
        <f>SQRT([1]!LSRMMSEP(LSRM_Name,1,$A216,$D$205,1,$G$205))</f>
        <v>60378.036773785185</v>
      </c>
      <c r="G216" s="67">
        <f>SQRT([1]!LSRMMSEP(LSRM_Name,1,$A216,$D$205,2,$G$205))</f>
        <v>197929.53609619293</v>
      </c>
      <c r="H216" s="67">
        <f>SQRT([1]!LSRMMSEP(LSRM_Name,2,$A216,$D$205,0,$G$205))</f>
        <v>188444.4703490017</v>
      </c>
      <c r="I216" s="67">
        <f>SQRT([1]!LSRMMSEP(LSRM_Name,2,$A216,$D$205,1,$G$205))</f>
        <v>60247.732397426436</v>
      </c>
      <c r="J216" s="67">
        <f>SQRT([1]!LSRMMSEP(LSRM_Name,2,$A216,$D$205,2,$G$205))</f>
        <v>197841.11722325996</v>
      </c>
      <c r="Q216" s="24">
        <f t="shared" si="127"/>
        <v>8</v>
      </c>
      <c r="R216" s="67">
        <f>SQRT([1]!LSRMCDR(LSRM_Name,0,$A216,$D$205,0,$G$205))</f>
        <v>132684.801377064</v>
      </c>
      <c r="S216" s="67">
        <f>SQRT([1]!LSRMCDR(LSRM_Name,0,$A216,$D$205,1,$G$205))</f>
        <v>40392.542908314208</v>
      </c>
      <c r="T216" s="67">
        <f>SQRT([1]!LSRMCDR(LSRM_Name,0,$A216,$D$205,2,$G$205))</f>
        <v>138696.84221016328</v>
      </c>
      <c r="U216" s="67">
        <f>SQRT([1]!LSRMCDR(LSRM_Name,1,$A216,$D$205,0,$G$205))</f>
        <v>132705.09102742627</v>
      </c>
      <c r="V216" s="67">
        <f>SQRT([1]!LSRMCDR(LSRM_Name,1,$A216,$D$205,1,$G$205))</f>
        <v>40524.77943061477</v>
      </c>
      <c r="W216" s="67">
        <f>SQRT([1]!LSRMCDR(LSRM_Name,1,$A216,$D$205,2,$G$205))</f>
        <v>138754.81588938623</v>
      </c>
      <c r="X216" s="67">
        <f>SQRT([1]!LSRMCDR(LSRM_Name,2,$A216,$D$205,0,$G$205))</f>
        <v>132692.2042091316</v>
      </c>
      <c r="Y216" s="67">
        <f>SQRT([1]!LSRMCDR(LSRM_Name,2,$A216,$D$205,1,$G$205))</f>
        <v>40440.838158838727</v>
      </c>
      <c r="Z216" s="67">
        <f>SQRT([1]!LSRMCDR(LSRM_Name,2,$A216,$D$205,2,$G$205))</f>
        <v>138717.99612475402</v>
      </c>
    </row>
    <row r="217" spans="1:27" x14ac:dyDescent="0.2">
      <c r="A217" s="24">
        <f t="shared" si="126"/>
        <v>9</v>
      </c>
      <c r="B217" s="67">
        <f>SQRT([1]!LSRMMSEP(LSRM_Name,0,$A217,$D$205,0,$G$205))</f>
        <v>302427.57283935935</v>
      </c>
      <c r="C217" s="67">
        <f>SQRT([1]!LSRMMSEP(LSRM_Name,0,$A217,$D$205,1,$G$205))</f>
        <v>113208.58261593124</v>
      </c>
      <c r="D217" s="67">
        <f>SQRT([1]!LSRMMSEP(LSRM_Name,0,$A217,$D$205,2,$G$205))</f>
        <v>322922.00295336667</v>
      </c>
      <c r="E217" s="67">
        <f>SQRT([1]!LSRMMSEP(LSRM_Name,1,$A217,$D$205,0,$G$205))</f>
        <v>302502.10250024422</v>
      </c>
      <c r="F217" s="67">
        <f>SQRT([1]!LSRMMSEP(LSRM_Name,1,$A217,$D$205,1,$G$205))</f>
        <v>113449.74830376622</v>
      </c>
      <c r="G217" s="67">
        <f>SQRT([1]!LSRMMSEP(LSRM_Name,1,$A217,$D$205,2,$G$205))</f>
        <v>323076.41109690472</v>
      </c>
      <c r="H217" s="67">
        <f>SQRT([1]!LSRMMSEP(LSRM_Name,2,$A217,$D$205,0,$G$205))</f>
        <v>302473.31241732679</v>
      </c>
      <c r="I217" s="67">
        <f>SQRT([1]!LSRMMSEP(LSRM_Name,2,$A217,$D$205,1,$G$205))</f>
        <v>113356.64212038215</v>
      </c>
      <c r="J217" s="67">
        <f>SQRT([1]!LSRMMSEP(LSRM_Name,2,$A217,$D$205,2,$G$205))</f>
        <v>323016.76897263114</v>
      </c>
      <c r="Q217" s="24">
        <f t="shared" si="127"/>
        <v>9</v>
      </c>
      <c r="R217" s="67">
        <f>SQRT([1]!LSRMCDR(LSRM_Name,0,$A217,$D$205,0,$G$205))</f>
        <v>198858.57605202639</v>
      </c>
      <c r="S217" s="67">
        <f>SQRT([1]!LSRMCDR(LSRM_Name,0,$A217,$D$205,1,$G$205))</f>
        <v>70327.953967644775</v>
      </c>
      <c r="T217" s="67">
        <f>SQRT([1]!LSRMCDR(LSRM_Name,0,$A217,$D$205,2,$G$205))</f>
        <v>210928.31573478875</v>
      </c>
      <c r="U217" s="67">
        <f>SQRT([1]!LSRMCDR(LSRM_Name,1,$A217,$D$205,0,$G$205))</f>
        <v>198888.43900061786</v>
      </c>
      <c r="V217" s="67">
        <f>SQRT([1]!LSRMCDR(LSRM_Name,1,$A217,$D$205,1,$G$205))</f>
        <v>70495.835598966558</v>
      </c>
      <c r="W217" s="67">
        <f>SQRT([1]!LSRMCDR(LSRM_Name,1,$A217,$D$205,2,$G$205))</f>
        <v>211012.49727184174</v>
      </c>
      <c r="X217" s="67">
        <f>SQRT([1]!LSRMCDR(LSRM_Name,2,$A217,$D$205,0,$G$205))</f>
        <v>198876.90289341242</v>
      </c>
      <c r="Y217" s="67">
        <f>SQRT([1]!LSRMCDR(LSRM_Name,2,$A217,$D$205,1,$G$205))</f>
        <v>70431.027089866329</v>
      </c>
      <c r="Z217" s="67">
        <f>SQRT([1]!LSRMCDR(LSRM_Name,2,$A217,$D$205,2,$G$205))</f>
        <v>210979.98028583016</v>
      </c>
    </row>
    <row r="218" spans="1:27" ht="10.8" thickBot="1" x14ac:dyDescent="0.25">
      <c r="A218" s="88" t="s">
        <v>33</v>
      </c>
      <c r="B218" s="68">
        <f>SQRT([1]!LSRMMSEP(LSRM_Name,0,$A218,$D$205,0,$G$205))</f>
        <v>399732.4962570658</v>
      </c>
      <c r="C218" s="68">
        <f>SQRT([1]!LSRMMSEP(LSRM_Name,0,$A218,$D$205,1,$G$205))</f>
        <v>243318.43671240297</v>
      </c>
      <c r="D218" s="68">
        <f>SQRT([1]!LSRMMSEP(LSRM_Name,0,$A218,$D$205,2,$G$205))</f>
        <v>467963.59923403524</v>
      </c>
      <c r="E218" s="68">
        <f>SQRT([1]!LSRMMSEP(LSRM_Name,1,$A218,$D$205,0,$G$205))</f>
        <v>400192.6480590849</v>
      </c>
      <c r="F218" s="68">
        <f>SQRT([1]!LSRMMSEP(LSRM_Name,1,$A218,$D$205,1,$G$205))</f>
        <v>250506.44941573302</v>
      </c>
      <c r="G218" s="68">
        <f>SQRT([1]!LSRMMSEP(LSRM_Name,1,$A218,$D$205,2,$G$205))</f>
        <v>472130.95297747618</v>
      </c>
      <c r="H218" s="68">
        <f>SQRT([1]!LSRMMSEP(LSRM_Name,2,$A218,$D$205,0,$G$205))</f>
        <v>399906.04608577542</v>
      </c>
      <c r="I218" s="68">
        <f>SQRT([1]!LSRMMSEP(LSRM_Name,2,$A218,$D$205,1,$G$205))</f>
        <v>246013.06256934759</v>
      </c>
      <c r="J218" s="68">
        <f>SQRT([1]!LSRMMSEP(LSRM_Name,2,$A218,$D$205,2,$G$205))</f>
        <v>469518.1281385289</v>
      </c>
      <c r="Q218" s="88" t="str">
        <f t="shared" si="127"/>
        <v>Total</v>
      </c>
      <c r="R218" s="68">
        <f>SQRT([1]!LSRMCDR(LSRM_Name,0,$A218,$D$205,0,$G$205))</f>
        <v>324750.75317006942</v>
      </c>
      <c r="S218" s="68">
        <f>SQRT([1]!LSRMCDR(LSRM_Name,0,$A218,$D$205,1,$G$205))</f>
        <v>121226.74236903443</v>
      </c>
      <c r="T218" s="68">
        <f>SQRT([1]!LSRMCDR(LSRM_Name,0,$A218,$D$205,2,$G$205))</f>
        <v>346639.5458540984</v>
      </c>
      <c r="U218" s="68">
        <f>SQRT([1]!LSRMCDR(LSRM_Name,1,$A218,$D$205,0,$G$205))</f>
        <v>326231.19739132241</v>
      </c>
      <c r="V218" s="68">
        <f>SQRT([1]!LSRMCDR(LSRM_Name,1,$A218,$D$205,1,$G$205))</f>
        <v>128678.5175697792</v>
      </c>
      <c r="W218" s="68">
        <f>SQRT([1]!LSRMCDR(LSRM_Name,1,$A218,$D$205,2,$G$205))</f>
        <v>350692.10860145104</v>
      </c>
      <c r="X218" s="68">
        <f>SQRT([1]!LSRMCDR(LSRM_Name,2,$A218,$D$205,0,$G$205))</f>
        <v>325285.72738743247</v>
      </c>
      <c r="Y218" s="68">
        <f>SQRT([1]!LSRMCDR(LSRM_Name,2,$A218,$D$205,1,$G$205))</f>
        <v>123976.10841201297</v>
      </c>
      <c r="Z218" s="68">
        <f>SQRT([1]!LSRMCDR(LSRM_Name,2,$A218,$D$205,2,$G$205))</f>
        <v>348110.44209985749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4" t="s">
        <v>124</v>
      </c>
      <c r="C221" s="166"/>
      <c r="F221" s="164" t="s">
        <v>123</v>
      </c>
      <c r="G221" s="166"/>
      <c r="J221" s="164" t="s">
        <v>125</v>
      </c>
      <c r="K221" s="166"/>
      <c r="R221" s="164" t="s">
        <v>129</v>
      </c>
      <c r="S221" s="166"/>
      <c r="V221" s="164" t="s">
        <v>130</v>
      </c>
      <c r="W221" s="166"/>
      <c r="Z221" s="164" t="s">
        <v>131</v>
      </c>
      <c r="AA221" s="166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0.92331367154966559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0.96388678690508078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0.93404055750848536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0.94518925815931265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0.90987734414839749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0.94065763278917558</v>
      </c>
    </row>
    <row r="224" spans="1:27" x14ac:dyDescent="0.2">
      <c r="A224" s="102">
        <v>1</v>
      </c>
      <c r="B224" s="104">
        <f>C223</f>
        <v>0.92331367154966559</v>
      </c>
      <c r="C224" s="30">
        <v>1</v>
      </c>
      <c r="E224" s="102">
        <v>1</v>
      </c>
      <c r="F224" s="104">
        <f>G223</f>
        <v>0.96388678690508078</v>
      </c>
      <c r="G224" s="30">
        <v>1</v>
      </c>
      <c r="I224" s="102">
        <v>1</v>
      </c>
      <c r="J224" s="104">
        <f>K223</f>
        <v>0.93404055750848536</v>
      </c>
      <c r="K224" s="30">
        <v>1</v>
      </c>
      <c r="Q224" s="102">
        <v>1</v>
      </c>
      <c r="R224" s="104">
        <f>S223</f>
        <v>0.94518925815931265</v>
      </c>
      <c r="S224" s="30">
        <v>1</v>
      </c>
      <c r="U224" s="102">
        <v>1</v>
      </c>
      <c r="V224" s="104">
        <f>W223</f>
        <v>0.90987734414839749</v>
      </c>
      <c r="W224" s="30">
        <v>1</v>
      </c>
      <c r="Y224" s="102">
        <v>1</v>
      </c>
      <c r="Z224" s="104">
        <f>AA223</f>
        <v>0.94065763278917558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119" t="s">
        <v>127</v>
      </c>
      <c r="C227" s="29" t="s">
        <v>128</v>
      </c>
      <c r="F227" s="119" t="s">
        <v>127</v>
      </c>
      <c r="G227" s="29" t="s">
        <v>128</v>
      </c>
      <c r="J227" s="119" t="s">
        <v>127</v>
      </c>
      <c r="K227" s="29" t="s">
        <v>128</v>
      </c>
      <c r="R227" s="119" t="s">
        <v>127</v>
      </c>
      <c r="S227" s="29" t="s">
        <v>128</v>
      </c>
      <c r="V227" s="119" t="s">
        <v>127</v>
      </c>
      <c r="W227" s="29" t="s">
        <v>128</v>
      </c>
      <c r="Z227" s="119" t="s">
        <v>127</v>
      </c>
      <c r="AA227" s="29" t="s">
        <v>128</v>
      </c>
    </row>
    <row r="228" spans="1:27" x14ac:dyDescent="0.2">
      <c r="B228" s="153">
        <f>[1]!LSRMMSEPCovEigenvalue(LSRM_Name,0,$D$205,0,$G$205)</f>
        <v>1815697652.1742868</v>
      </c>
      <c r="C228" s="154">
        <f>[1]!LSRMMSEPCovEigenvalue(LSRM_Name,[1]!LSRMM(LSRM_Name),$D$205,0,$G$205)</f>
        <v>94968745489.164444</v>
      </c>
      <c r="F228" s="153">
        <f>[1]!LSRMMSEPCovEigenvalue(LSRM_Name,0,$D$205,1,$G$205)</f>
        <v>349132322.93749303</v>
      </c>
      <c r="G228" s="154">
        <f>[1]!LSRMMSEPCovEigenvalue(LSRM_Name,[1]!LSRMM(LSRM_Name),$D$205,1,$G$205)</f>
        <v>34903818734.478111</v>
      </c>
      <c r="J228" s="153">
        <f>[1]!LSRMMSEPCovEigenvalue(LSRM_Name,0,$D$205,2,$G$205)</f>
        <v>2200671069.5707078</v>
      </c>
      <c r="K228" s="154">
        <f>[1]!LSRMMSEPCovEigenvalue(LSRM_Name,[1]!LSRMM(LSRM_Name),$D$205,2,$G$205)</f>
        <v>129836723129.18362</v>
      </c>
      <c r="R228" s="153">
        <f>[1]!LSRMCDRCovEigenvalue(LSRM_Name,0,$D$205,0,$G$205)</f>
        <v>935961603.49013031</v>
      </c>
      <c r="S228" s="154">
        <f>[1]!LSRMCDRCovEigenvalue(LSRM_Name,[1]!LSRMM(LSRM_Name),$D$205,0,$G$205)</f>
        <v>61095545157.279419</v>
      </c>
      <c r="V228" s="153">
        <f>[1]!LSRMCDRCovEigenvalue(LSRM_Name,0,$D$205,1,$G$205)</f>
        <v>219385323.20242161</v>
      </c>
      <c r="W228" s="154">
        <f>[1]!LSRMCDRCovEigenvalue(LSRM_Name,[1]!LSRMM(LSRM_Name),$D$205,1,$G$205)</f>
        <v>8990555903.4106941</v>
      </c>
      <c r="Z228" s="153">
        <f>[1]!LSRMCDRCovEigenvalue(LSRM_Name,0,$D$205,2,$G$205)</f>
        <v>1157874771.9140918</v>
      </c>
      <c r="AA228" s="154">
        <f>[1]!LSRMCDRCovEigenvalue(LSRM_Name,[1]!LSRMM(LSRM_Name),$D$205,2,$G$205)</f>
        <v>70083573215.468567</v>
      </c>
    </row>
    <row r="231" spans="1:27" x14ac:dyDescent="0.2">
      <c r="A231" s="1" t="s">
        <v>132</v>
      </c>
    </row>
    <row r="232" spans="1:27" ht="13.2" x14ac:dyDescent="0.25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  <c r="M232" s="151"/>
    </row>
    <row r="233" spans="1:27" ht="13.2" x14ac:dyDescent="0.25">
      <c r="A233" s="24">
        <v>0</v>
      </c>
      <c r="B233" s="109" t="b">
        <f>[1]!LSRMCalcInfo(LSRM_Name,$A233,1)</f>
        <v>1</v>
      </c>
      <c r="C233" s="110">
        <f>[1]!LSRMCalcInfo(LSRM_Name,$A233,2)</f>
        <v>1.2046813918888803E-3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  <c r="M233" s="15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0.31743354676271995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1.2046813918888803E-3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  <c r="R235" s="44"/>
      <c r="S235" s="44"/>
      <c r="T235" s="44"/>
      <c r="U235" s="44"/>
      <c r="V235" s="44"/>
      <c r="W235" s="44"/>
      <c r="X235" s="44"/>
      <c r="Y235" s="44"/>
      <c r="Z235" s="44"/>
      <c r="AA235" s="44"/>
    </row>
    <row r="236" spans="1:27" x14ac:dyDescent="0.2">
      <c r="A236" s="24">
        <v>3</v>
      </c>
      <c r="B236" s="109" t="b">
        <f>[1]!LSRMCalcInfo(LSRM_Name,$A236,1)</f>
        <v>0</v>
      </c>
      <c r="C236" s="110">
        <f>[1]!LSRMCalcInfo(LSRM_Name,$A236,2)</f>
        <v>0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  <c r="R236" s="44"/>
      <c r="S236" s="44"/>
      <c r="T236" s="44"/>
      <c r="U236" s="44"/>
      <c r="V236" s="44"/>
      <c r="W236" s="44"/>
      <c r="X236" s="44"/>
      <c r="Y236" s="44"/>
      <c r="Z236" s="44"/>
      <c r="AA236" s="44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1.2347984266861022E-2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  <c r="R237" s="44"/>
      <c r="S237" s="44"/>
      <c r="T237" s="44"/>
      <c r="U237" s="44"/>
      <c r="V237" s="44"/>
      <c r="W237" s="44"/>
      <c r="X237" s="44"/>
      <c r="Y237" s="44"/>
      <c r="Z237" s="44"/>
      <c r="AA237" s="44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6.9269180033610612E-3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  <c r="R238" s="44"/>
      <c r="S238" s="44"/>
      <c r="T238" s="44"/>
      <c r="U238" s="44"/>
      <c r="V238" s="44"/>
      <c r="W238" s="44"/>
      <c r="X238" s="44"/>
      <c r="Y238" s="44"/>
      <c r="Z238" s="44"/>
      <c r="AA238" s="44"/>
    </row>
    <row r="239" spans="1:2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1.0239791831055481E-2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  <c r="R239" s="44"/>
      <c r="S239" s="44"/>
      <c r="T239" s="44"/>
      <c r="U239" s="44"/>
      <c r="V239" s="44"/>
      <c r="W239" s="44"/>
      <c r="X239" s="44"/>
      <c r="Y239" s="44"/>
      <c r="Z239" s="44"/>
      <c r="AA239" s="44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3.0117034797222007E-4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  <c r="R240" s="44"/>
      <c r="S240" s="44"/>
      <c r="T240" s="44"/>
      <c r="U240" s="44"/>
      <c r="V240" s="44"/>
      <c r="W240" s="44"/>
      <c r="X240" s="44"/>
      <c r="Y240" s="44"/>
      <c r="Z240" s="44"/>
      <c r="AA240" s="44"/>
    </row>
    <row r="241" spans="1:27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3.3128738276944204E-3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  <c r="R241" s="44"/>
      <c r="S241" s="44"/>
      <c r="T241" s="44"/>
      <c r="U241" s="44"/>
      <c r="V241" s="44"/>
      <c r="W241" s="44"/>
      <c r="X241" s="44"/>
      <c r="Y241" s="44"/>
      <c r="Z241" s="44"/>
      <c r="AA241" s="44"/>
    </row>
    <row r="242" spans="1:27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3.0117034797222007E-4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  <c r="R242" s="44"/>
      <c r="S242" s="44"/>
      <c r="T242" s="44"/>
      <c r="U242" s="44"/>
      <c r="V242" s="44"/>
      <c r="W242" s="44"/>
      <c r="X242" s="44"/>
      <c r="Y242" s="44"/>
      <c r="Z242" s="44"/>
      <c r="AA242" s="44"/>
    </row>
    <row r="243" spans="1:27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3.0117034797222007E-4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  <c r="R243" s="44"/>
      <c r="S243" s="44"/>
      <c r="T243" s="44"/>
      <c r="U243" s="44"/>
      <c r="V243" s="44"/>
      <c r="W243" s="44"/>
      <c r="X243" s="44"/>
      <c r="Y243" s="44"/>
      <c r="Z243" s="44"/>
      <c r="AA243" s="44"/>
    </row>
    <row r="244" spans="1:27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6.9269180033610612E-3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  <c r="R244" s="44"/>
      <c r="S244" s="44"/>
      <c r="T244" s="44"/>
      <c r="U244" s="44"/>
      <c r="V244" s="44"/>
      <c r="W244" s="44"/>
      <c r="X244" s="44"/>
      <c r="Y244" s="44"/>
      <c r="Z244" s="44"/>
      <c r="AA244" s="44"/>
    </row>
    <row r="245" spans="1:27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3.0117034797222007E-4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27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0.29093055614116459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27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1.1143302874972142E-2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  <c r="R247" s="44"/>
      <c r="S247" s="44"/>
      <c r="T247" s="44"/>
      <c r="U247" s="44"/>
      <c r="V247" s="44"/>
      <c r="W247" s="44"/>
      <c r="X247" s="44"/>
      <c r="Y247" s="44"/>
      <c r="Z247" s="44"/>
      <c r="AA247" s="44"/>
    </row>
    <row r="248" spans="1:27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6.6257476553888408E-3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  <c r="R248" s="44"/>
      <c r="S248" s="44"/>
      <c r="T248" s="44"/>
      <c r="U248" s="44"/>
      <c r="V248" s="44"/>
      <c r="W248" s="44"/>
      <c r="X248" s="44"/>
      <c r="Y248" s="44"/>
      <c r="Z248" s="44"/>
      <c r="AA248" s="44"/>
    </row>
    <row r="249" spans="1:27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3.0117034797222007E-4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  <c r="R249" s="44"/>
      <c r="S249" s="44"/>
      <c r="T249" s="44"/>
      <c r="U249" s="44"/>
      <c r="V249" s="44"/>
      <c r="W249" s="44"/>
      <c r="X249" s="44"/>
      <c r="Y249" s="44"/>
      <c r="Z249" s="44"/>
      <c r="AA249" s="44"/>
    </row>
    <row r="250" spans="1:27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1.2649154614833243E-2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  <c r="R250" s="44"/>
      <c r="S250" s="44"/>
      <c r="T250" s="44"/>
      <c r="U250" s="44"/>
      <c r="V250" s="44"/>
      <c r="W250" s="44"/>
      <c r="X250" s="44"/>
      <c r="Y250" s="44"/>
      <c r="Z250" s="44"/>
      <c r="AA250" s="44"/>
    </row>
    <row r="251" spans="1:27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0.17196826869213766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  <c r="R251" s="44"/>
      <c r="S251" s="44"/>
      <c r="T251" s="44"/>
      <c r="U251" s="44"/>
      <c r="V251" s="44"/>
      <c r="W251" s="44"/>
      <c r="X251" s="44"/>
      <c r="Y251" s="44"/>
      <c r="Z251" s="44"/>
      <c r="AA251" s="44"/>
    </row>
    <row r="252" spans="1:27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0.28611183057360906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  <c r="R252" s="44"/>
      <c r="S252" s="44"/>
      <c r="T252" s="44"/>
      <c r="U252" s="44"/>
      <c r="V252" s="44"/>
      <c r="W252" s="44"/>
      <c r="X252" s="44"/>
      <c r="Y252" s="44"/>
      <c r="Z252" s="44"/>
      <c r="AA252" s="44"/>
    </row>
    <row r="253" spans="1:27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4.2163848716110803E-3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  <c r="R253" s="44"/>
      <c r="S253" s="44"/>
      <c r="T253" s="44"/>
      <c r="U253" s="44"/>
      <c r="V253" s="44"/>
      <c r="W253" s="44"/>
      <c r="X253" s="44"/>
      <c r="Y253" s="44"/>
      <c r="Z253" s="44"/>
      <c r="AA253" s="44"/>
    </row>
    <row r="254" spans="1:27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2.4093627837777604E-2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  <c r="R254" s="44"/>
      <c r="S254" s="44"/>
      <c r="T254" s="44"/>
      <c r="U254" s="44"/>
      <c r="V254" s="44"/>
      <c r="W254" s="44"/>
      <c r="X254" s="44"/>
      <c r="Y254" s="44"/>
      <c r="Z254" s="44"/>
      <c r="AA254" s="44"/>
    </row>
    <row r="255" spans="1:27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0.12980441997602685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  <c r="R255" s="44"/>
      <c r="S255" s="44"/>
      <c r="T255" s="44"/>
      <c r="U255" s="44"/>
      <c r="V255" s="44"/>
      <c r="W255" s="44"/>
      <c r="X255" s="44"/>
      <c r="Y255" s="44"/>
      <c r="Z255" s="44"/>
      <c r="AA255" s="44"/>
    </row>
    <row r="256" spans="1:27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  <c r="R256" s="44"/>
      <c r="S256" s="44"/>
      <c r="T256" s="44"/>
      <c r="U256" s="44"/>
      <c r="V256" s="44"/>
      <c r="W256" s="44"/>
      <c r="X256" s="44"/>
      <c r="Y256" s="44"/>
      <c r="Z256" s="44"/>
      <c r="AA256" s="44"/>
    </row>
    <row r="257" spans="1:28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28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28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  <c r="R259" s="44"/>
      <c r="S259" s="44"/>
      <c r="T259" s="44"/>
      <c r="U259" s="44"/>
      <c r="V259" s="44"/>
      <c r="W259" s="44"/>
      <c r="X259" s="44"/>
      <c r="Y259" s="44"/>
      <c r="Z259" s="44"/>
      <c r="AA259" s="44"/>
    </row>
    <row r="260" spans="1:28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  <c r="R260" s="44"/>
      <c r="S260" s="44"/>
      <c r="T260" s="44"/>
      <c r="U260" s="44"/>
      <c r="V260" s="44"/>
      <c r="W260" s="44"/>
      <c r="X260" s="44"/>
      <c r="Y260" s="44"/>
      <c r="Z260" s="44"/>
      <c r="AA260" s="44"/>
    </row>
    <row r="261" spans="1:28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  <c r="R261" s="44"/>
      <c r="S261" s="44"/>
      <c r="T261" s="44"/>
      <c r="U261" s="44"/>
      <c r="V261" s="44"/>
      <c r="W261" s="44"/>
      <c r="X261" s="44"/>
      <c r="Y261" s="44"/>
      <c r="Z261" s="44"/>
      <c r="AA261" s="44"/>
    </row>
    <row r="262" spans="1:28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  <c r="R262" s="44"/>
      <c r="S262" s="44"/>
      <c r="T262" s="44"/>
      <c r="U262" s="44"/>
      <c r="V262" s="44"/>
      <c r="W262" s="44"/>
      <c r="X262" s="44"/>
      <c r="Y262" s="44"/>
      <c r="Z262" s="44"/>
      <c r="AA262" s="44"/>
    </row>
    <row r="263" spans="1:28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  <c r="R263" s="44"/>
      <c r="S263" s="44"/>
      <c r="T263" s="44"/>
      <c r="U263" s="44"/>
      <c r="V263" s="44"/>
      <c r="W263" s="44"/>
      <c r="X263" s="44"/>
      <c r="Y263" s="44"/>
      <c r="Z263" s="44"/>
      <c r="AA263" s="44"/>
    </row>
    <row r="264" spans="1:28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  <c r="R264" s="44"/>
      <c r="S264" s="44"/>
      <c r="T264" s="44"/>
      <c r="U264" s="44"/>
      <c r="V264" s="44"/>
      <c r="W264" s="44"/>
      <c r="X264" s="44"/>
      <c r="Y264" s="44"/>
      <c r="Z264" s="44"/>
      <c r="AA264" s="44"/>
    </row>
    <row r="265" spans="1:28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  <c r="R265" s="44"/>
      <c r="S265" s="44"/>
      <c r="T265" s="44"/>
      <c r="U265" s="44"/>
      <c r="V265" s="44"/>
      <c r="W265" s="44"/>
      <c r="X265" s="44"/>
      <c r="Y265" s="44"/>
      <c r="Z265" s="44"/>
      <c r="AA265" s="44"/>
    </row>
    <row r="266" spans="1:28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  <c r="R266" s="44"/>
      <c r="S266" s="44"/>
      <c r="T266" s="44"/>
      <c r="U266" s="44"/>
      <c r="V266" s="44"/>
      <c r="W266" s="44"/>
      <c r="X266" s="44"/>
      <c r="Y266" s="44"/>
      <c r="Z266" s="44"/>
      <c r="AA266" s="44"/>
    </row>
    <row r="267" spans="1:28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  <c r="R267" s="44"/>
      <c r="S267" s="44"/>
      <c r="T267" s="44"/>
      <c r="U267" s="44"/>
      <c r="V267" s="44"/>
      <c r="W267" s="44"/>
      <c r="X267" s="44"/>
      <c r="Y267" s="44"/>
      <c r="Z267" s="44"/>
      <c r="AA267" s="44"/>
    </row>
    <row r="268" spans="1:28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  <c r="R268" s="44"/>
      <c r="S268" s="44"/>
      <c r="T268" s="44"/>
      <c r="U268" s="44"/>
      <c r="V268" s="44"/>
      <c r="W268" s="44"/>
      <c r="X268" s="44"/>
      <c r="Y268" s="44"/>
      <c r="Z268" s="44"/>
      <c r="AA268" s="44"/>
    </row>
    <row r="269" spans="1:28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28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  <c r="AA270" s="44"/>
      <c r="AB270" s="44"/>
    </row>
    <row r="271" spans="1:28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  <c r="AA271" s="44"/>
      <c r="AB271" s="44"/>
    </row>
    <row r="272" spans="1:28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28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28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28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28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0.49361820032646864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  <c r="AA276" s="44"/>
      <c r="AB276" s="44"/>
    </row>
    <row r="277" spans="1:28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5.4403411657701826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  <c r="AB277" s="44"/>
    </row>
    <row r="278" spans="1:28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16.337889036796994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28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5.4364259512465445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28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4.6982574283666326E-2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28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3.3128738276944204E-3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28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0.26984863178310914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28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3.3128738276944204E-3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28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0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28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28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28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28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7.2883224209277245E-2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3.6140441756666404E-3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4.6079063239749668E-2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3.3128738276944204E-3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3.0117034797222007E-4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2.1081924358055401E-3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1.8070220878333202E-3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3.0117034797222007E-4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2.1081924358055401E-3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2.1081924358055401E-3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0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6.6257476553888408E-3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3.0117034797222005E-3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2.7105331317499805E-3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3.0117034797222005E-3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3.6140441756666404E-3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3.3128738276944204E-3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1.2986465404562129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29.487287599612095</v>
      </c>
      <c r="D349" s="115" t="s">
        <v>137</v>
      </c>
      <c r="E349" s="11"/>
    </row>
    <row r="350" spans="1:10" ht="10.8" thickBot="1" x14ac:dyDescent="0.25">
      <c r="C350" s="116">
        <f>SUM(C233:C347)</f>
        <v>29.487287599612095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5">
    <mergeCell ref="X206:Z206"/>
    <mergeCell ref="B221:C221"/>
    <mergeCell ref="F221:G221"/>
    <mergeCell ref="J221:K221"/>
    <mergeCell ref="R221:S221"/>
    <mergeCell ref="V221:W221"/>
    <mergeCell ref="Z221:AA221"/>
    <mergeCell ref="V190:W190"/>
    <mergeCell ref="B206:D206"/>
    <mergeCell ref="E206:G206"/>
    <mergeCell ref="H206:J206"/>
    <mergeCell ref="R206:T206"/>
    <mergeCell ref="U206:W206"/>
    <mergeCell ref="T190:U190"/>
    <mergeCell ref="A143:B143"/>
    <mergeCell ref="E190:G190"/>
    <mergeCell ref="I190:K190"/>
    <mergeCell ref="M190:O190"/>
    <mergeCell ref="R190:S190"/>
    <mergeCell ref="A135:B135"/>
    <mergeCell ref="R4:U9"/>
    <mergeCell ref="W4:AB9"/>
    <mergeCell ref="M112:O112"/>
    <mergeCell ref="AC112:AE112"/>
    <mergeCell ref="A127:B127"/>
  </mergeCells>
  <conditionalFormatting sqref="B38:K47">
    <cfRule type="expression" dxfId="39" priority="42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38" priority="32">
      <formula>AND(B90&lt;&gt;0,COLUMN(B51)&lt;COLUMN($K$50)-LSRM_K,ROW(B51)+COLUMN(B51)&lt;=ROW($A$61)+COLUMN($A$61)-1-ExcludedDiags)</formula>
    </cfRule>
    <cfRule type="expression" dxfId="37" priority="41">
      <formula>AND(B90&lt;&gt;0,OR(COLUMN(B51)=COLUMN($K$50)-LSRM_K,ROW(B51)+COLUMN(B51)=ROW($A$61)+COLUMN($A$61)))</formula>
    </cfRule>
  </conditionalFormatting>
  <conditionalFormatting sqref="B64:J73">
    <cfRule type="expression" dxfId="36" priority="40">
      <formula>AND(B90&lt;&gt;0,COLUMN(B64)&lt;COLUMN($K$63)-LSRM_K,ROW(B64)+COLUMN(B64)&lt;=ROW($A$74)+COLUMN($A$74)-1-ExcludedDiags)</formula>
    </cfRule>
  </conditionalFormatting>
  <conditionalFormatting sqref="B77:J86">
    <cfRule type="expression" dxfId="35" priority="35">
      <formula>AND(B90&lt;&gt;0,COLUMN(B77)&lt;COLUMN($K$76)-LSRM_K,ROW(B77)+COLUMN(B77)&gt;=ROW($A$87)+COLUMN($A$87)-1-Volume,ROW(B77)+COLUMN(B77)&lt;=ROW($A$87)+COLUMN($A$87)-1-ExcludedDiags)</formula>
    </cfRule>
    <cfRule type="expression" dxfId="34" priority="39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33" priority="38">
      <formula>AND(R90&lt;&gt;0,COLUMN(R64)&lt;COLUMN($AA$63)-LSRM_K,ROW(R64)+COLUMN(R64)&lt;=ROW($Q$74)+COLUMN($Q$74)-1-ExcludedDiags)</formula>
    </cfRule>
  </conditionalFormatting>
  <conditionalFormatting sqref="R51:Z60">
    <cfRule type="expression" dxfId="32" priority="26">
      <formula>AND(R90&lt;&gt;0,COLUMN(R51)&lt;COLUMN($AA$50)-LSRM_K,ROW(R51)+COLUMN(R51)&lt;=ROW($Q$61)+COLUMN($Q$61)-1-ExcludedDiags)</formula>
    </cfRule>
    <cfRule type="expression" dxfId="31" priority="37">
      <formula>AND(R90&lt;&gt;0,OR(COLUMN(R51)=COLUMN($AA$50)-LSRM_K,ROW(R51)+COLUMN(R51)=ROW($Q$61)+COLUMN($Q$61)))</formula>
    </cfRule>
  </conditionalFormatting>
  <conditionalFormatting sqref="R38:AA47">
    <cfRule type="expression" dxfId="30" priority="36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29" priority="33">
      <formula>AND(B90&lt;&gt;0,COLUMN(B90)&lt;COLUMN($K$89)-LSRM_K,ROW(B90)+COLUMN(B90)&lt;=ROW($A$100)+COLUMN($A$100)-1-ExcludedDiags)</formula>
    </cfRule>
    <cfRule type="expression" dxfId="28" priority="34">
      <formula>AND(B90&lt;&gt;0,OR(COLUMN(B90)=COLUMN($K$89)-LSRM_K,ROW(B90)+COLUMN(B90)=ROW($A$100)+COLUMN($A$100)))</formula>
    </cfRule>
  </conditionalFormatting>
  <conditionalFormatting sqref="B103:J107 B109:J109 R109:Z109">
    <cfRule type="expression" dxfId="27" priority="31">
      <formula>(B103=B$110)</formula>
    </cfRule>
  </conditionalFormatting>
  <conditionalFormatting sqref="R90:Z99">
    <cfRule type="expression" dxfId="26" priority="29">
      <formula>AND(R90&lt;&gt;0,COLUMN(R90)&lt;COLUMN($AA$89)-LSRM_K,ROW(R90)+COLUMN(R90)&lt;=ROW($Q$100)+COLUMN($Q$100)-1-ExcludedDiags)</formula>
    </cfRule>
    <cfRule type="expression" dxfId="25" priority="30">
      <formula>AND(R90&lt;&gt;0,OR(COLUMN(R90)=COLUMN($AA$89)-LSRM_K,ROW(R90)+COLUMN(R90)=ROW($Q$100)+COLUMN($Q$100)))</formula>
    </cfRule>
  </conditionalFormatting>
  <conditionalFormatting sqref="R77:Z86">
    <cfRule type="expression" dxfId="24" priority="27">
      <formula>AND(R90&lt;&gt;0,COLUMN(R77)&lt;COLUMN($AA$76)-LSRM_K,ROW(R77)+COLUMN(R77)&gt;=ROW($Q$87)+COLUMN($Q$87)-1-Volume,ROW(R77)+COLUMN(R77)&lt;=ROW($Q$87)+COLUMN($Q$87)-1-ExcludedDiags)</formula>
    </cfRule>
    <cfRule type="expression" dxfId="23" priority="28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22" priority="25">
      <formula>(R103=R$110)</formula>
    </cfRule>
  </conditionalFormatting>
  <conditionalFormatting sqref="B178:J188">
    <cfRule type="cellIs" dxfId="21" priority="23" operator="lessThan">
      <formula>0</formula>
    </cfRule>
    <cfRule type="colorScale" priority="24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20" priority="22" operator="lessThan">
      <formula>0</formula>
    </cfRule>
  </conditionalFormatting>
  <conditionalFormatting sqref="B114:K123">
    <cfRule type="expression" dxfId="19" priority="20">
      <formula>AND(ROW(B114)+COLUMN(B114)=ROW($A$124)+COLUMN($A$124),COLUMN(B114)&lt;COLUMN($L$113)-LSRM_K)</formula>
    </cfRule>
    <cfRule type="expression" dxfId="18" priority="21">
      <formula>AND(ROW(B114)+COLUMN(B114)&lt;=ROW($A$124)+COLUMN($A$124),COLUMN(B114)=COLUMN($L$113)-LSRM_K)</formula>
    </cfRule>
  </conditionalFormatting>
  <conditionalFormatting sqref="R114:AA123">
    <cfRule type="expression" dxfId="17" priority="18">
      <formula>AND(ROW(R114)+COLUMN(R114)=ROW($Q$124)+COLUMN($Q$124),COLUMN(R114)&lt;COLUMN($AB$113)-LSRM_K)</formula>
    </cfRule>
    <cfRule type="expression" dxfId="16" priority="19">
      <formula>AND(ROW(R114)+COLUMN(R114)&lt;=ROW($Q$124)+COLUMN($Q$124),COLUMN(R114)=COLUMN($AB$113)-LSRM_K)</formula>
    </cfRule>
  </conditionalFormatting>
  <conditionalFormatting sqref="C145:K148">
    <cfRule type="expression" dxfId="15" priority="17">
      <formula>(MIN(B178:B187)&lt;0)</formula>
    </cfRule>
  </conditionalFormatting>
  <conditionalFormatting sqref="C129:K132">
    <cfRule type="expression" dxfId="14" priority="16">
      <formula>(C129=C145)</formula>
    </cfRule>
  </conditionalFormatting>
  <conditionalFormatting sqref="C137:K140">
    <cfRule type="expression" dxfId="13" priority="15">
      <formula>(C137=C145)</formula>
    </cfRule>
  </conditionalFormatting>
  <conditionalFormatting sqref="R192:S201">
    <cfRule type="expression" dxfId="12" priority="14">
      <formula>(R192=V192)</formula>
    </cfRule>
  </conditionalFormatting>
  <conditionalFormatting sqref="T192:U201">
    <cfRule type="expression" dxfId="11" priority="13">
      <formula>(T192=V192)</formula>
    </cfRule>
  </conditionalFormatting>
  <conditionalFormatting sqref="D25:D29 K26:K28 O5:O14 D6:D12 K7:K17 D15:D17 D19:D21 K19:K21">
    <cfRule type="expression" dxfId="10" priority="12">
      <formula>NOT(E5)</formula>
    </cfRule>
  </conditionalFormatting>
  <conditionalFormatting sqref="D5">
    <cfRule type="expression" dxfId="9" priority="11">
      <formula>($E$5=0)</formula>
    </cfRule>
  </conditionalFormatting>
  <conditionalFormatting sqref="C233:C347">
    <cfRule type="colorScale" priority="10">
      <colorScale>
        <cfvo type="min"/>
        <cfvo type="max"/>
        <color theme="0"/>
        <color rgb="FFFF0000"/>
      </colorScale>
    </cfRule>
  </conditionalFormatting>
  <conditionalFormatting sqref="B233:D347">
    <cfRule type="expression" dxfId="8" priority="9">
      <formula>NOT($B233)</formula>
    </cfRule>
  </conditionalFormatting>
  <conditionalFormatting sqref="B228:C228 F228:G228 J228:K228 R228:S228 V228:W228 Z228:AA228">
    <cfRule type="cellIs" dxfId="7" priority="8" operator="lessThan">
      <formula>0</formula>
    </cfRule>
  </conditionalFormatting>
  <conditionalFormatting sqref="P5:P14">
    <cfRule type="expression" dxfId="6" priority="7">
      <formula>P5</formula>
    </cfRule>
  </conditionalFormatting>
  <conditionalFormatting sqref="D22:D23">
    <cfRule type="expression" dxfId="5" priority="6">
      <formula>NOT(E22)</formula>
    </cfRule>
  </conditionalFormatting>
  <conditionalFormatting sqref="K22:K23">
    <cfRule type="expression" dxfId="4" priority="5">
      <formula>NOT(L22)</formula>
    </cfRule>
  </conditionalFormatting>
  <conditionalFormatting sqref="D13">
    <cfRule type="expression" dxfId="3" priority="4">
      <formula>NOT(E13)</formula>
    </cfRule>
  </conditionalFormatting>
  <conditionalFormatting sqref="D14">
    <cfRule type="expression" dxfId="2" priority="3">
      <formula>NOT(E14)</formula>
    </cfRule>
  </conditionalFormatting>
  <conditionalFormatting sqref="D18">
    <cfRule type="expression" dxfId="1" priority="2">
      <formula>NOT(E18)</formula>
    </cfRule>
  </conditionalFormatting>
  <conditionalFormatting sqref="K18">
    <cfRule type="expression" dxfId="0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211</vt:i4>
      </vt:variant>
    </vt:vector>
  </HeadingPairs>
  <TitlesOfParts>
    <vt:vector size="219" baseType="lpstr">
      <vt:lpstr>COPYRIGHT</vt:lpstr>
      <vt:lpstr>Data</vt:lpstr>
      <vt:lpstr>Normal CL with Tail</vt:lpstr>
      <vt:lpstr>Simplified CL with Tail</vt:lpstr>
      <vt:lpstr>Formula CL with Tail</vt:lpstr>
      <vt:lpstr>Formula CL without Tail</vt:lpstr>
      <vt:lpstr>Formula ECLRM with Tail</vt:lpstr>
      <vt:lpstr>Formula ECLRM without Tail</vt:lpstr>
      <vt:lpstr>'Formula CL with Tail'!ExcludedDiags</vt:lpstr>
      <vt:lpstr>'Formula CL without Tail'!ExcludedDiags</vt:lpstr>
      <vt:lpstr>'Formula ECLRM with Tail'!ExcludedDiags</vt:lpstr>
      <vt:lpstr>'Formula ECLRM without Tail'!ExcludedDiags</vt:lpstr>
      <vt:lpstr>'Normal CL with Tail'!ExcludedDiags</vt:lpstr>
      <vt:lpstr>'Simplified CL with Tail'!ExcludedDiags</vt:lpstr>
      <vt:lpstr>'Formula CL with Tail'!LSRM_alpha</vt:lpstr>
      <vt:lpstr>'Formula CL without Tail'!LSRM_alpha</vt:lpstr>
      <vt:lpstr>'Formula ECLRM with Tail'!LSRM_alpha</vt:lpstr>
      <vt:lpstr>'Formula ECLRM without Tail'!LSRM_alpha</vt:lpstr>
      <vt:lpstr>'Normal CL with Tail'!LSRM_alpha</vt:lpstr>
      <vt:lpstr>'Simplified CL with Tail'!LSRM_alpha</vt:lpstr>
      <vt:lpstr>'Formula CL with Tail'!LSRM_CalcInfo</vt:lpstr>
      <vt:lpstr>'Formula CL without Tail'!LSRM_CalcInfo</vt:lpstr>
      <vt:lpstr>'Formula ECLRM with Tail'!LSRM_CalcInfo</vt:lpstr>
      <vt:lpstr>'Formula ECLRM without Tail'!LSRM_CalcInfo</vt:lpstr>
      <vt:lpstr>'Normal CL with Tail'!LSRM_CalcInfo</vt:lpstr>
      <vt:lpstr>'Simplified CL with Tail'!LSRM_CalcInfo</vt:lpstr>
      <vt:lpstr>'Formula CL with Tail'!LSRM_f</vt:lpstr>
      <vt:lpstr>'Formula CL without Tail'!LSRM_f</vt:lpstr>
      <vt:lpstr>'Formula ECLRM with Tail'!LSRM_f</vt:lpstr>
      <vt:lpstr>'Formula ECLRM without Tail'!LSRM_f</vt:lpstr>
      <vt:lpstr>'Normal CL with Tail'!LSRM_f</vt:lpstr>
      <vt:lpstr>'Simplified CL with Tail'!LSRM_f</vt:lpstr>
      <vt:lpstr>'Formula CL with Tail'!LSRM_gamma1</vt:lpstr>
      <vt:lpstr>'Formula CL without Tail'!LSRM_gamma1</vt:lpstr>
      <vt:lpstr>'Formula ECLRM with Tail'!LSRM_gamma1</vt:lpstr>
      <vt:lpstr>'Formula ECLRM without Tail'!LSRM_gamma1</vt:lpstr>
      <vt:lpstr>'Normal CL with Tail'!LSRM_gamma1</vt:lpstr>
      <vt:lpstr>LSRM_Gamma1</vt:lpstr>
      <vt:lpstr>'Formula CL with Tail'!LSRM_gamma2</vt:lpstr>
      <vt:lpstr>'Formula CL without Tail'!LSRM_gamma2</vt:lpstr>
      <vt:lpstr>'Formula ECLRM with Tail'!LSRM_gamma2</vt:lpstr>
      <vt:lpstr>'Formula ECLRM without Tail'!LSRM_gamma2</vt:lpstr>
      <vt:lpstr>'Normal CL with Tail'!LSRM_gamma2</vt:lpstr>
      <vt:lpstr>LSRM_Gamma2</vt:lpstr>
      <vt:lpstr>'Formula CL with Tail'!LSRM_GammaByFormula</vt:lpstr>
      <vt:lpstr>'Formula CL without Tail'!LSRM_GammaByFormula</vt:lpstr>
      <vt:lpstr>'Formula ECLRM with Tail'!LSRM_GammaByFormula</vt:lpstr>
      <vt:lpstr>'Formula ECLRM without Tail'!LSRM_GammaByFormula</vt:lpstr>
      <vt:lpstr>'Normal CL with Tail'!LSRM_GammaByFormula</vt:lpstr>
      <vt:lpstr>'Simplified CL with Tail'!LSRM_GammaByFormula</vt:lpstr>
      <vt:lpstr>LSRM_Inflation</vt:lpstr>
      <vt:lpstr>'Formula CL with Tail'!LSRM_Initalpha</vt:lpstr>
      <vt:lpstr>'Formula CL without Tail'!LSRM_Initalpha</vt:lpstr>
      <vt:lpstr>'Formula ECLRM with Tail'!LSRM_Initalpha</vt:lpstr>
      <vt:lpstr>'Formula ECLRM without Tail'!LSRM_Initalpha</vt:lpstr>
      <vt:lpstr>'Normal CL with Tail'!LSRM_Initalpha</vt:lpstr>
      <vt:lpstr>'Simplified CL with Tail'!LSRM_Initalpha</vt:lpstr>
      <vt:lpstr>'Formula CL with Tail'!LSRM_Initf</vt:lpstr>
      <vt:lpstr>'Formula CL without Tail'!LSRM_Initf</vt:lpstr>
      <vt:lpstr>'Formula ECLRM with Tail'!LSRM_Initf</vt:lpstr>
      <vt:lpstr>'Formula ECLRM without Tail'!LSRM_Initf</vt:lpstr>
      <vt:lpstr>'Normal CL with Tail'!LSRM_Initf</vt:lpstr>
      <vt:lpstr>'Simplified CL with Tail'!LSRM_Initf</vt:lpstr>
      <vt:lpstr>'Formula CL with Tail'!LSRM_Initgamma1</vt:lpstr>
      <vt:lpstr>'Formula CL without Tail'!LSRM_Initgamma1</vt:lpstr>
      <vt:lpstr>'Formula ECLRM with Tail'!LSRM_Initgamma1</vt:lpstr>
      <vt:lpstr>'Formula ECLRM without Tail'!LSRM_Initgamma1</vt:lpstr>
      <vt:lpstr>'Normal CL with Tail'!LSRM_Initgamma1</vt:lpstr>
      <vt:lpstr>'Simplified CL with Tail'!LSRM_Initgamma1</vt:lpstr>
      <vt:lpstr>'Formula CL with Tail'!LSRM_Initgamma2</vt:lpstr>
      <vt:lpstr>'Formula CL without Tail'!LSRM_Initgamma2</vt:lpstr>
      <vt:lpstr>'Formula ECLRM with Tail'!LSRM_Initgamma2</vt:lpstr>
      <vt:lpstr>'Formula ECLRM without Tail'!LSRM_Initgamma2</vt:lpstr>
      <vt:lpstr>'Normal CL with Tail'!LSRM_Initgamma2</vt:lpstr>
      <vt:lpstr>'Simplified CL with Tail'!LSRM_Initgamma2</vt:lpstr>
      <vt:lpstr>'Formula CL with Tail'!LSRM_InitInflation</vt:lpstr>
      <vt:lpstr>'Formula CL without Tail'!LSRM_InitInflation</vt:lpstr>
      <vt:lpstr>'Formula ECLRM with Tail'!LSRM_InitInflation</vt:lpstr>
      <vt:lpstr>'Formula ECLRM without Tail'!LSRM_InitInflation</vt:lpstr>
      <vt:lpstr>'Normal CL with Tail'!LSRM_InitInflation</vt:lpstr>
      <vt:lpstr>'Simplified CL with Tail'!LSRM_InitInflation</vt:lpstr>
      <vt:lpstr>'Formula CL with Tail'!LSRM_InitS</vt:lpstr>
      <vt:lpstr>'Formula CL without Tail'!LSRM_InitS</vt:lpstr>
      <vt:lpstr>'Formula ECLRM with Tail'!LSRM_InitS</vt:lpstr>
      <vt:lpstr>'Formula ECLRM without Tail'!LSRM_InitS</vt:lpstr>
      <vt:lpstr>'Normal CL with Tail'!LSRM_InitS</vt:lpstr>
      <vt:lpstr>'Simplified CL with Tail'!LSRM_InitS</vt:lpstr>
      <vt:lpstr>'Formula CL with Tail'!LSRM_Initsigma</vt:lpstr>
      <vt:lpstr>'Formula CL without Tail'!LSRM_Initsigma</vt:lpstr>
      <vt:lpstr>'Formula ECLRM with Tail'!LSRM_Initsigma</vt:lpstr>
      <vt:lpstr>'Formula ECLRM without Tail'!LSRM_Initsigma</vt:lpstr>
      <vt:lpstr>'Normal CL with Tail'!LSRM_Initsigma</vt:lpstr>
      <vt:lpstr>'Simplified CL with Tail'!LSRM_Initsigma</vt:lpstr>
      <vt:lpstr>'Formula CL with Tail'!LSRM_Initw</vt:lpstr>
      <vt:lpstr>'Formula CL without Tail'!LSRM_Initw</vt:lpstr>
      <vt:lpstr>'Formula ECLRM with Tail'!LSRM_Initw</vt:lpstr>
      <vt:lpstr>'Formula ECLRM without Tail'!LSRM_Initw</vt:lpstr>
      <vt:lpstr>'Normal CL with Tail'!LSRM_Initw</vt:lpstr>
      <vt:lpstr>'Simplified CL with Tail'!LSRM_Initw</vt:lpstr>
      <vt:lpstr>'Formula CL with Tail'!LSRM_InputChanges</vt:lpstr>
      <vt:lpstr>'Formula CL without Tail'!LSRM_InputChanges</vt:lpstr>
      <vt:lpstr>'Formula ECLRM with Tail'!LSRM_InputChanges</vt:lpstr>
      <vt:lpstr>'Formula ECLRM without Tail'!LSRM_InputChanges</vt:lpstr>
      <vt:lpstr>'Normal CL with Tail'!LSRM_InputChanges</vt:lpstr>
      <vt:lpstr>'Simplified CL with Tail'!LSRM_InputChanges</vt:lpstr>
      <vt:lpstr>'Formula CL with Tail'!LSRM_K</vt:lpstr>
      <vt:lpstr>'Formula CL without Tail'!LSRM_K</vt:lpstr>
      <vt:lpstr>'Formula ECLRM with Tail'!LSRM_K</vt:lpstr>
      <vt:lpstr>'Formula ECLRM without Tail'!LSRM_K</vt:lpstr>
      <vt:lpstr>'Normal CL with Tail'!LSRM_K</vt:lpstr>
      <vt:lpstr>'Simplified CL with Tail'!LSRM_K</vt:lpstr>
      <vt:lpstr>'Formula CL with Tail'!LSRM_Name</vt:lpstr>
      <vt:lpstr>'Formula CL without Tail'!LSRM_Name</vt:lpstr>
      <vt:lpstr>'Formula ECLRM with Tail'!LSRM_Name</vt:lpstr>
      <vt:lpstr>'Formula ECLRM without Tail'!LSRM_Name</vt:lpstr>
      <vt:lpstr>'Normal CL with Tail'!LSRM_Name</vt:lpstr>
      <vt:lpstr>'Simplified CL with Tail'!LSRM_Name</vt:lpstr>
      <vt:lpstr>'Formula CL with Tail'!LSRM_Overwrite</vt:lpstr>
      <vt:lpstr>'Formula CL without Tail'!LSRM_Overwrite</vt:lpstr>
      <vt:lpstr>'Formula ECLRM with Tail'!LSRM_Overwrite</vt:lpstr>
      <vt:lpstr>'Formula ECLRM without Tail'!LSRM_Overwrite</vt:lpstr>
      <vt:lpstr>'Normal CL with Tail'!LSRM_Overwrite</vt:lpstr>
      <vt:lpstr>'Simplified CL with Tail'!LSRM_Overwrite</vt:lpstr>
      <vt:lpstr>'Formula CL with Tail'!LSRM_PreventFutureExposureFromChangingSign</vt:lpstr>
      <vt:lpstr>'Formula CL without Tail'!LSRM_PreventFutureExposureFromChangingSign</vt:lpstr>
      <vt:lpstr>'Formula ECLRM with Tail'!LSRM_PreventFutureExposureFromChangingSign</vt:lpstr>
      <vt:lpstr>'Formula ECLRM without Tail'!LSRM_PreventFutureExposureFromChangingSign</vt:lpstr>
      <vt:lpstr>'Normal CL with Tail'!LSRM_PreventFutureExposureFromChangingSign</vt:lpstr>
      <vt:lpstr>'Simplified CL with Tail'!LSRM_PreventFutureExposureFromChangingSign</vt:lpstr>
      <vt:lpstr>'Formula CL with Tail'!LSRM_PreventPastExposureFromChangingSign</vt:lpstr>
      <vt:lpstr>'Formula CL without Tail'!LSRM_PreventPastExposureFromChangingSign</vt:lpstr>
      <vt:lpstr>'Formula ECLRM with Tail'!LSRM_PreventPastExposureFromChangingSign</vt:lpstr>
      <vt:lpstr>'Formula ECLRM without Tail'!LSRM_PreventPastExposureFromChangingSign</vt:lpstr>
      <vt:lpstr>'Normal CL with Tail'!LSRM_PreventPastExposureFromChangingSign</vt:lpstr>
      <vt:lpstr>'Simplified CL with Tail'!LSRM_PreventPastExposureFromChangingSign</vt:lpstr>
      <vt:lpstr>'Formula CL with Tail'!LSRM_ReduceMemSize</vt:lpstr>
      <vt:lpstr>'Formula CL without Tail'!LSRM_ReduceMemSize</vt:lpstr>
      <vt:lpstr>'Formula ECLRM with Tail'!LSRM_ReduceMemSize</vt:lpstr>
      <vt:lpstr>'Formula ECLRM without Tail'!LSRM_ReduceMemSize</vt:lpstr>
      <vt:lpstr>'Normal CL with Tail'!LSRM_ReduceMemSize</vt:lpstr>
      <vt:lpstr>'Simplified CL with Tail'!LSRM_ReduceMemSize</vt:lpstr>
      <vt:lpstr>'Formula CL with Tail'!LSRM_S</vt:lpstr>
      <vt:lpstr>'Formula CL without Tail'!LSRM_S</vt:lpstr>
      <vt:lpstr>'Formula ECLRM with Tail'!LSRM_S</vt:lpstr>
      <vt:lpstr>'Formula ECLRM without Tail'!LSRM_S</vt:lpstr>
      <vt:lpstr>'Normal CL with Tail'!LSRM_S</vt:lpstr>
      <vt:lpstr>'Simplified CL with Tail'!LSRM_S</vt:lpstr>
      <vt:lpstr>'Formula CL with Tail'!LSRM_sigma</vt:lpstr>
      <vt:lpstr>'Formula CL without Tail'!LSRM_sigma</vt:lpstr>
      <vt:lpstr>'Formula ECLRM with Tail'!LSRM_sigma</vt:lpstr>
      <vt:lpstr>'Formula ECLRM without Tail'!LSRM_sigma</vt:lpstr>
      <vt:lpstr>'Normal CL with Tail'!LSRM_sigma</vt:lpstr>
      <vt:lpstr>'Simplified CL with Tail'!LSRM_sigma</vt:lpstr>
      <vt:lpstr>'Formula CL with Tail'!LSRM_UseDefaultalpha</vt:lpstr>
      <vt:lpstr>'Formula CL without Tail'!LSRM_UseDefaultalpha</vt:lpstr>
      <vt:lpstr>'Formula ECLRM with Tail'!LSRM_UseDefaultalpha</vt:lpstr>
      <vt:lpstr>'Formula ECLRM without Tail'!LSRM_UseDefaultalpha</vt:lpstr>
      <vt:lpstr>'Normal CL with Tail'!LSRM_UseDefaultalpha</vt:lpstr>
      <vt:lpstr>'Simplified CL with Tail'!LSRM_UseDefaultalpha</vt:lpstr>
      <vt:lpstr>'Formula CL with Tail'!LSRM_UseDefaultf</vt:lpstr>
      <vt:lpstr>'Formula CL without Tail'!LSRM_UseDefaultf</vt:lpstr>
      <vt:lpstr>'Formula ECLRM with Tail'!LSRM_UseDefaultf</vt:lpstr>
      <vt:lpstr>'Formula ECLRM without Tail'!LSRM_UseDefaultf</vt:lpstr>
      <vt:lpstr>'Normal CL with Tail'!LSRM_UseDefaultf</vt:lpstr>
      <vt:lpstr>'Simplified CL with Tail'!LSRM_UseDefaultf</vt:lpstr>
      <vt:lpstr>'Formula CL with Tail'!LSRM_UseDefaultsigma</vt:lpstr>
      <vt:lpstr>'Formula CL without Tail'!LSRM_UseDefaultsigma</vt:lpstr>
      <vt:lpstr>'Formula ECLRM with Tail'!LSRM_UseDefaultsigma</vt:lpstr>
      <vt:lpstr>'Formula ECLRM without Tail'!LSRM_UseDefaultsigma</vt:lpstr>
      <vt:lpstr>'Normal CL with Tail'!LSRM_UseDefaultsigma</vt:lpstr>
      <vt:lpstr>'Simplified CL with Tail'!LSRM_UseDefaultsigma</vt:lpstr>
      <vt:lpstr>'Formula CL with Tail'!LSRM_UseDefaultw</vt:lpstr>
      <vt:lpstr>'Formula CL without Tail'!LSRM_UseDefaultw</vt:lpstr>
      <vt:lpstr>'Formula ECLRM with Tail'!LSRM_UseDefaultw</vt:lpstr>
      <vt:lpstr>'Formula ECLRM without Tail'!LSRM_UseDefaultw</vt:lpstr>
      <vt:lpstr>'Normal CL with Tail'!LSRM_UseDefaultw</vt:lpstr>
      <vt:lpstr>'Simplified CL with Tail'!LSRM_UseDefaultw</vt:lpstr>
      <vt:lpstr>'Formula CL with Tail'!LSRM_UseInflation</vt:lpstr>
      <vt:lpstr>'Formula CL without Tail'!LSRM_UseInflation</vt:lpstr>
      <vt:lpstr>'Formula ECLRM with Tail'!LSRM_UseInflation</vt:lpstr>
      <vt:lpstr>'Formula ECLRM without Tail'!LSRM_UseInflation</vt:lpstr>
      <vt:lpstr>'Normal CL with Tail'!LSRM_UseInflation</vt:lpstr>
      <vt:lpstr>'Simplified CL with Tail'!LSRM_UseInflation</vt:lpstr>
      <vt:lpstr>'Formula CL with Tail'!LSRM_UseWeightsForDefaultSigma</vt:lpstr>
      <vt:lpstr>'Formula CL without Tail'!LSRM_UseWeightsForDefaultSigma</vt:lpstr>
      <vt:lpstr>'Formula ECLRM with Tail'!LSRM_UseWeightsForDefaultSigma</vt:lpstr>
      <vt:lpstr>'Formula ECLRM without Tail'!LSRM_UseWeightsForDefaultSigma</vt:lpstr>
      <vt:lpstr>'Normal CL with Tail'!LSRM_UseWeightsForDefaultSigma</vt:lpstr>
      <vt:lpstr>'Simplified CL with Tail'!LSRM_UseWeightsForDefaultSigma</vt:lpstr>
      <vt:lpstr>'Formula CL with Tail'!LSRM_VirtualParaErrDiversification</vt:lpstr>
      <vt:lpstr>'Formula CL without Tail'!LSRM_VirtualParaErrDiversification</vt:lpstr>
      <vt:lpstr>'Formula ECLRM with Tail'!LSRM_VirtualParaErrDiversification</vt:lpstr>
      <vt:lpstr>'Formula ECLRM without Tail'!LSRM_VirtualParaErrDiversification</vt:lpstr>
      <vt:lpstr>'Normal CL with Tail'!LSRM_VirtualParaErrDiversification</vt:lpstr>
      <vt:lpstr>'Simplified CL with Tail'!LSRM_VirtualParaErrDiversification</vt:lpstr>
      <vt:lpstr>'Formula CL with Tail'!LSRM_VirtualProcVarDiversification</vt:lpstr>
      <vt:lpstr>'Formula CL without Tail'!LSRM_VirtualProcVarDiversification</vt:lpstr>
      <vt:lpstr>'Formula ECLRM with Tail'!LSRM_VirtualProcVarDiversification</vt:lpstr>
      <vt:lpstr>'Formula ECLRM without Tail'!LSRM_VirtualProcVarDiversification</vt:lpstr>
      <vt:lpstr>'Normal CL with Tail'!LSRM_VirtualProcVarDiversification</vt:lpstr>
      <vt:lpstr>'Simplified CL with Tail'!LSRM_VirtualProcVarDiversification</vt:lpstr>
      <vt:lpstr>'Formula CL with Tail'!LSRM_VirtualTailDiversification</vt:lpstr>
      <vt:lpstr>'Formula CL without Tail'!LSRM_VirtualTailDiversification</vt:lpstr>
      <vt:lpstr>'Formula ECLRM with Tail'!LSRM_VirtualTailDiversification</vt:lpstr>
      <vt:lpstr>'Formula ECLRM without Tail'!LSRM_VirtualTailDiversification</vt:lpstr>
      <vt:lpstr>'Normal CL with Tail'!LSRM_VirtualTailDiversification</vt:lpstr>
      <vt:lpstr>'Simplified CL with Tail'!LSRM_VirtualTailDiversification</vt:lpstr>
      <vt:lpstr>'Formula CL with Tail'!LSRM_w</vt:lpstr>
      <vt:lpstr>'Formula CL without Tail'!LSRM_w</vt:lpstr>
      <vt:lpstr>'Formula ECLRM with Tail'!LSRM_w</vt:lpstr>
      <vt:lpstr>'Formula ECLRM without Tail'!LSRM_w</vt:lpstr>
      <vt:lpstr>'Normal CL with Tail'!LSRM_w</vt:lpstr>
      <vt:lpstr>'Simplified CL with Tail'!LSRM_w</vt:lpstr>
      <vt:lpstr>'Formula CL with Tail'!Volume</vt:lpstr>
      <vt:lpstr>'Formula CL without Tail'!Volume</vt:lpstr>
      <vt:lpstr>'Formula ECLRM with Tail'!Volume</vt:lpstr>
      <vt:lpstr>'Formula ECLRM without Tail'!Volume</vt:lpstr>
      <vt:lpstr>'Normal CL with Tail'!Volume</vt:lpstr>
      <vt:lpstr>'Simplified CL with Tail'!Volume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B022820</dc:creator>
  <cp:lastModifiedBy>B022820</cp:lastModifiedBy>
  <dcterms:created xsi:type="dcterms:W3CDTF">2013-06-19T21:25:08Z</dcterms:created>
  <dcterms:modified xsi:type="dcterms:W3CDTF">2017-02-17T14:28:42Z</dcterms:modified>
</cp:coreProperties>
</file>