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0" yWindow="60" windowWidth="24120" windowHeight="13320" tabRatio="747"/>
  </bookViews>
  <sheets>
    <sheet name="COPYRIGHT" sheetId="9" r:id="rId1"/>
    <sheet name="Data" sheetId="2" r:id="rId2"/>
    <sheet name="LSRM Accident" sheetId="5" r:id="rId3"/>
    <sheet name="CL Accident" sheetId="10" r:id="rId4"/>
  </sheets>
  <externalReferences>
    <externalReference r:id="rId5"/>
  </externalReferences>
  <definedNames>
    <definedName name="ExcludedDiags" localSheetId="3">'CL Accident'!$E$34</definedName>
    <definedName name="ExcludedDiags" localSheetId="2">'LSRM Accident'!$E$34</definedName>
    <definedName name="LSRM_alpha" localSheetId="3">'CL Accident'!$I$174:$I$182</definedName>
    <definedName name="LSRM_alpha" localSheetId="2">'LSRM Accident'!$S$219:$S$227,'LSRM Accident'!$T$219:$T$227,'LSRM Accident'!$U$219:$U$227,'LSRM Accident'!$V$219:$V$227</definedName>
    <definedName name="LSRM_f" localSheetId="3">'CL Accident'!$B$103:$I$103</definedName>
    <definedName name="LSRM_f" localSheetId="2">'LSRM Accident'!$B$103:$I$103,'LSRM Accident'!$S$103:$Z$103,'LSRM Accident'!$AJ$103:$AQ$103,'LSRM Accident'!$AZ$103:$BG$103</definedName>
    <definedName name="LSRM_gamma1" localSheetId="3">'CL Accident'!$S$4</definedName>
    <definedName name="LSRM_gamma1" localSheetId="2">'LSRM Accident'!$S$4</definedName>
    <definedName name="LSRM_gamma2" localSheetId="3">'CL Accident'!$X$4</definedName>
    <definedName name="LSRM_gamma2" localSheetId="2">'LSRM Accident'!$X$4</definedName>
    <definedName name="LSRM_GammaByFormula" localSheetId="3">'CL Accident'!$E$25</definedName>
    <definedName name="LSRM_GammaByFormula" localSheetId="2">'LSRM Accident'!$E$25</definedName>
    <definedName name="LSRM_Inflation">Data!$B$75:$J$83,Data!$B$87:$J$95,Data!$B$99:$J$107,Data!$B$111:$J$119</definedName>
    <definedName name="LSRM_Initalpha" localSheetId="3">'CL Accident'!$E$15</definedName>
    <definedName name="LSRM_Initalpha" localSheetId="2">'LSRM Accident'!$E$15</definedName>
    <definedName name="LSRM_Initf" localSheetId="3">'CL Accident'!$E$10</definedName>
    <definedName name="LSRM_Initf" localSheetId="2">'LSRM Accident'!$E$10</definedName>
    <definedName name="LSRM_Initgamma1" localSheetId="3">'CL Accident'!$E$26</definedName>
    <definedName name="LSRM_Initgamma1" localSheetId="2">'LSRM Accident'!$E$26</definedName>
    <definedName name="LSRM_Initgamma2" localSheetId="3">'CL Accident'!$E$27</definedName>
    <definedName name="LSRM_Initgamma2" localSheetId="2">'LSRM Accident'!$E$27</definedName>
    <definedName name="LSRM_InitInflation" localSheetId="3">'CL Accident'!$E$29</definedName>
    <definedName name="LSRM_InitInflation" localSheetId="2">'LSRM Accident'!$E$29</definedName>
    <definedName name="LSRM_InitS" localSheetId="3">'CL Accident'!$E$28</definedName>
    <definedName name="LSRM_InitS" localSheetId="2">'LSRM Accident'!$E$28</definedName>
    <definedName name="LSRM_Initsigma" localSheetId="3">'CL Accident'!$E$12</definedName>
    <definedName name="LSRM_Initsigma" localSheetId="2">'LSRM Accident'!$E$12</definedName>
    <definedName name="LSRM_Initw" localSheetId="3">'CL Accident'!$E$8</definedName>
    <definedName name="LSRM_Initw" localSheetId="2">'LSRM Accident'!$E$8</definedName>
    <definedName name="LSRM_InputChanges" localSheetId="3">'CL Accident'!$P$5:$P$13</definedName>
    <definedName name="LSRM_InputChanges" localSheetId="2">'LSRM Accident'!$P$5:$P$13</definedName>
    <definedName name="LSRM_K" localSheetId="3">'CL Accident'!$E$5</definedName>
    <definedName name="LSRM_K" localSheetId="2">'LSRM Accident'!$E$5</definedName>
    <definedName name="LSRM_Name" localSheetId="3">'CL Accident'!$B$4</definedName>
    <definedName name="LSRM_Name" localSheetId="2">'LSRM Accident'!$B$4</definedName>
    <definedName name="LSRM_Overwrite" localSheetId="3">'CL Accident'!$E$6</definedName>
    <definedName name="LSRM_Overwrite" localSheetId="2">'LSRM Accident'!$E$6</definedName>
    <definedName name="LSRM_PreventFutureExposureFromChangingSign" localSheetId="3">'CL Accident'!$E$23</definedName>
    <definedName name="LSRM_PreventFutureExposureFromChangingSign" localSheetId="2">'LSRM Accident'!$E$23</definedName>
    <definedName name="LSRM_PreventPastExposureFromChangingSign" localSheetId="3">'CL Accident'!$E$22</definedName>
    <definedName name="LSRM_PreventPastExposureFromChangingSign" localSheetId="2">'LSRM Accident'!$E$22</definedName>
    <definedName name="LSRM_ReduceMemSize" localSheetId="3">'CL Accident'!$E$7</definedName>
    <definedName name="LSRM_ReduceMemSize" localSheetId="2">'LSRM Accident'!$E$7</definedName>
    <definedName name="LSRM_S" localSheetId="3">'CL Accident'!$B$38:$J$46</definedName>
    <definedName name="LSRM_S" localSheetId="2">'LSRM Accident'!$B$38:$J$46,'LSRM Accident'!$S$38:$AA$46,'LSRM Accident'!$AJ$38:$AR$46,'LSRM Accident'!$AZ$38:$BH$46</definedName>
    <definedName name="LSRM_sigma" localSheetId="3">'CL Accident'!$C$128:$J$128</definedName>
    <definedName name="LSRM_sigma" localSheetId="2">'LSRM Accident'!$C$143:$J$143,'LSRM Accident'!$C$144:$J$144,'LSRM Accident'!$C$145:$J$145,'LSRM Accident'!$C$146:$J$146,'LSRM Accident'!$C$147:$J$147,'LSRM Accident'!$C$148:$J$148,'LSRM Accident'!$C$149:$J$149,'LSRM Accident'!$C$150:$J$150,'LSRM Accident'!$C$151:$J$151,'LSRM Accident'!$C$152:$J$152,'LSRM Accident'!$C$153:$J$153,'LSRM Accident'!$C$154:$J$154,'LSRM Accident'!$C$155:$J$155,'LSRM Accident'!$C$156:$J$156,'LSRM Accident'!$C$157:$J$157,'LSRM Accident'!$C$158:$J$158</definedName>
    <definedName name="LSRM_UseDefaultalpha" localSheetId="3">'CL Accident'!$E$16</definedName>
    <definedName name="LSRM_UseDefaultalpha" localSheetId="2">'LSRM Accident'!$E$16</definedName>
    <definedName name="LSRM_UseDefaultf" localSheetId="3">'CL Accident'!$E$11</definedName>
    <definedName name="LSRM_UseDefaultf" localSheetId="2">'LSRM Accident'!$E$11</definedName>
    <definedName name="LSRM_UseDefaultsigma" localSheetId="3">'CL Accident'!$E$13</definedName>
    <definedName name="LSRM_UseDefaultsigma" localSheetId="2">'LSRM Accident'!$E$13</definedName>
    <definedName name="LSRM_UseDefaultw" localSheetId="3">'CL Accident'!$E$9</definedName>
    <definedName name="LSRM_UseDefaultw" localSheetId="2">'LSRM Accident'!$E$9</definedName>
    <definedName name="LSRM_UseInflation" localSheetId="3">'CL Accident'!$E$17</definedName>
    <definedName name="LSRM_UseInflation" localSheetId="2">'LSRM Accident'!$E$17</definedName>
    <definedName name="LSRM_UseMSEPifTailCDRisLarger" localSheetId="3">'CL Accident'!$E$18</definedName>
    <definedName name="LSRM_UseMSEPifTailCDRisLarger" localSheetId="2">'LSRM Accident'!$E$18</definedName>
    <definedName name="LSRM_UseWeightsForDefaultSigma" localSheetId="3">'CL Accident'!$E$14</definedName>
    <definedName name="LSRM_UseWeightsForDefaultSigma" localSheetId="2">'LSRM Accident'!$E$14</definedName>
    <definedName name="LSRM_VirtualParaErrDiversification" localSheetId="3">'CL Accident'!$E$20</definedName>
    <definedName name="LSRM_VirtualParaErrDiversification" localSheetId="2">'LSRM Accident'!$E$20</definedName>
    <definedName name="LSRM_VirtualProcVarDiversification" localSheetId="3">'CL Accident'!$E$19</definedName>
    <definedName name="LSRM_VirtualProcVarDiversification" localSheetId="2">'LSRM Accident'!$E$19</definedName>
    <definedName name="LSRM_VirtualTailDiversification" localSheetId="3">'CL Accident'!$E$21</definedName>
    <definedName name="LSRM_VirtualTailDiversification" localSheetId="2">'LSRM Accident'!$E$21</definedName>
    <definedName name="LSRM_w" localSheetId="3">'CL Accident'!$B$86:$I$94</definedName>
    <definedName name="LSRM_w" localSheetId="2">'LSRM Accident'!$B$86:$I$94,'LSRM Accident'!$S$86:$Z$94,'LSRM Accident'!$AJ$86:$AQ$94,'LSRM Accident'!$AZ$86:$BG$94</definedName>
    <definedName name="Volume" localSheetId="3">'CL Accident'!$E$33</definedName>
    <definedName name="Volume" localSheetId="2">'LSRM Accident'!$E$33</definedName>
  </definedNames>
  <calcPr calcId="145621"/>
</workbook>
</file>

<file path=xl/calcChain.xml><?xml version="1.0" encoding="utf-8"?>
<calcChain xmlns="http://schemas.openxmlformats.org/spreadsheetml/2006/main">
  <c r="P13" i="10" l="1"/>
  <c r="P12" i="10"/>
  <c r="P11" i="10"/>
  <c r="P10" i="10"/>
  <c r="P9" i="10"/>
  <c r="P8" i="10"/>
  <c r="P7" i="10"/>
  <c r="P6" i="10"/>
  <c r="P5" i="10"/>
  <c r="P13" i="5"/>
  <c r="P12" i="5"/>
  <c r="P11" i="5"/>
  <c r="P10" i="5"/>
  <c r="P9" i="5"/>
  <c r="P8" i="5"/>
  <c r="P7" i="5"/>
  <c r="P6" i="5"/>
  <c r="P5" i="5"/>
  <c r="BL229" i="10" l="1"/>
  <c r="AV229" i="10"/>
  <c r="BL228" i="10"/>
  <c r="AV228" i="10"/>
  <c r="BL227" i="10"/>
  <c r="AV227" i="10"/>
  <c r="BL226" i="10"/>
  <c r="AV226" i="10"/>
  <c r="BL225" i="10"/>
  <c r="AV225" i="10"/>
  <c r="BL224" i="10"/>
  <c r="AV224" i="10"/>
  <c r="BL223" i="10"/>
  <c r="AV223" i="10"/>
  <c r="BL222" i="10"/>
  <c r="AV222" i="10"/>
  <c r="BL221" i="10"/>
  <c r="AV221" i="10"/>
  <c r="BL220" i="10"/>
  <c r="AV220" i="10"/>
  <c r="BM216" i="10"/>
  <c r="BL216" i="10"/>
  <c r="AW216" i="10"/>
  <c r="AV216" i="10"/>
  <c r="BM215" i="10"/>
  <c r="BL215" i="10"/>
  <c r="AW215" i="10"/>
  <c r="AV215" i="10"/>
  <c r="BM214" i="10"/>
  <c r="BL214" i="10"/>
  <c r="AW214" i="10"/>
  <c r="AV214" i="10"/>
  <c r="BM213" i="10"/>
  <c r="BL213" i="10"/>
  <c r="AW213" i="10"/>
  <c r="AV213" i="10"/>
  <c r="BM212" i="10"/>
  <c r="BL212" i="10"/>
  <c r="AW212" i="10"/>
  <c r="AV212" i="10"/>
  <c r="BM211" i="10"/>
  <c r="BL211" i="10"/>
  <c r="AW211" i="10"/>
  <c r="AV211" i="10"/>
  <c r="BM210" i="10"/>
  <c r="BL210" i="10"/>
  <c r="AW210" i="10"/>
  <c r="AV210" i="10"/>
  <c r="BM209" i="10"/>
  <c r="BL209" i="10"/>
  <c r="AW209" i="10"/>
  <c r="AV209" i="10"/>
  <c r="BM208" i="10"/>
  <c r="BL208" i="10"/>
  <c r="AW208" i="10"/>
  <c r="AV208" i="10"/>
  <c r="BM207" i="10"/>
  <c r="BL207" i="10"/>
  <c r="AW207" i="10"/>
  <c r="AV207" i="10"/>
  <c r="D321" i="10"/>
  <c r="D317" i="10"/>
  <c r="D313" i="10"/>
  <c r="D309" i="10"/>
  <c r="D305" i="10"/>
  <c r="D301" i="10"/>
  <c r="D297" i="10"/>
  <c r="D293" i="10"/>
  <c r="D289" i="10"/>
  <c r="D285" i="10"/>
  <c r="D281" i="10"/>
  <c r="D277" i="10"/>
  <c r="D273" i="10"/>
  <c r="D269" i="10"/>
  <c r="D265" i="10"/>
  <c r="D261" i="10"/>
  <c r="D257" i="10"/>
  <c r="D253" i="10"/>
  <c r="D249" i="10"/>
  <c r="D245" i="10"/>
  <c r="D241" i="10"/>
  <c r="D237" i="10"/>
  <c r="D233" i="10"/>
  <c r="D227" i="10"/>
  <c r="B225" i="10"/>
  <c r="C220" i="10"/>
  <c r="B215" i="10"/>
  <c r="D213" i="10"/>
  <c r="C208" i="10"/>
  <c r="C321" i="10"/>
  <c r="C313" i="10"/>
  <c r="C309" i="10"/>
  <c r="C305" i="10"/>
  <c r="C301" i="10"/>
  <c r="C297" i="10"/>
  <c r="C293" i="10"/>
  <c r="C289" i="10"/>
  <c r="C285" i="10"/>
  <c r="C281" i="10"/>
  <c r="C277" i="10"/>
  <c r="C273" i="10"/>
  <c r="C265" i="10"/>
  <c r="C261" i="10"/>
  <c r="C257" i="10"/>
  <c r="C253" i="10"/>
  <c r="C245" i="10"/>
  <c r="C241" i="10"/>
  <c r="C233" i="10"/>
  <c r="C227" i="10"/>
  <c r="B220" i="10"/>
  <c r="C213" i="10"/>
  <c r="B257" i="10"/>
  <c r="B241" i="10"/>
  <c r="B233" i="10"/>
  <c r="B227" i="10"/>
  <c r="D211" i="10"/>
  <c r="C219" i="10"/>
  <c r="C319" i="10"/>
  <c r="C295" i="10"/>
  <c r="C279" i="10"/>
  <c r="C255" i="10"/>
  <c r="C231" i="10"/>
  <c r="C207" i="10"/>
  <c r="B299" i="10"/>
  <c r="B271" i="10"/>
  <c r="B247" i="10"/>
  <c r="B207" i="10"/>
  <c r="D298" i="10"/>
  <c r="D278" i="10"/>
  <c r="D250" i="10"/>
  <c r="B228" i="10"/>
  <c r="D210" i="10"/>
  <c r="C306" i="10"/>
  <c r="C258" i="10"/>
  <c r="B217" i="10"/>
  <c r="B298" i="10"/>
  <c r="B274" i="10"/>
  <c r="B250" i="10"/>
  <c r="D220" i="10"/>
  <c r="B210" i="10"/>
  <c r="C317" i="10"/>
  <c r="C269" i="10"/>
  <c r="C249" i="10"/>
  <c r="C237" i="10"/>
  <c r="D222" i="10"/>
  <c r="B208" i="10"/>
  <c r="B253" i="10"/>
  <c r="D229" i="10"/>
  <c r="D219" i="10"/>
  <c r="C229" i="10"/>
  <c r="D209" i="10"/>
  <c r="C307" i="10"/>
  <c r="C271" i="10"/>
  <c r="C247" i="10"/>
  <c r="B226" i="10"/>
  <c r="B319" i="10"/>
  <c r="B295" i="10"/>
  <c r="B283" i="10"/>
  <c r="B259" i="10"/>
  <c r="B239" i="10"/>
  <c r="B221" i="10"/>
  <c r="D310" i="10"/>
  <c r="D286" i="10"/>
  <c r="D262" i="10"/>
  <c r="D238" i="10"/>
  <c r="C223" i="10"/>
  <c r="C310" i="10"/>
  <c r="C270" i="10"/>
  <c r="C230" i="10"/>
  <c r="C210" i="10"/>
  <c r="B318" i="10"/>
  <c r="B278" i="10"/>
  <c r="B254" i="10"/>
  <c r="B230" i="10"/>
  <c r="D208" i="10"/>
  <c r="B321" i="10"/>
  <c r="B317" i="10"/>
  <c r="B313" i="10"/>
  <c r="B309" i="10"/>
  <c r="B305" i="10"/>
  <c r="B301" i="10"/>
  <c r="B297" i="10"/>
  <c r="B293" i="10"/>
  <c r="B289" i="10"/>
  <c r="B285" i="10"/>
  <c r="B281" i="10"/>
  <c r="B277" i="10"/>
  <c r="B273" i="10"/>
  <c r="B269" i="10"/>
  <c r="B265" i="10"/>
  <c r="B261" i="10"/>
  <c r="B249" i="10"/>
  <c r="B245" i="10"/>
  <c r="B237" i="10"/>
  <c r="C222" i="10"/>
  <c r="B213" i="10"/>
  <c r="B222" i="10"/>
  <c r="C211" i="10"/>
  <c r="C311" i="10"/>
  <c r="C283" i="10"/>
  <c r="C259" i="10"/>
  <c r="C235" i="10"/>
  <c r="C221" i="10"/>
  <c r="B315" i="10"/>
  <c r="B291" i="10"/>
  <c r="B267" i="10"/>
  <c r="B243" i="10"/>
  <c r="D223" i="10"/>
  <c r="D302" i="10"/>
  <c r="D266" i="10"/>
  <c r="D242" i="10"/>
  <c r="C318" i="10"/>
  <c r="C294" i="10"/>
  <c r="C290" i="10"/>
  <c r="C286" i="10"/>
  <c r="C282" i="10"/>
  <c r="C274" i="10"/>
  <c r="C254" i="10"/>
  <c r="C246" i="10"/>
  <c r="C234" i="10"/>
  <c r="B306" i="10"/>
  <c r="B262" i="10"/>
  <c r="B234" i="10"/>
  <c r="D320" i="10"/>
  <c r="D316" i="10"/>
  <c r="D312" i="10"/>
  <c r="D308" i="10"/>
  <c r="D304" i="10"/>
  <c r="D300" i="10"/>
  <c r="D296" i="10"/>
  <c r="D292" i="10"/>
  <c r="D288" i="10"/>
  <c r="D284" i="10"/>
  <c r="D280" i="10"/>
  <c r="D276" i="10"/>
  <c r="D272" i="10"/>
  <c r="D268" i="10"/>
  <c r="D264" i="10"/>
  <c r="D260" i="10"/>
  <c r="D256" i="10"/>
  <c r="D252" i="10"/>
  <c r="D248" i="10"/>
  <c r="D244" i="10"/>
  <c r="D240" i="10"/>
  <c r="D236" i="10"/>
  <c r="D232" i="10"/>
  <c r="D224" i="10"/>
  <c r="D216" i="10"/>
  <c r="C315" i="10"/>
  <c r="C291" i="10"/>
  <c r="C263" i="10"/>
  <c r="C239" i="10"/>
  <c r="D212" i="10"/>
  <c r="B303" i="10"/>
  <c r="B275" i="10"/>
  <c r="B251" i="10"/>
  <c r="C228" i="10"/>
  <c r="C212" i="10"/>
  <c r="D314" i="10"/>
  <c r="D290" i="10"/>
  <c r="D270" i="10"/>
  <c r="D246" i="10"/>
  <c r="B212" i="10"/>
  <c r="C302" i="10"/>
  <c r="C266" i="10"/>
  <c r="D225" i="10"/>
  <c r="B302" i="10"/>
  <c r="B282" i="10"/>
  <c r="B258" i="10"/>
  <c r="B238" i="10"/>
  <c r="C320" i="10"/>
  <c r="C316" i="10"/>
  <c r="C312" i="10"/>
  <c r="C308" i="10"/>
  <c r="C304" i="10"/>
  <c r="C300" i="10"/>
  <c r="C296" i="10"/>
  <c r="C292" i="10"/>
  <c r="C288" i="10"/>
  <c r="C284" i="10"/>
  <c r="C280" i="10"/>
  <c r="C276" i="10"/>
  <c r="C272" i="10"/>
  <c r="C268" i="10"/>
  <c r="C264" i="10"/>
  <c r="C260" i="10"/>
  <c r="C256" i="10"/>
  <c r="C252" i="10"/>
  <c r="C248" i="10"/>
  <c r="C244" i="10"/>
  <c r="C240" i="10"/>
  <c r="C236" i="10"/>
  <c r="C232" i="10"/>
  <c r="B229" i="10"/>
  <c r="C224" i="10"/>
  <c r="B219" i="10"/>
  <c r="C216" i="10"/>
  <c r="B211" i="10"/>
  <c r="C299" i="10"/>
  <c r="C275" i="10"/>
  <c r="C251" i="10"/>
  <c r="D228" i="10"/>
  <c r="B214" i="10"/>
  <c r="B307" i="10"/>
  <c r="B287" i="10"/>
  <c r="B263" i="10"/>
  <c r="B235" i="10"/>
  <c r="D217" i="10"/>
  <c r="D318" i="10"/>
  <c r="D294" i="10"/>
  <c r="D282" i="10"/>
  <c r="D258" i="10"/>
  <c r="D234" i="10"/>
  <c r="C217" i="10"/>
  <c r="C314" i="10"/>
  <c r="C278" i="10"/>
  <c r="C250" i="10"/>
  <c r="C238" i="10"/>
  <c r="B223" i="10"/>
  <c r="B314" i="10"/>
  <c r="B294" i="10"/>
  <c r="B286" i="10"/>
  <c r="B266" i="10"/>
  <c r="B246" i="10"/>
  <c r="C225" i="10"/>
  <c r="B320" i="10"/>
  <c r="B316" i="10"/>
  <c r="B312" i="10"/>
  <c r="B308" i="10"/>
  <c r="B304" i="10"/>
  <c r="B300" i="10"/>
  <c r="B296" i="10"/>
  <c r="B292" i="10"/>
  <c r="B288" i="10"/>
  <c r="B284" i="10"/>
  <c r="B280" i="10"/>
  <c r="B276" i="10"/>
  <c r="B272" i="10"/>
  <c r="B268" i="10"/>
  <c r="B264" i="10"/>
  <c r="B260" i="10"/>
  <c r="B256" i="10"/>
  <c r="B252" i="10"/>
  <c r="B248" i="10"/>
  <c r="B244" i="10"/>
  <c r="B240" i="10"/>
  <c r="B236" i="10"/>
  <c r="B232" i="10"/>
  <c r="D226" i="10"/>
  <c r="B224" i="10"/>
  <c r="D218" i="10"/>
  <c r="B216" i="10"/>
  <c r="D214" i="10"/>
  <c r="C209" i="10"/>
  <c r="D319" i="10"/>
  <c r="D315" i="10"/>
  <c r="D311" i="10"/>
  <c r="D307" i="10"/>
  <c r="D303" i="10"/>
  <c r="D299" i="10"/>
  <c r="D295" i="10"/>
  <c r="D291" i="10"/>
  <c r="D287" i="10"/>
  <c r="D283" i="10"/>
  <c r="D279" i="10"/>
  <c r="D275" i="10"/>
  <c r="D271" i="10"/>
  <c r="D267" i="10"/>
  <c r="D263" i="10"/>
  <c r="D259" i="10"/>
  <c r="D255" i="10"/>
  <c r="D251" i="10"/>
  <c r="D247" i="10"/>
  <c r="D243" i="10"/>
  <c r="D239" i="10"/>
  <c r="D235" i="10"/>
  <c r="D231" i="10"/>
  <c r="C226" i="10"/>
  <c r="D221" i="10"/>
  <c r="C218" i="10"/>
  <c r="C214" i="10"/>
  <c r="B209" i="10"/>
  <c r="D207" i="10"/>
  <c r="C303" i="10"/>
  <c r="C287" i="10"/>
  <c r="C267" i="10"/>
  <c r="C243" i="10"/>
  <c r="B218" i="10"/>
  <c r="B311" i="10"/>
  <c r="B279" i="10"/>
  <c r="B255" i="10"/>
  <c r="B231" i="10"/>
  <c r="D306" i="10"/>
  <c r="D274" i="10"/>
  <c r="D254" i="10"/>
  <c r="D230" i="10"/>
  <c r="C298" i="10"/>
  <c r="C262" i="10"/>
  <c r="C242" i="10"/>
  <c r="D215" i="10"/>
  <c r="B310" i="10"/>
  <c r="B290" i="10"/>
  <c r="B270" i="10"/>
  <c r="B242" i="10"/>
  <c r="C215" i="10"/>
  <c r="C324" i="10" l="1"/>
  <c r="C323" i="10"/>
  <c r="C322" i="10"/>
  <c r="BM206" i="10"/>
  <c r="AW206" i="10"/>
  <c r="F200" i="10"/>
  <c r="F198" i="10"/>
  <c r="A189" i="10"/>
  <c r="H201" i="10"/>
  <c r="B198" i="10"/>
  <c r="G201" i="10"/>
  <c r="D201" i="10"/>
  <c r="B189" i="10"/>
  <c r="C201" i="10"/>
  <c r="C189" i="10"/>
  <c r="B201" i="10"/>
  <c r="D189" i="10"/>
  <c r="I202" i="10"/>
  <c r="G189" i="10"/>
  <c r="H202" i="10"/>
  <c r="I198" i="10"/>
  <c r="H189" i="10"/>
  <c r="G202" i="10"/>
  <c r="H198" i="10"/>
  <c r="I189" i="10"/>
  <c r="D202" i="10"/>
  <c r="G198" i="10"/>
  <c r="C183" i="10"/>
  <c r="C202" i="10"/>
  <c r="B202" i="10"/>
  <c r="D198" i="10"/>
  <c r="I201" i="10"/>
  <c r="C198" i="10"/>
  <c r="F189" i="10" l="1"/>
  <c r="A174" i="10"/>
  <c r="A161" i="10"/>
  <c r="I160" i="10"/>
  <c r="H160" i="10"/>
  <c r="G160" i="10"/>
  <c r="F160" i="10"/>
  <c r="E160" i="10"/>
  <c r="D160" i="10"/>
  <c r="C160" i="10"/>
  <c r="B160" i="10"/>
  <c r="C174" i="10"/>
  <c r="H174" i="10" l="1"/>
  <c r="A149" i="10"/>
  <c r="I148" i="10"/>
  <c r="H148" i="10"/>
  <c r="G148" i="10"/>
  <c r="F148" i="10"/>
  <c r="E148" i="10"/>
  <c r="D148" i="10"/>
  <c r="C148" i="10"/>
  <c r="B148" i="10"/>
  <c r="A137" i="10"/>
  <c r="I136" i="10"/>
  <c r="H136" i="10"/>
  <c r="G136" i="10"/>
  <c r="F136" i="10"/>
  <c r="E136" i="10"/>
  <c r="D136" i="10"/>
  <c r="C136" i="10"/>
  <c r="B136" i="10"/>
  <c r="E137" i="10"/>
  <c r="B149" i="10"/>
  <c r="G149" i="10"/>
  <c r="C149" i="10"/>
  <c r="J174" i="10"/>
  <c r="F137" i="10"/>
  <c r="I149" i="10"/>
  <c r="D149" i="10"/>
  <c r="K174" i="10"/>
  <c r="G137" i="10"/>
  <c r="F149" i="10"/>
  <c r="D137" i="10"/>
  <c r="H137" i="10"/>
  <c r="E149" i="10"/>
  <c r="H149" i="10"/>
  <c r="I137" i="10"/>
  <c r="C137" i="10"/>
  <c r="B137" i="10"/>
  <c r="I161" i="10" l="1"/>
  <c r="H161" i="10"/>
  <c r="G161" i="10"/>
  <c r="F161" i="10"/>
  <c r="E161" i="10"/>
  <c r="D161" i="10"/>
  <c r="C161" i="10"/>
  <c r="B161" i="10"/>
  <c r="B133" i="10"/>
  <c r="A133" i="10"/>
  <c r="J132" i="10"/>
  <c r="I132" i="10"/>
  <c r="H132" i="10"/>
  <c r="G132" i="10"/>
  <c r="F132" i="10"/>
  <c r="E132" i="10"/>
  <c r="D132" i="10"/>
  <c r="C132" i="10"/>
  <c r="B128" i="10"/>
  <c r="A128" i="10"/>
  <c r="J127" i="10"/>
  <c r="I127" i="10"/>
  <c r="H127" i="10"/>
  <c r="G127" i="10"/>
  <c r="F127" i="10"/>
  <c r="E127" i="10"/>
  <c r="D127" i="10"/>
  <c r="C127" i="10"/>
  <c r="J122" i="10"/>
  <c r="I122" i="10"/>
  <c r="H122" i="10"/>
  <c r="G122" i="10"/>
  <c r="F122" i="10"/>
  <c r="E122" i="10"/>
  <c r="D122" i="10"/>
  <c r="C122" i="10"/>
  <c r="A109" i="10"/>
  <c r="J108" i="10"/>
  <c r="I108" i="10"/>
  <c r="H108" i="10"/>
  <c r="G108" i="10"/>
  <c r="F108" i="10"/>
  <c r="E108" i="10"/>
  <c r="D108" i="10"/>
  <c r="C108" i="10"/>
  <c r="B108" i="10"/>
  <c r="C123" i="10"/>
  <c r="H123" i="10"/>
  <c r="J123" i="10"/>
  <c r="B109" i="10"/>
  <c r="I123" i="10"/>
  <c r="C109" i="10"/>
  <c r="C133" i="10"/>
  <c r="D109" i="10"/>
  <c r="F133" i="10"/>
  <c r="G133" i="10"/>
  <c r="H109" i="10"/>
  <c r="F123" i="10"/>
  <c r="I133" i="10"/>
  <c r="J109" i="10"/>
  <c r="J133" i="10"/>
  <c r="D133" i="10"/>
  <c r="E109" i="10"/>
  <c r="E133" i="10"/>
  <c r="F109" i="10"/>
  <c r="G109" i="10"/>
  <c r="G123" i="10"/>
  <c r="H133" i="10"/>
  <c r="I109" i="10"/>
  <c r="E123" i="10"/>
  <c r="D123" i="10"/>
  <c r="K109" i="10" l="1"/>
  <c r="I103" i="10"/>
  <c r="H103" i="10"/>
  <c r="G103" i="10"/>
  <c r="F103" i="10"/>
  <c r="E103" i="10"/>
  <c r="D103" i="10"/>
  <c r="C103" i="10"/>
  <c r="B103" i="10"/>
  <c r="I97" i="10"/>
  <c r="H97" i="10"/>
  <c r="G97" i="10"/>
  <c r="F97" i="10"/>
  <c r="E97" i="10"/>
  <c r="D97" i="10"/>
  <c r="C97" i="10"/>
  <c r="B97" i="10"/>
  <c r="A86" i="10"/>
  <c r="I85" i="10"/>
  <c r="H85" i="10"/>
  <c r="G85" i="10"/>
  <c r="F85" i="10"/>
  <c r="E85" i="10"/>
  <c r="D85" i="10"/>
  <c r="C85" i="10"/>
  <c r="B85" i="10"/>
  <c r="I73" i="10"/>
  <c r="H73" i="10"/>
  <c r="G73" i="10"/>
  <c r="F73" i="10"/>
  <c r="E73" i="10"/>
  <c r="D73" i="10"/>
  <c r="C73" i="10"/>
  <c r="B73" i="10"/>
  <c r="I70" i="10"/>
  <c r="H70" i="10"/>
  <c r="G70" i="10"/>
  <c r="F70" i="10"/>
  <c r="E70" i="10"/>
  <c r="D70" i="10"/>
  <c r="C70" i="10"/>
  <c r="B70" i="10"/>
  <c r="I69" i="10"/>
  <c r="H69" i="10"/>
  <c r="G69" i="10"/>
  <c r="F69" i="10"/>
  <c r="E69" i="10"/>
  <c r="D69" i="10"/>
  <c r="C69" i="10"/>
  <c r="I68" i="10"/>
  <c r="H68" i="10"/>
  <c r="G68" i="10"/>
  <c r="F68" i="10"/>
  <c r="E68" i="10"/>
  <c r="D68" i="10"/>
  <c r="I67" i="10"/>
  <c r="H67" i="10"/>
  <c r="G67" i="10"/>
  <c r="F67" i="10"/>
  <c r="E67" i="10"/>
  <c r="I66" i="10"/>
  <c r="H66" i="10"/>
  <c r="G66" i="10"/>
  <c r="F66" i="10"/>
  <c r="I65" i="10"/>
  <c r="H65" i="10"/>
  <c r="G65" i="10"/>
  <c r="I64" i="10"/>
  <c r="H64" i="10"/>
  <c r="I63" i="10"/>
  <c r="A62" i="10"/>
  <c r="I61" i="10"/>
  <c r="H61" i="10"/>
  <c r="G61" i="10"/>
  <c r="F61" i="10"/>
  <c r="E61" i="10"/>
  <c r="D61" i="10"/>
  <c r="C61" i="10"/>
  <c r="B61" i="10"/>
  <c r="I58" i="10"/>
  <c r="I82" i="10" s="1"/>
  <c r="I94" i="10" s="1"/>
  <c r="H58" i="10"/>
  <c r="H82" i="10" s="1"/>
  <c r="H94" i="10" s="1"/>
  <c r="G58" i="10"/>
  <c r="G82" i="10" s="1"/>
  <c r="G94" i="10" s="1"/>
  <c r="F58" i="10"/>
  <c r="F82" i="10" s="1"/>
  <c r="F94" i="10" s="1"/>
  <c r="E58" i="10"/>
  <c r="E82" i="10" s="1"/>
  <c r="E94" i="10" s="1"/>
  <c r="D58" i="10"/>
  <c r="D82" i="10" s="1"/>
  <c r="D94" i="10" s="1"/>
  <c r="C58" i="10"/>
  <c r="C82" i="10" s="1"/>
  <c r="C94" i="10" s="1"/>
  <c r="I57" i="10"/>
  <c r="I81" i="10" s="1"/>
  <c r="I93" i="10" s="1"/>
  <c r="H57" i="10"/>
  <c r="H81" i="10" s="1"/>
  <c r="H93" i="10" s="1"/>
  <c r="G57" i="10"/>
  <c r="G81" i="10" s="1"/>
  <c r="G93" i="10" s="1"/>
  <c r="F57" i="10"/>
  <c r="F81" i="10" s="1"/>
  <c r="F93" i="10" s="1"/>
  <c r="E57" i="10"/>
  <c r="E81" i="10" s="1"/>
  <c r="E93" i="10" s="1"/>
  <c r="D57" i="10"/>
  <c r="D81" i="10" s="1"/>
  <c r="D93" i="10" s="1"/>
  <c r="I56" i="10"/>
  <c r="I80" i="10" s="1"/>
  <c r="I92" i="10" s="1"/>
  <c r="H56" i="10"/>
  <c r="H80" i="10" s="1"/>
  <c r="H92" i="10" s="1"/>
  <c r="G56" i="10"/>
  <c r="G80" i="10" s="1"/>
  <c r="G92" i="10" s="1"/>
  <c r="F56" i="10"/>
  <c r="F80" i="10" s="1"/>
  <c r="F92" i="10" s="1"/>
  <c r="E56" i="10"/>
  <c r="E80" i="10" s="1"/>
  <c r="E92" i="10" s="1"/>
  <c r="I55" i="10"/>
  <c r="I79" i="10" s="1"/>
  <c r="I91" i="10" s="1"/>
  <c r="H55" i="10"/>
  <c r="H79" i="10" s="1"/>
  <c r="H91" i="10" s="1"/>
  <c r="G55" i="10"/>
  <c r="G79" i="10" s="1"/>
  <c r="G91" i="10" s="1"/>
  <c r="F55" i="10"/>
  <c r="F79" i="10" s="1"/>
  <c r="F91" i="10" s="1"/>
  <c r="I54" i="10"/>
  <c r="I78" i="10" s="1"/>
  <c r="I90" i="10" s="1"/>
  <c r="H54" i="10"/>
  <c r="H78" i="10" s="1"/>
  <c r="H90" i="10" s="1"/>
  <c r="G54" i="10"/>
  <c r="G78" i="10" s="1"/>
  <c r="G90" i="10" s="1"/>
  <c r="I53" i="10"/>
  <c r="I77" i="10" s="1"/>
  <c r="I89" i="10" s="1"/>
  <c r="H53" i="10"/>
  <c r="H77" i="10" s="1"/>
  <c r="H89" i="10" s="1"/>
  <c r="I52" i="10"/>
  <c r="I76" i="10" s="1"/>
  <c r="I88" i="10" s="1"/>
  <c r="A50" i="10"/>
  <c r="I49" i="10"/>
  <c r="H49" i="10"/>
  <c r="G49" i="10"/>
  <c r="F49" i="10"/>
  <c r="E49" i="10"/>
  <c r="D49" i="10"/>
  <c r="C49" i="10"/>
  <c r="B49" i="10"/>
  <c r="J46" i="10"/>
  <c r="K46" i="10" s="1"/>
  <c r="B182" i="10" s="1"/>
  <c r="I46" i="10"/>
  <c r="H46" i="10"/>
  <c r="G46" i="10"/>
  <c r="F46" i="10"/>
  <c r="E46" i="10"/>
  <c r="D46" i="10"/>
  <c r="C46" i="10"/>
  <c r="B46" i="10"/>
  <c r="J45" i="10"/>
  <c r="I45" i="10"/>
  <c r="H45" i="10"/>
  <c r="G45" i="10"/>
  <c r="F45" i="10"/>
  <c r="E45" i="10"/>
  <c r="D45" i="10"/>
  <c r="C45" i="10"/>
  <c r="B45" i="10"/>
  <c r="K45" i="10" s="1"/>
  <c r="B181" i="10" s="1"/>
  <c r="J44" i="10"/>
  <c r="I44" i="10"/>
  <c r="H44" i="10"/>
  <c r="K44" i="10" s="1"/>
  <c r="B180" i="10" s="1"/>
  <c r="G44" i="10"/>
  <c r="F44" i="10"/>
  <c r="E44" i="10"/>
  <c r="D44" i="10"/>
  <c r="C44" i="10"/>
  <c r="B44" i="10"/>
  <c r="J43" i="10"/>
  <c r="I43" i="10"/>
  <c r="H43" i="10"/>
  <c r="G43" i="10"/>
  <c r="K43" i="10" s="1"/>
  <c r="B179" i="10" s="1"/>
  <c r="F43" i="10"/>
  <c r="E43" i="10"/>
  <c r="D43" i="10"/>
  <c r="C43" i="10"/>
  <c r="B43" i="10"/>
  <c r="J42" i="10"/>
  <c r="I42" i="10"/>
  <c r="H42" i="10"/>
  <c r="G42" i="10"/>
  <c r="F42" i="10"/>
  <c r="K42" i="10" s="1"/>
  <c r="B178" i="10" s="1"/>
  <c r="E42" i="10"/>
  <c r="D42" i="10"/>
  <c r="C42" i="10"/>
  <c r="B42" i="10"/>
  <c r="J41" i="10"/>
  <c r="I41" i="10"/>
  <c r="H41" i="10"/>
  <c r="G41" i="10"/>
  <c r="F41" i="10"/>
  <c r="E41" i="10"/>
  <c r="K41" i="10" s="1"/>
  <c r="B177" i="10" s="1"/>
  <c r="D41" i="10"/>
  <c r="C41" i="10"/>
  <c r="B41" i="10"/>
  <c r="J40" i="10"/>
  <c r="I40" i="10"/>
  <c r="H40" i="10"/>
  <c r="G40" i="10"/>
  <c r="F40" i="10"/>
  <c r="E40" i="10"/>
  <c r="D40" i="10"/>
  <c r="C40" i="10"/>
  <c r="B40" i="10"/>
  <c r="K40" i="10" s="1"/>
  <c r="B176" i="10" s="1"/>
  <c r="J39" i="10"/>
  <c r="I39" i="10"/>
  <c r="H39" i="10"/>
  <c r="G39" i="10"/>
  <c r="F39" i="10"/>
  <c r="E39" i="10"/>
  <c r="D39" i="10"/>
  <c r="C39" i="10"/>
  <c r="B39" i="10"/>
  <c r="K39" i="10" s="1"/>
  <c r="B175" i="10" s="1"/>
  <c r="A39" i="10"/>
  <c r="A40" i="10" s="1"/>
  <c r="J38" i="10"/>
  <c r="I38" i="10"/>
  <c r="H38" i="10"/>
  <c r="G38" i="10"/>
  <c r="F38" i="10"/>
  <c r="E38" i="10"/>
  <c r="D38" i="10"/>
  <c r="C38" i="10"/>
  <c r="B38" i="10"/>
  <c r="K38" i="10" s="1"/>
  <c r="N29" i="10"/>
  <c r="N28" i="10"/>
  <c r="H105" i="10"/>
  <c r="L28" i="10"/>
  <c r="E104" i="10"/>
  <c r="E105" i="10"/>
  <c r="G104" i="10"/>
  <c r="M109" i="10"/>
  <c r="I104" i="10"/>
  <c r="I105" i="10"/>
  <c r="B50" i="10"/>
  <c r="C50" i="10"/>
  <c r="G50" i="10"/>
  <c r="H50" i="10"/>
  <c r="G105" i="10"/>
  <c r="H104" i="10"/>
  <c r="B104" i="10"/>
  <c r="F104" i="10"/>
  <c r="D50" i="10"/>
  <c r="B105" i="10"/>
  <c r="F105" i="10"/>
  <c r="E50" i="10"/>
  <c r="D104" i="10"/>
  <c r="C104" i="10"/>
  <c r="F50" i="10"/>
  <c r="D105" i="10"/>
  <c r="C105" i="10"/>
  <c r="I50" i="10"/>
  <c r="I74" i="10" l="1"/>
  <c r="H74" i="10"/>
  <c r="G74" i="10"/>
  <c r="F74" i="10"/>
  <c r="E74" i="10"/>
  <c r="D74" i="10"/>
  <c r="C74" i="10"/>
  <c r="B74" i="10"/>
  <c r="A191" i="10"/>
  <c r="A176" i="10"/>
  <c r="A163" i="10"/>
  <c r="A151" i="10"/>
  <c r="A139" i="10"/>
  <c r="A111" i="10"/>
  <c r="A88" i="10"/>
  <c r="A64" i="10"/>
  <c r="A52" i="10"/>
  <c r="A41" i="10"/>
  <c r="B174" i="10"/>
  <c r="L109" i="10"/>
  <c r="K47" i="10"/>
  <c r="C62" i="10"/>
  <c r="H62" i="10"/>
  <c r="B62" i="10"/>
  <c r="I62" i="10"/>
  <c r="G62" i="10"/>
  <c r="D62" i="10"/>
  <c r="E62" i="10"/>
  <c r="F62" i="10"/>
  <c r="A190" i="10"/>
  <c r="A175" i="10"/>
  <c r="A162" i="10"/>
  <c r="A150" i="10"/>
  <c r="A138" i="10"/>
  <c r="A110" i="10"/>
  <c r="A87" i="10"/>
  <c r="A63" i="10"/>
  <c r="A51" i="10"/>
  <c r="A74" i="10"/>
  <c r="N27" i="10"/>
  <c r="B139" i="10"/>
  <c r="H190" i="10"/>
  <c r="D51" i="10"/>
  <c r="H111" i="10"/>
  <c r="E174" i="10"/>
  <c r="L27" i="10"/>
  <c r="C385" i="5"/>
  <c r="C381" i="5"/>
  <c r="C377" i="5"/>
  <c r="C373" i="5"/>
  <c r="C369" i="5"/>
  <c r="C365" i="5"/>
  <c r="C361" i="5"/>
  <c r="C357" i="5"/>
  <c r="C353" i="5"/>
  <c r="C349" i="5"/>
  <c r="C345" i="5"/>
  <c r="C341" i="5"/>
  <c r="C337" i="5"/>
  <c r="C333" i="5"/>
  <c r="C329" i="5"/>
  <c r="C325" i="5"/>
  <c r="C321" i="5"/>
  <c r="C317" i="5"/>
  <c r="C313" i="5"/>
  <c r="C309" i="5"/>
  <c r="C305" i="5"/>
  <c r="C301" i="5"/>
  <c r="C297" i="5"/>
  <c r="C139" i="10"/>
  <c r="I190" i="10"/>
  <c r="I86" i="10"/>
  <c r="E51" i="10"/>
  <c r="I111" i="10"/>
  <c r="B110" i="10"/>
  <c r="L26" i="10"/>
  <c r="L13" i="10"/>
  <c r="L7" i="10"/>
  <c r="B385" i="5"/>
  <c r="B381" i="5"/>
  <c r="B377" i="5"/>
  <c r="B373" i="5"/>
  <c r="B369" i="5"/>
  <c r="B365" i="5"/>
  <c r="B361" i="5"/>
  <c r="B357" i="5"/>
  <c r="B353" i="5"/>
  <c r="B349" i="5"/>
  <c r="B345" i="5"/>
  <c r="B341" i="5"/>
  <c r="B337" i="5"/>
  <c r="B333" i="5"/>
  <c r="B329" i="5"/>
  <c r="B325" i="5"/>
  <c r="B321" i="5"/>
  <c r="B317" i="5"/>
  <c r="B313" i="5"/>
  <c r="B309" i="5"/>
  <c r="B305" i="5"/>
  <c r="B301" i="5"/>
  <c r="B297" i="5"/>
  <c r="D139" i="10"/>
  <c r="C175" i="10"/>
  <c r="B191" i="10"/>
  <c r="F51" i="10"/>
  <c r="J111" i="10"/>
  <c r="C110" i="10"/>
  <c r="L23" i="10"/>
  <c r="D384" i="5"/>
  <c r="D380" i="5"/>
  <c r="D376" i="5"/>
  <c r="D372" i="5"/>
  <c r="D368" i="5"/>
  <c r="D364" i="5"/>
  <c r="D360" i="5"/>
  <c r="D356" i="5"/>
  <c r="D352" i="5"/>
  <c r="D348" i="5"/>
  <c r="D344" i="5"/>
  <c r="D340" i="5"/>
  <c r="D336" i="5"/>
  <c r="D328" i="5"/>
  <c r="D324" i="5"/>
  <c r="D320" i="5"/>
  <c r="D316" i="5"/>
  <c r="D312" i="5"/>
  <c r="D308" i="5"/>
  <c r="D304" i="5"/>
  <c r="D300" i="5"/>
  <c r="D296" i="5"/>
  <c r="E175" i="10"/>
  <c r="G51" i="10"/>
  <c r="D110" i="10"/>
  <c r="L12" i="10"/>
  <c r="C384" i="5"/>
  <c r="C372" i="5"/>
  <c r="C364" i="5"/>
  <c r="C360" i="5"/>
  <c r="C348" i="5"/>
  <c r="C340" i="5"/>
  <c r="C328" i="5"/>
  <c r="C320" i="5"/>
  <c r="C308" i="5"/>
  <c r="C304" i="5"/>
  <c r="H86" i="10"/>
  <c r="D332" i="5"/>
  <c r="E139" i="10"/>
  <c r="M111" i="10"/>
  <c r="L22" i="10"/>
  <c r="C380" i="5"/>
  <c r="C368" i="5"/>
  <c r="C356" i="5"/>
  <c r="C344" i="5"/>
  <c r="C336" i="5"/>
  <c r="C324" i="5"/>
  <c r="C312" i="5"/>
  <c r="C300" i="5"/>
  <c r="C191" i="10"/>
  <c r="C376" i="5"/>
  <c r="C352" i="5"/>
  <c r="C332" i="5"/>
  <c r="C316" i="5"/>
  <c r="C296" i="5"/>
  <c r="B52" i="10"/>
  <c r="C151" i="10"/>
  <c r="G139" i="10"/>
  <c r="C150" i="10"/>
  <c r="C52" i="10"/>
  <c r="G191" i="10"/>
  <c r="I51" i="10"/>
  <c r="C138" i="10"/>
  <c r="F110" i="10"/>
  <c r="L20" i="10"/>
  <c r="L11" i="10"/>
  <c r="D387" i="5"/>
  <c r="D383" i="5"/>
  <c r="D379" i="5"/>
  <c r="D375" i="5"/>
  <c r="D371" i="5"/>
  <c r="D367" i="5"/>
  <c r="D363" i="5"/>
  <c r="D359" i="5"/>
  <c r="D355" i="5"/>
  <c r="D351" i="5"/>
  <c r="D347" i="5"/>
  <c r="D343" i="5"/>
  <c r="D339" i="5"/>
  <c r="D335" i="5"/>
  <c r="D331" i="5"/>
  <c r="D327" i="5"/>
  <c r="D323" i="5"/>
  <c r="D319" i="5"/>
  <c r="D315" i="5"/>
  <c r="D311" i="5"/>
  <c r="D307" i="5"/>
  <c r="D303" i="5"/>
  <c r="D299" i="5"/>
  <c r="D151" i="10"/>
  <c r="H139" i="10"/>
  <c r="D150" i="10"/>
  <c r="D52" i="10"/>
  <c r="H191" i="10"/>
  <c r="B111" i="10"/>
  <c r="D138" i="10"/>
  <c r="G110" i="10"/>
  <c r="L19" i="10"/>
  <c r="C387" i="5"/>
  <c r="C383" i="5"/>
  <c r="C379" i="5"/>
  <c r="C375" i="5"/>
  <c r="C371" i="5"/>
  <c r="C367" i="5"/>
  <c r="C363" i="5"/>
  <c r="C359" i="5"/>
  <c r="C355" i="5"/>
  <c r="C351" i="5"/>
  <c r="C347" i="5"/>
  <c r="C343" i="5"/>
  <c r="C339" i="5"/>
  <c r="C335" i="5"/>
  <c r="C331" i="5"/>
  <c r="C327" i="5"/>
  <c r="C323" i="5"/>
  <c r="C319" i="5"/>
  <c r="C315" i="5"/>
  <c r="C311" i="5"/>
  <c r="C307" i="5"/>
  <c r="C303" i="5"/>
  <c r="C299" i="5"/>
  <c r="E151" i="10"/>
  <c r="I139" i="10"/>
  <c r="E150" i="10"/>
  <c r="E52" i="10"/>
  <c r="I191" i="10"/>
  <c r="C111" i="10"/>
  <c r="E138" i="10"/>
  <c r="H110" i="10"/>
  <c r="L18" i="10"/>
  <c r="L10" i="10"/>
  <c r="B387" i="5"/>
  <c r="B383" i="5"/>
  <c r="B379" i="5"/>
  <c r="B375" i="5"/>
  <c r="B371" i="5"/>
  <c r="B367" i="5"/>
  <c r="B363" i="5"/>
  <c r="B359" i="5"/>
  <c r="B355" i="5"/>
  <c r="B351" i="5"/>
  <c r="B347" i="5"/>
  <c r="B343" i="5"/>
  <c r="B339" i="5"/>
  <c r="B335" i="5"/>
  <c r="B331" i="5"/>
  <c r="B327" i="5"/>
  <c r="B323" i="5"/>
  <c r="B319" i="5"/>
  <c r="B315" i="5"/>
  <c r="B311" i="5"/>
  <c r="B307" i="5"/>
  <c r="B303" i="5"/>
  <c r="B299" i="5"/>
  <c r="F151" i="10"/>
  <c r="B190" i="10"/>
  <c r="F150" i="10"/>
  <c r="F52" i="10"/>
  <c r="C176" i="10"/>
  <c r="D111" i="10"/>
  <c r="F138" i="10"/>
  <c r="I110" i="10"/>
  <c r="L17" i="10"/>
  <c r="D386" i="5"/>
  <c r="D382" i="5"/>
  <c r="D378" i="5"/>
  <c r="D374" i="5"/>
  <c r="D370" i="5"/>
  <c r="D366" i="5"/>
  <c r="D362" i="5"/>
  <c r="D358" i="5"/>
  <c r="D354" i="5"/>
  <c r="D350" i="5"/>
  <c r="D346" i="5"/>
  <c r="D342" i="5"/>
  <c r="D338" i="5"/>
  <c r="D334" i="5"/>
  <c r="D330" i="5"/>
  <c r="D326" i="5"/>
  <c r="D322" i="5"/>
  <c r="D318" i="5"/>
  <c r="B150" i="10"/>
  <c r="E111" i="10"/>
  <c r="L16" i="10"/>
  <c r="C382" i="5"/>
  <c r="C370" i="5"/>
  <c r="C358" i="5"/>
  <c r="C346" i="5"/>
  <c r="C334" i="5"/>
  <c r="C322" i="5"/>
  <c r="B312" i="5"/>
  <c r="C302" i="5"/>
  <c r="B322" i="5"/>
  <c r="B302" i="5"/>
  <c r="G111" i="10"/>
  <c r="D333" i="5"/>
  <c r="B368" i="5"/>
  <c r="B332" i="5"/>
  <c r="B300" i="5"/>
  <c r="C318" i="5"/>
  <c r="B308" i="5"/>
  <c r="C86" i="10"/>
  <c r="H4" i="10"/>
  <c r="D297" i="5"/>
  <c r="J110" i="10"/>
  <c r="B306" i="5"/>
  <c r="C190" i="10"/>
  <c r="B326" i="5"/>
  <c r="B314" i="5"/>
  <c r="B384" i="5"/>
  <c r="B324" i="5"/>
  <c r="G150" i="10"/>
  <c r="F111" i="10"/>
  <c r="L15" i="10"/>
  <c r="B382" i="5"/>
  <c r="B370" i="5"/>
  <c r="B358" i="5"/>
  <c r="B346" i="5"/>
  <c r="B334" i="5"/>
  <c r="D310" i="5"/>
  <c r="L14" i="10"/>
  <c r="D369" i="5"/>
  <c r="D357" i="5"/>
  <c r="D321" i="5"/>
  <c r="C310" i="5"/>
  <c r="B380" i="5"/>
  <c r="B320" i="5"/>
  <c r="C330" i="5"/>
  <c r="B378" i="5"/>
  <c r="B342" i="5"/>
  <c r="C298" i="5"/>
  <c r="D365" i="5"/>
  <c r="D329" i="5"/>
  <c r="E110" i="10"/>
  <c r="B376" i="5"/>
  <c r="B328" i="5"/>
  <c r="C386" i="5"/>
  <c r="C374" i="5"/>
  <c r="C338" i="5"/>
  <c r="D325" i="5"/>
  <c r="B372" i="5"/>
  <c r="B348" i="5"/>
  <c r="D302" i="5"/>
  <c r="G86" i="10"/>
  <c r="H150" i="10"/>
  <c r="D381" i="5"/>
  <c r="D345" i="5"/>
  <c r="D301" i="5"/>
  <c r="B356" i="5"/>
  <c r="B310" i="5"/>
  <c r="D309" i="5"/>
  <c r="H52" i="10"/>
  <c r="I138" i="10"/>
  <c r="I151" i="10"/>
  <c r="B316" i="5"/>
  <c r="C350" i="5"/>
  <c r="B296" i="5"/>
  <c r="B374" i="5"/>
  <c r="B338" i="5"/>
  <c r="D305" i="5"/>
  <c r="D385" i="5"/>
  <c r="D361" i="5"/>
  <c r="D337" i="5"/>
  <c r="G190" i="10"/>
  <c r="B360" i="5"/>
  <c r="B336" i="5"/>
  <c r="F86" i="10"/>
  <c r="I150" i="10"/>
  <c r="B138" i="10"/>
  <c r="B344" i="5"/>
  <c r="D298" i="5"/>
  <c r="H138" i="10"/>
  <c r="H151" i="10"/>
  <c r="D317" i="5"/>
  <c r="D191" i="10"/>
  <c r="B340" i="5"/>
  <c r="E176" i="10"/>
  <c r="C326" i="5"/>
  <c r="B51" i="10"/>
  <c r="C51" i="10"/>
  <c r="H51" i="10"/>
  <c r="E86" i="10"/>
  <c r="B151" i="10"/>
  <c r="G52" i="10"/>
  <c r="G138" i="10"/>
  <c r="L9" i="10"/>
  <c r="C378" i="5"/>
  <c r="C366" i="5"/>
  <c r="C354" i="5"/>
  <c r="C342" i="5"/>
  <c r="B366" i="5"/>
  <c r="B330" i="5"/>
  <c r="L8" i="10"/>
  <c r="D353" i="5"/>
  <c r="D306" i="5"/>
  <c r="B364" i="5"/>
  <c r="C306" i="5"/>
  <c r="F139" i="10"/>
  <c r="M110" i="10"/>
  <c r="B350" i="5"/>
  <c r="D190" i="10"/>
  <c r="D373" i="5"/>
  <c r="D349" i="5"/>
  <c r="D86" i="10"/>
  <c r="G151" i="10"/>
  <c r="B354" i="5"/>
  <c r="B318" i="5"/>
  <c r="D377" i="5"/>
  <c r="D341" i="5"/>
  <c r="B298" i="5"/>
  <c r="B352" i="5"/>
  <c r="C362" i="5"/>
  <c r="D314" i="5"/>
  <c r="B386" i="5"/>
  <c r="B362" i="5"/>
  <c r="C314" i="5"/>
  <c r="B86" i="10"/>
  <c r="B304" i="5"/>
  <c r="L21" i="10"/>
  <c r="D313" i="5"/>
  <c r="K110" i="10" l="1"/>
  <c r="I162" i="10"/>
  <c r="H162" i="10"/>
  <c r="G162" i="10"/>
  <c r="F162" i="10"/>
  <c r="E162" i="10"/>
  <c r="D162" i="10"/>
  <c r="C162" i="10"/>
  <c r="B162" i="10"/>
  <c r="K111" i="10"/>
  <c r="L111" i="10" s="1"/>
  <c r="N111" i="10" s="1"/>
  <c r="I75" i="10"/>
  <c r="H75" i="10"/>
  <c r="H63" i="10"/>
  <c r="H98" i="10" s="1"/>
  <c r="G75" i="10"/>
  <c r="G63" i="10"/>
  <c r="F75" i="10"/>
  <c r="F63" i="10"/>
  <c r="E75" i="10"/>
  <c r="E63" i="10"/>
  <c r="D75" i="10"/>
  <c r="D63" i="10"/>
  <c r="C75" i="10"/>
  <c r="C63" i="10"/>
  <c r="B75" i="10"/>
  <c r="B63" i="10"/>
  <c r="D176" i="10"/>
  <c r="F176" i="10" s="1"/>
  <c r="H76" i="10"/>
  <c r="G76" i="10"/>
  <c r="G64" i="10"/>
  <c r="F76" i="10"/>
  <c r="F64" i="10"/>
  <c r="E76" i="10"/>
  <c r="E64" i="10"/>
  <c r="D76" i="10"/>
  <c r="D64" i="10"/>
  <c r="C76" i="10"/>
  <c r="C64" i="10"/>
  <c r="B76" i="10"/>
  <c r="B64" i="10"/>
  <c r="D175" i="10"/>
  <c r="F175" i="10" s="1"/>
  <c r="I163" i="10"/>
  <c r="H163" i="10"/>
  <c r="G163" i="10"/>
  <c r="F163" i="10"/>
  <c r="E163" i="10"/>
  <c r="D163" i="10"/>
  <c r="C163" i="10"/>
  <c r="B163" i="10"/>
  <c r="B183" i="10"/>
  <c r="D174" i="10"/>
  <c r="I99" i="10"/>
  <c r="I98" i="10"/>
  <c r="A75" i="10"/>
  <c r="H176" i="10"/>
  <c r="F191" i="10"/>
  <c r="A192" i="10"/>
  <c r="A177" i="10"/>
  <c r="A164" i="10"/>
  <c r="A152" i="10"/>
  <c r="A140" i="10"/>
  <c r="A112" i="10"/>
  <c r="A89" i="10"/>
  <c r="A65" i="10"/>
  <c r="A53" i="10"/>
  <c r="A42" i="10"/>
  <c r="N109" i="10"/>
  <c r="A76" i="10"/>
  <c r="H175" i="10"/>
  <c r="F190" i="10"/>
  <c r="BL295" i="5"/>
  <c r="AV295" i="5"/>
  <c r="H87" i="10"/>
  <c r="J176" i="10"/>
  <c r="F112" i="10"/>
  <c r="E177" i="10"/>
  <c r="B87" i="10"/>
  <c r="K175" i="10"/>
  <c r="C152" i="10"/>
  <c r="D112" i="10"/>
  <c r="B152" i="10"/>
  <c r="K176" i="10"/>
  <c r="D152" i="10"/>
  <c r="C140" i="10"/>
  <c r="G112" i="10"/>
  <c r="E152" i="10"/>
  <c r="H112" i="10"/>
  <c r="B192" i="10"/>
  <c r="C53" i="10"/>
  <c r="F152" i="10"/>
  <c r="I112" i="10"/>
  <c r="D53" i="10"/>
  <c r="J112" i="10"/>
  <c r="F53" i="10"/>
  <c r="H192" i="10"/>
  <c r="G53" i="10"/>
  <c r="I140" i="10"/>
  <c r="I192" i="10"/>
  <c r="B112" i="10"/>
  <c r="F88" i="10"/>
  <c r="D295" i="5"/>
  <c r="C87" i="10"/>
  <c r="C295" i="5"/>
  <c r="C88" i="10"/>
  <c r="B140" i="10"/>
  <c r="B53" i="10"/>
  <c r="D140" i="10"/>
  <c r="E140" i="10"/>
  <c r="C192" i="10"/>
  <c r="G152" i="10"/>
  <c r="F140" i="10"/>
  <c r="D192" i="10"/>
  <c r="E53" i="10"/>
  <c r="H152" i="10"/>
  <c r="G140" i="10"/>
  <c r="M112" i="10"/>
  <c r="G192" i="10"/>
  <c r="I152" i="10"/>
  <c r="H140" i="10"/>
  <c r="D87" i="10"/>
  <c r="D88" i="10"/>
  <c r="E87" i="10"/>
  <c r="C177" i="10"/>
  <c r="C112" i="10"/>
  <c r="G87" i="10"/>
  <c r="J175" i="10"/>
  <c r="E112" i="10"/>
  <c r="B295" i="5"/>
  <c r="G88" i="10"/>
  <c r="E88" i="10"/>
  <c r="B88" i="10"/>
  <c r="H88" i="10"/>
  <c r="F87" i="10"/>
  <c r="I87" i="10"/>
  <c r="G99" i="10" l="1"/>
  <c r="H99" i="10"/>
  <c r="I100" i="10"/>
  <c r="K112" i="10"/>
  <c r="L112" i="10" s="1"/>
  <c r="N112" i="10" s="1"/>
  <c r="I164" i="10"/>
  <c r="H164" i="10"/>
  <c r="G164" i="10"/>
  <c r="F164" i="10"/>
  <c r="E164" i="10"/>
  <c r="D164" i="10"/>
  <c r="C164" i="10"/>
  <c r="B164" i="10"/>
  <c r="D177" i="10"/>
  <c r="F177" i="10" s="1"/>
  <c r="G77" i="10"/>
  <c r="F77" i="10"/>
  <c r="F65" i="10"/>
  <c r="F98" i="10" s="1"/>
  <c r="E77" i="10"/>
  <c r="E65" i="10"/>
  <c r="D77" i="10"/>
  <c r="D65" i="10"/>
  <c r="C77" i="10"/>
  <c r="C65" i="10"/>
  <c r="B77" i="10"/>
  <c r="B65" i="10"/>
  <c r="H101" i="10"/>
  <c r="I101" i="10"/>
  <c r="H100" i="10"/>
  <c r="G98" i="10"/>
  <c r="H177" i="10"/>
  <c r="A77" i="10"/>
  <c r="L110" i="10"/>
  <c r="F192" i="10"/>
  <c r="A193" i="10"/>
  <c r="A178" i="10"/>
  <c r="A165" i="10"/>
  <c r="A153" i="10"/>
  <c r="A141" i="10"/>
  <c r="A113" i="10"/>
  <c r="A90" i="10"/>
  <c r="A66" i="10"/>
  <c r="A54" i="10"/>
  <c r="A43" i="10"/>
  <c r="F174" i="10"/>
  <c r="BL294" i="5"/>
  <c r="AV294" i="5"/>
  <c r="F113" i="10"/>
  <c r="D54" i="10"/>
  <c r="E178" i="10"/>
  <c r="C141" i="10"/>
  <c r="E54" i="10"/>
  <c r="F89" i="10"/>
  <c r="C178" i="10"/>
  <c r="G113" i="10"/>
  <c r="D141" i="10"/>
  <c r="D113" i="10"/>
  <c r="B54" i="10"/>
  <c r="H113" i="10"/>
  <c r="F54" i="10"/>
  <c r="B153" i="10"/>
  <c r="E141" i="10"/>
  <c r="E89" i="10"/>
  <c r="C54" i="10"/>
  <c r="I113" i="10"/>
  <c r="C153" i="10"/>
  <c r="F141" i="10"/>
  <c r="G193" i="10"/>
  <c r="D294" i="5"/>
  <c r="H153" i="10"/>
  <c r="C113" i="10"/>
  <c r="I193" i="10"/>
  <c r="I153" i="10"/>
  <c r="G89" i="10"/>
  <c r="E113" i="10"/>
  <c r="B141" i="10"/>
  <c r="J113" i="10"/>
  <c r="B193" i="10"/>
  <c r="D153" i="10"/>
  <c r="G141" i="10"/>
  <c r="M113" i="10"/>
  <c r="C193" i="10"/>
  <c r="E153" i="10"/>
  <c r="H141" i="10"/>
  <c r="D89" i="10"/>
  <c r="D193" i="10"/>
  <c r="F153" i="10"/>
  <c r="I141" i="10"/>
  <c r="J177" i="10"/>
  <c r="G153" i="10"/>
  <c r="B113" i="10"/>
  <c r="K177" i="10"/>
  <c r="H193" i="10"/>
  <c r="C294" i="5"/>
  <c r="C89" i="10"/>
  <c r="B294" i="5"/>
  <c r="B89" i="10"/>
  <c r="I165" i="10" l="1"/>
  <c r="H165" i="10"/>
  <c r="G165" i="10"/>
  <c r="F165" i="10"/>
  <c r="E165" i="10"/>
  <c r="D165" i="10"/>
  <c r="C165" i="10"/>
  <c r="B165" i="10"/>
  <c r="D178" i="10"/>
  <c r="F178" i="10" s="1"/>
  <c r="G101" i="10"/>
  <c r="F78" i="10"/>
  <c r="E78" i="10"/>
  <c r="E66" i="10"/>
  <c r="D78" i="10"/>
  <c r="D66" i="10"/>
  <c r="C78" i="10"/>
  <c r="C66" i="10"/>
  <c r="B78" i="10"/>
  <c r="B66" i="10"/>
  <c r="K113" i="10"/>
  <c r="L113" i="10" s="1"/>
  <c r="N113" i="10" s="1"/>
  <c r="H178" i="10"/>
  <c r="F193" i="10"/>
  <c r="A194" i="10"/>
  <c r="A179" i="10"/>
  <c r="A166" i="10"/>
  <c r="A154" i="10"/>
  <c r="A142" i="10"/>
  <c r="A114" i="10"/>
  <c r="A91" i="10"/>
  <c r="A67" i="10"/>
  <c r="A55" i="10"/>
  <c r="A44" i="10"/>
  <c r="N110" i="10"/>
  <c r="F99" i="10"/>
  <c r="A78" i="10"/>
  <c r="G100" i="10"/>
  <c r="BL293" i="5"/>
  <c r="AV293" i="5"/>
  <c r="H194" i="10"/>
  <c r="H154" i="10"/>
  <c r="K178" i="10"/>
  <c r="C293" i="5"/>
  <c r="C142" i="10"/>
  <c r="C55" i="10"/>
  <c r="F114" i="10"/>
  <c r="B154" i="10"/>
  <c r="G114" i="10"/>
  <c r="I194" i="10"/>
  <c r="I154" i="10"/>
  <c r="B114" i="10"/>
  <c r="B293" i="5"/>
  <c r="D90" i="10"/>
  <c r="C114" i="10"/>
  <c r="D114" i="10"/>
  <c r="E179" i="10"/>
  <c r="D55" i="10"/>
  <c r="E142" i="10"/>
  <c r="J114" i="10"/>
  <c r="F154" i="10"/>
  <c r="C179" i="10"/>
  <c r="B55" i="10"/>
  <c r="D142" i="10"/>
  <c r="D293" i="5"/>
  <c r="B142" i="10"/>
  <c r="E114" i="10"/>
  <c r="H142" i="10"/>
  <c r="M114" i="10"/>
  <c r="E55" i="10"/>
  <c r="C154" i="10"/>
  <c r="F142" i="10"/>
  <c r="H114" i="10"/>
  <c r="B194" i="10"/>
  <c r="D154" i="10"/>
  <c r="G142" i="10"/>
  <c r="I114" i="10"/>
  <c r="C194" i="10"/>
  <c r="E154" i="10"/>
  <c r="D194" i="10"/>
  <c r="I142" i="10"/>
  <c r="G194" i="10"/>
  <c r="G154" i="10"/>
  <c r="J178" i="10"/>
  <c r="B90" i="10"/>
  <c r="C90" i="10"/>
  <c r="F90" i="10"/>
  <c r="E90" i="10"/>
  <c r="K114" i="10" l="1"/>
  <c r="L114" i="10" s="1"/>
  <c r="N114" i="10" s="1"/>
  <c r="I166" i="10"/>
  <c r="H166" i="10"/>
  <c r="G166" i="10"/>
  <c r="F166" i="10"/>
  <c r="E166" i="10"/>
  <c r="D166" i="10"/>
  <c r="C166" i="10"/>
  <c r="B166" i="10"/>
  <c r="D179" i="10"/>
  <c r="F179" i="10" s="1"/>
  <c r="F101" i="10"/>
  <c r="E79" i="10"/>
  <c r="D79" i="10"/>
  <c r="D67" i="10"/>
  <c r="D99" i="10" s="1"/>
  <c r="C79" i="10"/>
  <c r="C67" i="10"/>
  <c r="B79" i="10"/>
  <c r="B67" i="10"/>
  <c r="E99" i="10"/>
  <c r="E98" i="10"/>
  <c r="H179" i="10"/>
  <c r="F194" i="10"/>
  <c r="A195" i="10"/>
  <c r="A180" i="10"/>
  <c r="A167" i="10"/>
  <c r="A155" i="10"/>
  <c r="A143" i="10"/>
  <c r="A115" i="10"/>
  <c r="A92" i="10"/>
  <c r="A68" i="10"/>
  <c r="A56" i="10"/>
  <c r="A45" i="10"/>
  <c r="F100" i="10"/>
  <c r="A79" i="10"/>
  <c r="BL292" i="5"/>
  <c r="AV292" i="5"/>
  <c r="C180" i="10"/>
  <c r="M115" i="10"/>
  <c r="E155" i="10"/>
  <c r="E180" i="10"/>
  <c r="J179" i="10"/>
  <c r="F155" i="10"/>
  <c r="D91" i="10"/>
  <c r="G155" i="10"/>
  <c r="H155" i="10"/>
  <c r="I115" i="10"/>
  <c r="C292" i="5"/>
  <c r="C91" i="10"/>
  <c r="B115" i="10"/>
  <c r="C143" i="10"/>
  <c r="D143" i="10"/>
  <c r="I143" i="10"/>
  <c r="C155" i="10"/>
  <c r="D155" i="10"/>
  <c r="K179" i="10"/>
  <c r="B143" i="10"/>
  <c r="B195" i="10"/>
  <c r="C115" i="10"/>
  <c r="C195" i="10"/>
  <c r="I155" i="10"/>
  <c r="D115" i="10"/>
  <c r="B56" i="10"/>
  <c r="D195" i="10"/>
  <c r="J115" i="10"/>
  <c r="B292" i="5"/>
  <c r="E143" i="10"/>
  <c r="E115" i="10"/>
  <c r="G195" i="10"/>
  <c r="C56" i="10"/>
  <c r="D292" i="5"/>
  <c r="F143" i="10"/>
  <c r="F115" i="10"/>
  <c r="H195" i="10"/>
  <c r="D56" i="10"/>
  <c r="G143" i="10"/>
  <c r="G115" i="10"/>
  <c r="I195" i="10"/>
  <c r="H143" i="10"/>
  <c r="H115" i="10"/>
  <c r="B155" i="10"/>
  <c r="E91" i="10"/>
  <c r="B91" i="10"/>
  <c r="D98" i="10" l="1"/>
  <c r="D80" i="10"/>
  <c r="C80" i="10"/>
  <c r="C68" i="10"/>
  <c r="B80" i="10"/>
  <c r="B68" i="10"/>
  <c r="K115" i="10"/>
  <c r="L115" i="10" s="1"/>
  <c r="N115" i="10" s="1"/>
  <c r="D180" i="10"/>
  <c r="F180" i="10" s="1"/>
  <c r="I167" i="10"/>
  <c r="H167" i="10"/>
  <c r="G167" i="10"/>
  <c r="F167" i="10"/>
  <c r="E167" i="10"/>
  <c r="D167" i="10"/>
  <c r="C167" i="10"/>
  <c r="B167" i="10"/>
  <c r="E101" i="10"/>
  <c r="A196" i="10"/>
  <c r="A181" i="10"/>
  <c r="A168" i="10"/>
  <c r="A156" i="10"/>
  <c r="A144" i="10"/>
  <c r="A116" i="10"/>
  <c r="A93" i="10"/>
  <c r="A69" i="10"/>
  <c r="A57" i="10"/>
  <c r="A46" i="10"/>
  <c r="A80" i="10"/>
  <c r="F195" i="10"/>
  <c r="H180" i="10"/>
  <c r="E100" i="10"/>
  <c r="BL291" i="5"/>
  <c r="AV291" i="5"/>
  <c r="D196" i="10"/>
  <c r="F156" i="10"/>
  <c r="H144" i="10"/>
  <c r="M116" i="10"/>
  <c r="G196" i="10"/>
  <c r="G156" i="10"/>
  <c r="D291" i="5"/>
  <c r="H196" i="10"/>
  <c r="H156" i="10"/>
  <c r="C291" i="5"/>
  <c r="I196" i="10"/>
  <c r="I156" i="10"/>
  <c r="B116" i="10"/>
  <c r="C181" i="10"/>
  <c r="C116" i="10"/>
  <c r="I144" i="10"/>
  <c r="J180" i="10"/>
  <c r="E181" i="10"/>
  <c r="K180" i="10"/>
  <c r="D116" i="10"/>
  <c r="D92" i="10"/>
  <c r="E116" i="10"/>
  <c r="J116" i="10"/>
  <c r="B291" i="5"/>
  <c r="B144" i="10"/>
  <c r="C144" i="10"/>
  <c r="F116" i="10"/>
  <c r="B57" i="10"/>
  <c r="B156" i="10"/>
  <c r="D144" i="10"/>
  <c r="G116" i="10"/>
  <c r="C57" i="10"/>
  <c r="C156" i="10"/>
  <c r="E144" i="10"/>
  <c r="H116" i="10"/>
  <c r="B196" i="10"/>
  <c r="D156" i="10"/>
  <c r="F144" i="10"/>
  <c r="I116" i="10"/>
  <c r="C196" i="10"/>
  <c r="E156" i="10"/>
  <c r="G144" i="10"/>
  <c r="C92" i="10"/>
  <c r="B92" i="10"/>
  <c r="K116" i="10" l="1"/>
  <c r="L116" i="10" s="1"/>
  <c r="N116" i="10" s="1"/>
  <c r="I168" i="10"/>
  <c r="H168" i="10"/>
  <c r="G168" i="10"/>
  <c r="F168" i="10"/>
  <c r="E168" i="10"/>
  <c r="D168" i="10"/>
  <c r="C168" i="10"/>
  <c r="B168" i="10"/>
  <c r="D101" i="10"/>
  <c r="D181" i="10"/>
  <c r="C81" i="10"/>
  <c r="B81" i="10"/>
  <c r="B69" i="10"/>
  <c r="B98" i="10" s="1"/>
  <c r="B99" i="10"/>
  <c r="C98" i="10"/>
  <c r="C99" i="10"/>
  <c r="D100" i="10"/>
  <c r="H181" i="10"/>
  <c r="F196" i="10"/>
  <c r="A197" i="10"/>
  <c r="A182" i="10"/>
  <c r="A169" i="10"/>
  <c r="A157" i="10"/>
  <c r="A145" i="10"/>
  <c r="A117" i="10"/>
  <c r="A94" i="10"/>
  <c r="A70" i="10"/>
  <c r="A58" i="10"/>
  <c r="A81" i="10"/>
  <c r="BL290" i="5"/>
  <c r="AV290" i="5"/>
  <c r="H197" i="10"/>
  <c r="H157" i="10"/>
  <c r="D117" i="10"/>
  <c r="C290" i="5"/>
  <c r="I197" i="10"/>
  <c r="I157" i="10"/>
  <c r="E117" i="10"/>
  <c r="B145" i="10"/>
  <c r="F117" i="10"/>
  <c r="C182" i="10"/>
  <c r="C145" i="10"/>
  <c r="E182" i="10"/>
  <c r="D145" i="10"/>
  <c r="J117" i="10"/>
  <c r="B290" i="5"/>
  <c r="G117" i="10"/>
  <c r="F145" i="10"/>
  <c r="M117" i="10"/>
  <c r="B117" i="10"/>
  <c r="G197" i="10"/>
  <c r="D290" i="5"/>
  <c r="H117" i="10"/>
  <c r="B93" i="10"/>
  <c r="B157" i="10"/>
  <c r="C157" i="10"/>
  <c r="B58" i="10"/>
  <c r="I117" i="10"/>
  <c r="G145" i="10"/>
  <c r="E145" i="10"/>
  <c r="G157" i="10"/>
  <c r="B197" i="10"/>
  <c r="D157" i="10"/>
  <c r="H145" i="10"/>
  <c r="J181" i="10"/>
  <c r="C197" i="10"/>
  <c r="E157" i="10"/>
  <c r="I145" i="10"/>
  <c r="K181" i="10"/>
  <c r="D197" i="10"/>
  <c r="F157" i="10"/>
  <c r="C117" i="10"/>
  <c r="C93" i="10"/>
  <c r="B82" i="10" l="1"/>
  <c r="M118" i="10"/>
  <c r="K117" i="10"/>
  <c r="I169" i="10"/>
  <c r="H169" i="10"/>
  <c r="G169" i="10"/>
  <c r="F169" i="10"/>
  <c r="E169" i="10"/>
  <c r="D169" i="10"/>
  <c r="C169" i="10"/>
  <c r="B169" i="10"/>
  <c r="E183" i="10"/>
  <c r="D182" i="10"/>
  <c r="F182" i="10" s="1"/>
  <c r="C101" i="10"/>
  <c r="A82" i="10"/>
  <c r="H182" i="10"/>
  <c r="C100" i="10"/>
  <c r="F197" i="10"/>
  <c r="F181" i="10"/>
  <c r="BL289" i="5"/>
  <c r="AV289" i="5"/>
  <c r="D289" i="5"/>
  <c r="C289" i="5"/>
  <c r="B289" i="5"/>
  <c r="B94" i="10"/>
  <c r="J182" i="10"/>
  <c r="K182" i="10"/>
  <c r="B101" i="10" l="1"/>
  <c r="L117" i="10"/>
  <c r="K118" i="10"/>
  <c r="F183" i="10"/>
  <c r="B100" i="10"/>
  <c r="D183" i="10"/>
  <c r="BL288" i="5"/>
  <c r="AV288" i="5"/>
  <c r="D288" i="5"/>
  <c r="C288" i="5"/>
  <c r="B288" i="5"/>
  <c r="N117" i="10" l="1"/>
  <c r="N118" i="10" s="1"/>
  <c r="L118" i="10"/>
  <c r="BL287" i="5"/>
  <c r="AV287" i="5"/>
  <c r="BL286" i="5"/>
  <c r="AV286" i="5"/>
  <c r="BM282" i="5"/>
  <c r="BL282" i="5"/>
  <c r="AW282" i="5"/>
  <c r="AV282" i="5"/>
  <c r="BM281" i="5"/>
  <c r="BL281" i="5"/>
  <c r="AW281" i="5"/>
  <c r="AV281" i="5"/>
  <c r="BM280" i="5"/>
  <c r="BL280" i="5"/>
  <c r="AW280" i="5"/>
  <c r="AV280" i="5"/>
  <c r="BM279" i="5"/>
  <c r="BL279" i="5"/>
  <c r="AW279" i="5"/>
  <c r="AV279" i="5"/>
  <c r="BM278" i="5"/>
  <c r="BL278" i="5"/>
  <c r="AW278" i="5"/>
  <c r="AV278" i="5"/>
  <c r="BM277" i="5"/>
  <c r="BL277" i="5"/>
  <c r="AW277" i="5"/>
  <c r="AV277" i="5"/>
  <c r="BM276" i="5"/>
  <c r="BL276" i="5"/>
  <c r="AW276" i="5"/>
  <c r="AV276" i="5"/>
  <c r="BM275" i="5"/>
  <c r="BL275" i="5"/>
  <c r="AW275" i="5"/>
  <c r="AV275" i="5"/>
  <c r="BM274" i="5"/>
  <c r="BL274" i="5"/>
  <c r="AW274" i="5"/>
  <c r="AV274" i="5"/>
  <c r="BM273" i="5"/>
  <c r="BL273" i="5"/>
  <c r="AW273" i="5"/>
  <c r="AV273" i="5"/>
  <c r="D285" i="5"/>
  <c r="B279" i="5"/>
  <c r="D277" i="5"/>
  <c r="C285" i="5"/>
  <c r="D282" i="5"/>
  <c r="C277" i="5"/>
  <c r="B285" i="5"/>
  <c r="B277" i="5"/>
  <c r="D275" i="5"/>
  <c r="C284" i="5"/>
  <c r="B275" i="5"/>
  <c r="C287" i="5"/>
  <c r="B280" i="5"/>
  <c r="D283" i="5"/>
  <c r="D276" i="5"/>
  <c r="C274" i="5"/>
  <c r="B274" i="5"/>
  <c r="C282" i="5"/>
  <c r="D278" i="5"/>
  <c r="B287" i="5"/>
  <c r="C283" i="5"/>
  <c r="D284" i="5"/>
  <c r="B282" i="5"/>
  <c r="D280" i="5"/>
  <c r="C275" i="5"/>
  <c r="D287" i="5"/>
  <c r="C280" i="5"/>
  <c r="D273" i="5"/>
  <c r="B284" i="5"/>
  <c r="C273" i="5"/>
  <c r="C278" i="5"/>
  <c r="B273" i="5"/>
  <c r="B278" i="5"/>
  <c r="B286" i="5"/>
  <c r="B283" i="5"/>
  <c r="D281" i="5"/>
  <c r="C276" i="5"/>
  <c r="D286" i="5"/>
  <c r="C281" i="5"/>
  <c r="B276" i="5"/>
  <c r="D274" i="5"/>
  <c r="C286" i="5"/>
  <c r="B281" i="5"/>
  <c r="D279" i="5"/>
  <c r="C279" i="5"/>
  <c r="C390" i="5" l="1"/>
  <c r="C389" i="5"/>
  <c r="C388" i="5"/>
  <c r="BM272" i="5"/>
  <c r="AW272" i="5"/>
  <c r="R266" i="5"/>
  <c r="R256" i="5"/>
  <c r="A247" i="5"/>
  <c r="J268" i="5"/>
  <c r="U264" i="5"/>
  <c r="AD263" i="5"/>
  <c r="I263" i="5"/>
  <c r="V262" i="5"/>
  <c r="AD261" i="5"/>
  <c r="I261" i="5"/>
  <c r="AA256" i="5"/>
  <c r="N256" i="5"/>
  <c r="B256" i="5"/>
  <c r="L247" i="5"/>
  <c r="Z247" i="5"/>
  <c r="G268" i="5"/>
  <c r="T264" i="5"/>
  <c r="AB263" i="5"/>
  <c r="G263" i="5"/>
  <c r="U262" i="5"/>
  <c r="AC261" i="5"/>
  <c r="H261" i="5"/>
  <c r="Z256" i="5"/>
  <c r="M256" i="5"/>
  <c r="M247" i="5"/>
  <c r="AA247" i="5"/>
  <c r="F268" i="5"/>
  <c r="AA263" i="5"/>
  <c r="F263" i="5"/>
  <c r="S262" i="5"/>
  <c r="AB261" i="5"/>
  <c r="Y256" i="5"/>
  <c r="L256" i="5"/>
  <c r="B247" i="5"/>
  <c r="N247" i="5"/>
  <c r="M262" i="5"/>
  <c r="X256" i="5"/>
  <c r="AC247" i="5"/>
  <c r="D247" i="5"/>
  <c r="J264" i="5"/>
  <c r="E247" i="5"/>
  <c r="H264" i="5"/>
  <c r="I262" i="5"/>
  <c r="F247" i="5"/>
  <c r="T263" i="5"/>
  <c r="T256" i="5"/>
  <c r="AG247" i="5"/>
  <c r="S264" i="5"/>
  <c r="AB247" i="5"/>
  <c r="E261" i="5"/>
  <c r="O247" i="5"/>
  <c r="P247" i="5"/>
  <c r="AB268" i="5"/>
  <c r="X261" i="5"/>
  <c r="S247" i="5"/>
  <c r="AD262" i="5"/>
  <c r="H256" i="5"/>
  <c r="AF247" i="5"/>
  <c r="G264" i="5"/>
  <c r="U261" i="5"/>
  <c r="G247" i="5"/>
  <c r="G261" i="5"/>
  <c r="K256" i="5"/>
  <c r="J256" i="5"/>
  <c r="W263" i="5"/>
  <c r="V256" i="5"/>
  <c r="AC264" i="5"/>
  <c r="AG256" i="5"/>
  <c r="AB264" i="5"/>
  <c r="H262" i="5"/>
  <c r="U247" i="5"/>
  <c r="C268" i="5"/>
  <c r="L264" i="5"/>
  <c r="Z263" i="5"/>
  <c r="E263" i="5"/>
  <c r="Z261" i="5"/>
  <c r="C247" i="5"/>
  <c r="AD247" i="5"/>
  <c r="J262" i="5"/>
  <c r="C261" i="5"/>
  <c r="AA268" i="5"/>
  <c r="V261" i="5"/>
  <c r="T247" i="5"/>
  <c r="AC262" i="5"/>
  <c r="G256" i="5"/>
  <c r="B268" i="5"/>
  <c r="K264" i="5"/>
  <c r="X263" i="5"/>
  <c r="C263" i="5"/>
  <c r="L262" i="5"/>
  <c r="Y261" i="5"/>
  <c r="D261" i="5"/>
  <c r="W256" i="5"/>
  <c r="B263" i="5"/>
  <c r="I256" i="5"/>
  <c r="AE247" i="5"/>
  <c r="V263" i="5"/>
  <c r="U256" i="5"/>
  <c r="X268" i="5"/>
  <c r="AF256" i="5"/>
  <c r="W268" i="5"/>
  <c r="AA264" i="5"/>
  <c r="F264" i="5"/>
  <c r="S263" i="5"/>
  <c r="AA262" i="5"/>
  <c r="F262" i="5"/>
  <c r="T261" i="5"/>
  <c r="AE256" i="5"/>
  <c r="S256" i="5"/>
  <c r="F256" i="5"/>
  <c r="H247" i="5"/>
  <c r="V247" i="5"/>
  <c r="M241" i="5"/>
  <c r="T268" i="5"/>
  <c r="Y264" i="5"/>
  <c r="D264" i="5"/>
  <c r="M263" i="5"/>
  <c r="Z262" i="5"/>
  <c r="E262" i="5"/>
  <c r="M261" i="5"/>
  <c r="AD256" i="5"/>
  <c r="E256" i="5"/>
  <c r="I247" i="5"/>
  <c r="W247" i="5"/>
  <c r="S268" i="5"/>
  <c r="X264" i="5"/>
  <c r="C264" i="5"/>
  <c r="K263" i="5"/>
  <c r="Y262" i="5"/>
  <c r="D262" i="5"/>
  <c r="L261" i="5"/>
  <c r="AC256" i="5"/>
  <c r="P256" i="5"/>
  <c r="D256" i="5"/>
  <c r="J247" i="5"/>
  <c r="X247" i="5"/>
  <c r="K268" i="5"/>
  <c r="W264" i="5"/>
  <c r="B264" i="5"/>
  <c r="J263" i="5"/>
  <c r="W262" i="5"/>
  <c r="B262" i="5"/>
  <c r="K261" i="5"/>
  <c r="AB256" i="5"/>
  <c r="O256" i="5"/>
  <c r="C256" i="5"/>
  <c r="K247" i="5"/>
  <c r="Y247" i="5"/>
  <c r="R247" i="5" l="1"/>
  <c r="A219" i="5"/>
  <c r="A206" i="5"/>
  <c r="I205" i="5"/>
  <c r="H205" i="5"/>
  <c r="G205" i="5"/>
  <c r="F205" i="5"/>
  <c r="E205" i="5"/>
  <c r="D205" i="5"/>
  <c r="C205" i="5"/>
  <c r="B205" i="5"/>
  <c r="H241" i="5"/>
  <c r="H228" i="5"/>
  <c r="C219" i="5"/>
  <c r="H219" i="5"/>
  <c r="C241" i="5"/>
  <c r="C228" i="5"/>
  <c r="R219" i="5" l="1"/>
  <c r="A194" i="5"/>
  <c r="I193" i="5"/>
  <c r="H193" i="5"/>
  <c r="G193" i="5"/>
  <c r="F193" i="5"/>
  <c r="E193" i="5"/>
  <c r="D193" i="5"/>
  <c r="C193" i="5"/>
  <c r="B193" i="5"/>
  <c r="A182" i="5"/>
  <c r="I181" i="5"/>
  <c r="H181" i="5"/>
  <c r="G181" i="5"/>
  <c r="F181" i="5"/>
  <c r="E181" i="5"/>
  <c r="D181" i="5"/>
  <c r="C181" i="5"/>
  <c r="B181" i="5"/>
  <c r="H194" i="5"/>
  <c r="D194" i="5"/>
  <c r="B194" i="5"/>
  <c r="G194" i="5"/>
  <c r="AC219" i="5"/>
  <c r="I182" i="5"/>
  <c r="W219" i="5"/>
  <c r="F194" i="5"/>
  <c r="AA219" i="5"/>
  <c r="E182" i="5"/>
  <c r="H182" i="5"/>
  <c r="X219" i="5"/>
  <c r="E194" i="5"/>
  <c r="AB219" i="5"/>
  <c r="G182" i="5"/>
  <c r="Y219" i="5"/>
  <c r="B182" i="5"/>
  <c r="C194" i="5"/>
  <c r="Z219" i="5"/>
  <c r="C182" i="5"/>
  <c r="D182" i="5"/>
  <c r="F182" i="5"/>
  <c r="AD219" i="5"/>
  <c r="I194" i="5"/>
  <c r="I206" i="5" l="1"/>
  <c r="H206" i="5"/>
  <c r="G206" i="5"/>
  <c r="F206" i="5"/>
  <c r="E206" i="5"/>
  <c r="D206" i="5"/>
  <c r="C206" i="5"/>
  <c r="B206" i="5"/>
  <c r="B178" i="5"/>
  <c r="A178" i="5"/>
  <c r="B177" i="5"/>
  <c r="A177" i="5"/>
  <c r="B176" i="5"/>
  <c r="A176" i="5"/>
  <c r="B175" i="5"/>
  <c r="A175" i="5"/>
  <c r="B174" i="5"/>
  <c r="A174" i="5"/>
  <c r="B173" i="5"/>
  <c r="A173" i="5"/>
  <c r="B172" i="5"/>
  <c r="A172" i="5"/>
  <c r="B171" i="5"/>
  <c r="A171" i="5"/>
  <c r="B170" i="5"/>
  <c r="A170" i="5"/>
  <c r="B169" i="5"/>
  <c r="A169" i="5"/>
  <c r="B168" i="5"/>
  <c r="A168" i="5"/>
  <c r="B167" i="5"/>
  <c r="A167" i="5"/>
  <c r="B166" i="5"/>
  <c r="A166" i="5"/>
  <c r="B165" i="5"/>
  <c r="A165" i="5"/>
  <c r="B164" i="5"/>
  <c r="A164" i="5"/>
  <c r="B163" i="5"/>
  <c r="A163" i="5"/>
  <c r="J162" i="5"/>
  <c r="I162" i="5"/>
  <c r="H162" i="5"/>
  <c r="G162" i="5"/>
  <c r="F162" i="5"/>
  <c r="E162" i="5"/>
  <c r="D162" i="5"/>
  <c r="C162" i="5"/>
  <c r="J158" i="5"/>
  <c r="I158" i="5"/>
  <c r="H158" i="5"/>
  <c r="G158" i="5"/>
  <c r="F158" i="5"/>
  <c r="E158" i="5"/>
  <c r="D158" i="5"/>
  <c r="C158" i="5"/>
  <c r="B158" i="5"/>
  <c r="A158" i="5"/>
  <c r="J157" i="5"/>
  <c r="I157" i="5"/>
  <c r="H157" i="5"/>
  <c r="G157" i="5"/>
  <c r="F157" i="5"/>
  <c r="E157" i="5"/>
  <c r="D157" i="5"/>
  <c r="C157" i="5"/>
  <c r="B157" i="5"/>
  <c r="A157" i="5"/>
  <c r="J156" i="5"/>
  <c r="I156" i="5"/>
  <c r="H156" i="5"/>
  <c r="G156" i="5"/>
  <c r="F156" i="5"/>
  <c r="E156" i="5"/>
  <c r="D156" i="5"/>
  <c r="C156" i="5"/>
  <c r="B156" i="5"/>
  <c r="A156" i="5"/>
  <c r="J155" i="5"/>
  <c r="I155" i="5"/>
  <c r="H155" i="5"/>
  <c r="G155" i="5"/>
  <c r="F155" i="5"/>
  <c r="E155" i="5"/>
  <c r="D155" i="5"/>
  <c r="C155" i="5"/>
  <c r="B155" i="5"/>
  <c r="A155" i="5"/>
  <c r="J154" i="5"/>
  <c r="I154" i="5"/>
  <c r="H154" i="5"/>
  <c r="G154" i="5"/>
  <c r="F154" i="5"/>
  <c r="E154" i="5"/>
  <c r="D154" i="5"/>
  <c r="C154" i="5"/>
  <c r="B154" i="5"/>
  <c r="A154" i="5"/>
  <c r="J153" i="5"/>
  <c r="I153" i="5"/>
  <c r="H153" i="5"/>
  <c r="G153" i="5"/>
  <c r="F153" i="5"/>
  <c r="E153" i="5"/>
  <c r="D153" i="5"/>
  <c r="C153" i="5"/>
  <c r="B153" i="5"/>
  <c r="A153" i="5"/>
  <c r="J152" i="5"/>
  <c r="I152" i="5"/>
  <c r="H152" i="5"/>
  <c r="G152" i="5"/>
  <c r="F152" i="5"/>
  <c r="E152" i="5"/>
  <c r="D152" i="5"/>
  <c r="C152" i="5"/>
  <c r="B152" i="5"/>
  <c r="A152" i="5"/>
  <c r="J151" i="5"/>
  <c r="I151" i="5"/>
  <c r="H151" i="5"/>
  <c r="G151" i="5"/>
  <c r="F151" i="5"/>
  <c r="E151" i="5"/>
  <c r="D151" i="5"/>
  <c r="C151" i="5"/>
  <c r="B151" i="5"/>
  <c r="A151" i="5"/>
  <c r="J150" i="5"/>
  <c r="I150" i="5"/>
  <c r="H150" i="5"/>
  <c r="G150" i="5"/>
  <c r="F150" i="5"/>
  <c r="E150" i="5"/>
  <c r="D150" i="5"/>
  <c r="C150" i="5"/>
  <c r="B150" i="5"/>
  <c r="A150" i="5"/>
  <c r="J149" i="5"/>
  <c r="I149" i="5"/>
  <c r="H149" i="5"/>
  <c r="G149" i="5"/>
  <c r="F149" i="5"/>
  <c r="E149" i="5"/>
  <c r="D149" i="5"/>
  <c r="C149" i="5"/>
  <c r="B149" i="5"/>
  <c r="A149" i="5"/>
  <c r="J148" i="5"/>
  <c r="I148" i="5"/>
  <c r="H148" i="5"/>
  <c r="G148" i="5"/>
  <c r="F148" i="5"/>
  <c r="E148" i="5"/>
  <c r="D148" i="5"/>
  <c r="C148" i="5"/>
  <c r="B148" i="5"/>
  <c r="A148" i="5"/>
  <c r="J147" i="5"/>
  <c r="I147" i="5"/>
  <c r="H147" i="5"/>
  <c r="G147" i="5"/>
  <c r="F147" i="5"/>
  <c r="E147" i="5"/>
  <c r="D147" i="5"/>
  <c r="C147" i="5"/>
  <c r="B147" i="5"/>
  <c r="A147" i="5"/>
  <c r="J146" i="5"/>
  <c r="I146" i="5"/>
  <c r="H146" i="5"/>
  <c r="G146" i="5"/>
  <c r="F146" i="5"/>
  <c r="E146" i="5"/>
  <c r="D146" i="5"/>
  <c r="C146" i="5"/>
  <c r="B146" i="5"/>
  <c r="A146" i="5"/>
  <c r="J145" i="5"/>
  <c r="I145" i="5"/>
  <c r="H145" i="5"/>
  <c r="G145" i="5"/>
  <c r="F145" i="5"/>
  <c r="E145" i="5"/>
  <c r="D145" i="5"/>
  <c r="C145" i="5"/>
  <c r="B145" i="5"/>
  <c r="A145" i="5"/>
  <c r="J144" i="5"/>
  <c r="I144" i="5"/>
  <c r="H144" i="5"/>
  <c r="G144" i="5"/>
  <c r="F144" i="5"/>
  <c r="E144" i="5"/>
  <c r="D144" i="5"/>
  <c r="C144" i="5"/>
  <c r="B144" i="5"/>
  <c r="A144" i="5"/>
  <c r="J143" i="5"/>
  <c r="I143" i="5"/>
  <c r="H143" i="5"/>
  <c r="G143" i="5"/>
  <c r="F143" i="5"/>
  <c r="E143" i="5"/>
  <c r="D143" i="5"/>
  <c r="C143" i="5"/>
  <c r="B143" i="5"/>
  <c r="A143" i="5"/>
  <c r="J142" i="5"/>
  <c r="I142" i="5"/>
  <c r="H142" i="5"/>
  <c r="G142" i="5"/>
  <c r="F142" i="5"/>
  <c r="E142" i="5"/>
  <c r="D142" i="5"/>
  <c r="C142" i="5"/>
  <c r="J122" i="5"/>
  <c r="I122" i="5"/>
  <c r="H122" i="5"/>
  <c r="G122" i="5"/>
  <c r="F122" i="5"/>
  <c r="E122" i="5"/>
  <c r="D122" i="5"/>
  <c r="C122" i="5"/>
  <c r="A109" i="5"/>
  <c r="AZ108" i="5"/>
  <c r="AR108" i="5"/>
  <c r="BH108" i="5" s="1"/>
  <c r="AQ108" i="5"/>
  <c r="BG108" i="5" s="1"/>
  <c r="AJ108" i="5"/>
  <c r="AA108" i="5"/>
  <c r="Z108" i="5"/>
  <c r="Y108" i="5"/>
  <c r="AP108" i="5" s="1"/>
  <c r="BF108" i="5" s="1"/>
  <c r="X108" i="5"/>
  <c r="AO108" i="5" s="1"/>
  <c r="BE108" i="5" s="1"/>
  <c r="W108" i="5"/>
  <c r="AN108" i="5" s="1"/>
  <c r="BD108" i="5" s="1"/>
  <c r="S108" i="5"/>
  <c r="J108" i="5"/>
  <c r="I108" i="5"/>
  <c r="H108" i="5"/>
  <c r="G108" i="5"/>
  <c r="F108" i="5"/>
  <c r="E108" i="5"/>
  <c r="V108" i="5" s="1"/>
  <c r="AM108" i="5" s="1"/>
  <c r="BC108" i="5" s="1"/>
  <c r="D108" i="5"/>
  <c r="U108" i="5" s="1"/>
  <c r="AL108" i="5" s="1"/>
  <c r="BB108" i="5" s="1"/>
  <c r="C108" i="5"/>
  <c r="T108" i="5" s="1"/>
  <c r="AK108" i="5" s="1"/>
  <c r="BA108" i="5" s="1"/>
  <c r="B108" i="5"/>
  <c r="R107" i="5"/>
  <c r="AI107" i="5" s="1"/>
  <c r="AY107" i="5" s="1"/>
  <c r="H164" i="5"/>
  <c r="E167" i="5"/>
  <c r="I173" i="5"/>
  <c r="C167" i="5"/>
  <c r="F127" i="5"/>
  <c r="D131" i="5"/>
  <c r="J123" i="5"/>
  <c r="H127" i="5"/>
  <c r="G132" i="5"/>
  <c r="C128" i="5"/>
  <c r="I132" i="5"/>
  <c r="J137" i="5"/>
  <c r="G109" i="5"/>
  <c r="J138" i="5"/>
  <c r="H109" i="5"/>
  <c r="H131" i="5"/>
  <c r="E172" i="5"/>
  <c r="H163" i="5"/>
  <c r="D124" i="5"/>
  <c r="H132" i="5"/>
  <c r="E173" i="5"/>
  <c r="C173" i="5"/>
  <c r="D125" i="5"/>
  <c r="I137" i="5"/>
  <c r="H171" i="5"/>
  <c r="I168" i="5"/>
  <c r="G126" i="5"/>
  <c r="C134" i="5"/>
  <c r="H165" i="5"/>
  <c r="H177" i="5"/>
  <c r="G174" i="5"/>
  <c r="F171" i="5"/>
  <c r="E168" i="5"/>
  <c r="J165" i="5"/>
  <c r="J177" i="5"/>
  <c r="I174" i="5"/>
  <c r="D171" i="5"/>
  <c r="C168" i="5"/>
  <c r="D163" i="5"/>
  <c r="F128" i="5"/>
  <c r="D132" i="5"/>
  <c r="J136" i="5"/>
  <c r="F109" i="5"/>
  <c r="I133" i="5"/>
  <c r="C130" i="5"/>
  <c r="J169" i="5"/>
  <c r="C132" i="5"/>
  <c r="F164" i="5"/>
  <c r="D164" i="5"/>
  <c r="F133" i="5"/>
  <c r="C133" i="5"/>
  <c r="F177" i="5"/>
  <c r="D177" i="5"/>
  <c r="E130" i="5"/>
  <c r="I126" i="5"/>
  <c r="H166" i="5"/>
  <c r="H178" i="5"/>
  <c r="G175" i="5"/>
  <c r="F172" i="5"/>
  <c r="E169" i="5"/>
  <c r="J166" i="5"/>
  <c r="J178" i="5"/>
  <c r="I175" i="5"/>
  <c r="D172" i="5"/>
  <c r="C169" i="5"/>
  <c r="E163" i="5"/>
  <c r="G133" i="5"/>
  <c r="F129" i="5"/>
  <c r="E125" i="5"/>
  <c r="E137" i="5"/>
  <c r="D133" i="5"/>
  <c r="C129" i="5"/>
  <c r="H129" i="5"/>
  <c r="I134" i="5"/>
  <c r="F175" i="5"/>
  <c r="C172" i="5"/>
  <c r="E128" i="5"/>
  <c r="I136" i="5"/>
  <c r="H170" i="5"/>
  <c r="J170" i="5"/>
  <c r="G125" i="5"/>
  <c r="J129" i="5"/>
  <c r="G168" i="5"/>
  <c r="D165" i="5"/>
  <c r="G138" i="5"/>
  <c r="J130" i="5"/>
  <c r="H167" i="5"/>
  <c r="G164" i="5"/>
  <c r="G176" i="5"/>
  <c r="F173" i="5"/>
  <c r="E170" i="5"/>
  <c r="J167" i="5"/>
  <c r="I164" i="5"/>
  <c r="I176" i="5"/>
  <c r="D173" i="5"/>
  <c r="C170" i="5"/>
  <c r="F163" i="5"/>
  <c r="G134" i="5"/>
  <c r="F130" i="5"/>
  <c r="E126" i="5"/>
  <c r="E138" i="5"/>
  <c r="D134" i="5"/>
  <c r="H130" i="5"/>
  <c r="G166" i="5"/>
  <c r="D175" i="5"/>
  <c r="F132" i="5"/>
  <c r="I124" i="5"/>
  <c r="G167" i="5"/>
  <c r="I167" i="5"/>
  <c r="G137" i="5"/>
  <c r="D137" i="5"/>
  <c r="E174" i="5"/>
  <c r="F134" i="5"/>
  <c r="H134" i="5"/>
  <c r="H168" i="5"/>
  <c r="G165" i="5"/>
  <c r="G177" i="5"/>
  <c r="F174" i="5"/>
  <c r="E171" i="5"/>
  <c r="J168" i="5"/>
  <c r="I165" i="5"/>
  <c r="I177" i="5"/>
  <c r="D174" i="5"/>
  <c r="C171" i="5"/>
  <c r="G163" i="5"/>
  <c r="G123" i="5"/>
  <c r="G135" i="5"/>
  <c r="F131" i="5"/>
  <c r="E127" i="5"/>
  <c r="D123" i="5"/>
  <c r="D135" i="5"/>
  <c r="C131" i="5"/>
  <c r="J127" i="5"/>
  <c r="I123" i="5"/>
  <c r="I135" i="5"/>
  <c r="H169" i="5"/>
  <c r="I178" i="5"/>
  <c r="G136" i="5"/>
  <c r="J128" i="5"/>
  <c r="J109" i="5"/>
  <c r="F176" i="5"/>
  <c r="D176" i="5"/>
  <c r="E129" i="5"/>
  <c r="I125" i="5"/>
  <c r="J171" i="5"/>
  <c r="J163" i="5"/>
  <c r="D126" i="5"/>
  <c r="I138" i="5"/>
  <c r="H172" i="5"/>
  <c r="G169" i="5"/>
  <c r="F166" i="5"/>
  <c r="F178" i="5"/>
  <c r="E175" i="5"/>
  <c r="J172" i="5"/>
  <c r="I169" i="5"/>
  <c r="D166" i="5"/>
  <c r="D178" i="5"/>
  <c r="C175" i="5"/>
  <c r="G127" i="5"/>
  <c r="F123" i="5"/>
  <c r="F135" i="5"/>
  <c r="E131" i="5"/>
  <c r="D127" i="5"/>
  <c r="C123" i="5"/>
  <c r="C135" i="5"/>
  <c r="J131" i="5"/>
  <c r="I127" i="5"/>
  <c r="H123" i="5"/>
  <c r="H135" i="5"/>
  <c r="H173" i="5"/>
  <c r="G170" i="5"/>
  <c r="F167" i="5"/>
  <c r="E164" i="5"/>
  <c r="E176" i="5"/>
  <c r="J173" i="5"/>
  <c r="I170" i="5"/>
  <c r="D167" i="5"/>
  <c r="C164" i="5"/>
  <c r="C176" i="5"/>
  <c r="G128" i="5"/>
  <c r="F124" i="5"/>
  <c r="F136" i="5"/>
  <c r="E132" i="5"/>
  <c r="D128" i="5"/>
  <c r="C124" i="5"/>
  <c r="C136" i="5"/>
  <c r="J132" i="5"/>
  <c r="I128" i="5"/>
  <c r="H124" i="5"/>
  <c r="H136" i="5"/>
  <c r="B109" i="5"/>
  <c r="H174" i="5"/>
  <c r="G171" i="5"/>
  <c r="F168" i="5"/>
  <c r="E165" i="5"/>
  <c r="E177" i="5"/>
  <c r="J174" i="5"/>
  <c r="I171" i="5"/>
  <c r="D168" i="5"/>
  <c r="C165" i="5"/>
  <c r="C177" i="5"/>
  <c r="G129" i="5"/>
  <c r="F125" i="5"/>
  <c r="F137" i="5"/>
  <c r="E133" i="5"/>
  <c r="D129" i="5"/>
  <c r="C125" i="5"/>
  <c r="C137" i="5"/>
  <c r="J133" i="5"/>
  <c r="I129" i="5"/>
  <c r="H125" i="5"/>
  <c r="H137" i="5"/>
  <c r="C109" i="5"/>
  <c r="H175" i="5"/>
  <c r="G172" i="5"/>
  <c r="F169" i="5"/>
  <c r="E166" i="5"/>
  <c r="E178" i="5"/>
  <c r="J175" i="5"/>
  <c r="I172" i="5"/>
  <c r="D169" i="5"/>
  <c r="C166" i="5"/>
  <c r="C178" i="5"/>
  <c r="G130" i="5"/>
  <c r="F126" i="5"/>
  <c r="F138" i="5"/>
  <c r="E134" i="5"/>
  <c r="D130" i="5"/>
  <c r="C126" i="5"/>
  <c r="C138" i="5"/>
  <c r="J134" i="5"/>
  <c r="I130" i="5"/>
  <c r="H126" i="5"/>
  <c r="H138" i="5"/>
  <c r="D109" i="5"/>
  <c r="H176" i="5"/>
  <c r="G173" i="5"/>
  <c r="F170" i="5"/>
  <c r="J164" i="5"/>
  <c r="J176" i="5"/>
  <c r="D170" i="5"/>
  <c r="C163" i="5"/>
  <c r="G131" i="5"/>
  <c r="E123" i="5"/>
  <c r="E135" i="5"/>
  <c r="C127" i="5"/>
  <c r="J135" i="5"/>
  <c r="I131" i="5"/>
  <c r="E109" i="5"/>
  <c r="E124" i="5"/>
  <c r="E136" i="5"/>
  <c r="J124" i="5"/>
  <c r="H128" i="5"/>
  <c r="J125" i="5"/>
  <c r="J126" i="5"/>
  <c r="I109" i="5"/>
  <c r="G178" i="5"/>
  <c r="I166" i="5"/>
  <c r="G124" i="5"/>
  <c r="D136" i="5"/>
  <c r="I163" i="5"/>
  <c r="H133" i="5"/>
  <c r="F165" i="5"/>
  <c r="C174" i="5"/>
  <c r="D138" i="5"/>
  <c r="K109" i="5" l="1"/>
  <c r="R109" i="5"/>
  <c r="Y109" i="5"/>
  <c r="Z109" i="5"/>
  <c r="AA109" i="5"/>
  <c r="S109" i="5"/>
  <c r="T109" i="5"/>
  <c r="U109" i="5"/>
  <c r="V109" i="5"/>
  <c r="W109" i="5"/>
  <c r="X109" i="5"/>
  <c r="AB109" i="5" l="1"/>
  <c r="AI109" i="5"/>
  <c r="AP109" i="5"/>
  <c r="AQ109" i="5"/>
  <c r="AR109" i="5"/>
  <c r="AJ109" i="5"/>
  <c r="AK109" i="5"/>
  <c r="AL109" i="5"/>
  <c r="AM109" i="5"/>
  <c r="AN109" i="5"/>
  <c r="AO109" i="5"/>
  <c r="AS109" i="5" l="1"/>
  <c r="AY109" i="5"/>
  <c r="R105" i="5"/>
  <c r="AI105" i="5" s="1"/>
  <c r="AY105" i="5" s="1"/>
  <c r="BE109" i="5"/>
  <c r="BF109" i="5"/>
  <c r="BG109" i="5"/>
  <c r="BH109" i="5"/>
  <c r="AZ109" i="5"/>
  <c r="BA109" i="5"/>
  <c r="BB109" i="5"/>
  <c r="BC109" i="5"/>
  <c r="BD109" i="5"/>
  <c r="BI109" i="5" l="1"/>
  <c r="R104" i="5"/>
  <c r="AI104" i="5" s="1"/>
  <c r="AY104" i="5" s="1"/>
  <c r="BF103" i="5"/>
  <c r="BC103" i="5"/>
  <c r="BA103" i="5"/>
  <c r="AZ103" i="5"/>
  <c r="AQ103" i="5"/>
  <c r="AP103" i="5"/>
  <c r="AO103" i="5"/>
  <c r="AM103" i="5"/>
  <c r="AL103" i="5"/>
  <c r="AJ103" i="5"/>
  <c r="Z103" i="5"/>
  <c r="Y103" i="5"/>
  <c r="X103" i="5"/>
  <c r="W103" i="5"/>
  <c r="V103" i="5"/>
  <c r="U103" i="5"/>
  <c r="S103" i="5"/>
  <c r="R103" i="5"/>
  <c r="AI103" i="5" s="1"/>
  <c r="AY103" i="5" s="1"/>
  <c r="H103" i="5"/>
  <c r="F103" i="5"/>
  <c r="E103" i="5"/>
  <c r="D103" i="5"/>
  <c r="C103" i="5"/>
  <c r="B103" i="5"/>
  <c r="BG102" i="5"/>
  <c r="BG103" i="5" s="1"/>
  <c r="BF102" i="5"/>
  <c r="BE102" i="5"/>
  <c r="BE103" i="5" s="1"/>
  <c r="BD102" i="5"/>
  <c r="BD103" i="5" s="1"/>
  <c r="BC102" i="5"/>
  <c r="BB102" i="5"/>
  <c r="BB103" i="5" s="1"/>
  <c r="BA102" i="5"/>
  <c r="AZ102" i="5"/>
  <c r="AQ102" i="5"/>
  <c r="AP102" i="5"/>
  <c r="AO102" i="5"/>
  <c r="AN102" i="5"/>
  <c r="AN103" i="5" s="1"/>
  <c r="AM102" i="5"/>
  <c r="AL102" i="5"/>
  <c r="AK102" i="5"/>
  <c r="AK103" i="5" s="1"/>
  <c r="AJ102" i="5"/>
  <c r="Z102" i="5"/>
  <c r="Y102" i="5"/>
  <c r="X102" i="5"/>
  <c r="W102" i="5"/>
  <c r="V102" i="5"/>
  <c r="U102" i="5"/>
  <c r="T102" i="5"/>
  <c r="T103" i="5" s="1"/>
  <c r="S102" i="5"/>
  <c r="R102" i="5"/>
  <c r="AI102" i="5" s="1"/>
  <c r="AY102" i="5" s="1"/>
  <c r="I102" i="5"/>
  <c r="I103" i="5" s="1"/>
  <c r="H102" i="5"/>
  <c r="G102" i="5"/>
  <c r="G103" i="5" s="1"/>
  <c r="F102" i="5"/>
  <c r="E102" i="5"/>
  <c r="D102" i="5"/>
  <c r="C102" i="5"/>
  <c r="B102" i="5"/>
  <c r="R101" i="5"/>
  <c r="AI101" i="5" s="1"/>
  <c r="AY101" i="5" s="1"/>
  <c r="R100" i="5"/>
  <c r="AI100" i="5" s="1"/>
  <c r="AY100" i="5" s="1"/>
  <c r="R99" i="5"/>
  <c r="AI99" i="5" s="1"/>
  <c r="AY99" i="5" s="1"/>
  <c r="R98" i="5"/>
  <c r="AI98" i="5" s="1"/>
  <c r="AY98" i="5" s="1"/>
  <c r="AK97" i="5"/>
  <c r="Z97" i="5"/>
  <c r="AQ97" i="5" s="1"/>
  <c r="Y97" i="5"/>
  <c r="AP97" i="5" s="1"/>
  <c r="T97" i="5"/>
  <c r="I97" i="5"/>
  <c r="H97" i="5"/>
  <c r="G97" i="5"/>
  <c r="F97" i="5"/>
  <c r="E97" i="5"/>
  <c r="D97" i="5"/>
  <c r="U97" i="5" s="1"/>
  <c r="C97" i="5"/>
  <c r="B97" i="5"/>
  <c r="S97" i="5" s="1"/>
  <c r="R96" i="5"/>
  <c r="AI96" i="5" s="1"/>
  <c r="AY96" i="5" s="1"/>
  <c r="AK104" i="5"/>
  <c r="Y104" i="5"/>
  <c r="AQ104" i="5"/>
  <c r="AK105" i="5"/>
  <c r="Y105" i="5"/>
  <c r="AQ105" i="5"/>
  <c r="F104" i="5"/>
  <c r="T104" i="5"/>
  <c r="AP104" i="5"/>
  <c r="F105" i="5"/>
  <c r="T105" i="5"/>
  <c r="AP105" i="5"/>
  <c r="D104" i="5"/>
  <c r="H104" i="5"/>
  <c r="D105" i="5"/>
  <c r="H105" i="5"/>
  <c r="Z104" i="5"/>
  <c r="I104" i="5"/>
  <c r="Z105" i="5"/>
  <c r="I105" i="5"/>
  <c r="C104" i="5"/>
  <c r="G104" i="5"/>
  <c r="S104" i="5"/>
  <c r="C105" i="5"/>
  <c r="G105" i="5"/>
  <c r="S105" i="5"/>
  <c r="B104" i="5"/>
  <c r="E104" i="5"/>
  <c r="U104" i="5"/>
  <c r="B105" i="5"/>
  <c r="E105" i="5"/>
  <c r="U105" i="5"/>
  <c r="BF97" i="5" l="1"/>
  <c r="BG97" i="5"/>
  <c r="AL97" i="5"/>
  <c r="AJ97" i="5"/>
  <c r="V97" i="5"/>
  <c r="W97" i="5"/>
  <c r="X97" i="5"/>
  <c r="BA97" i="5"/>
  <c r="BF104" i="5"/>
  <c r="BA104" i="5"/>
  <c r="BF105" i="5"/>
  <c r="BA105" i="5"/>
  <c r="BG104" i="5"/>
  <c r="X104" i="5"/>
  <c r="BG105" i="5"/>
  <c r="X105" i="5"/>
  <c r="AL104" i="5"/>
  <c r="AL105" i="5"/>
  <c r="AJ104" i="5"/>
  <c r="AJ105" i="5"/>
  <c r="V104" i="5"/>
  <c r="V105" i="5"/>
  <c r="W104" i="5"/>
  <c r="W105" i="5"/>
  <c r="AO97" i="5" l="1"/>
  <c r="AN97" i="5"/>
  <c r="AM97" i="5"/>
  <c r="AZ97" i="5"/>
  <c r="BB97" i="5"/>
  <c r="AN105" i="5"/>
  <c r="AM104" i="5"/>
  <c r="AM105" i="5"/>
  <c r="AZ104" i="5"/>
  <c r="AZ105" i="5"/>
  <c r="BB104" i="5"/>
  <c r="BB105" i="5"/>
  <c r="AO104" i="5"/>
  <c r="AO105" i="5"/>
  <c r="AN104" i="5"/>
  <c r="BC97" i="5" l="1"/>
  <c r="BD97" i="5"/>
  <c r="BE97" i="5"/>
  <c r="A86" i="5"/>
  <c r="R86" i="5" s="1"/>
  <c r="AI86" i="5" s="1"/>
  <c r="AY86" i="5" s="1"/>
  <c r="AQ85" i="5"/>
  <c r="BG85" i="5" s="1"/>
  <c r="AP85" i="5"/>
  <c r="BF85" i="5" s="1"/>
  <c r="AO85" i="5"/>
  <c r="BE85" i="5" s="1"/>
  <c r="Z85" i="5"/>
  <c r="Y85" i="5"/>
  <c r="X85" i="5"/>
  <c r="W85" i="5"/>
  <c r="AN85" i="5" s="1"/>
  <c r="BD85" i="5" s="1"/>
  <c r="V85" i="5"/>
  <c r="AM85" i="5" s="1"/>
  <c r="BC85" i="5" s="1"/>
  <c r="U85" i="5"/>
  <c r="AL85" i="5" s="1"/>
  <c r="BB85" i="5" s="1"/>
  <c r="T85" i="5"/>
  <c r="AK85" i="5" s="1"/>
  <c r="BA85" i="5" s="1"/>
  <c r="I85" i="5"/>
  <c r="H85" i="5"/>
  <c r="G85" i="5"/>
  <c r="F85" i="5"/>
  <c r="E85" i="5"/>
  <c r="D85" i="5"/>
  <c r="C85" i="5"/>
  <c r="B85" i="5"/>
  <c r="S85" i="5" s="1"/>
  <c r="AJ85" i="5" s="1"/>
  <c r="AZ85" i="5" s="1"/>
  <c r="R84" i="5"/>
  <c r="AI84" i="5" s="1"/>
  <c r="AY84" i="5" s="1"/>
  <c r="AQ73" i="5"/>
  <c r="BG73" i="5" s="1"/>
  <c r="AP73" i="5"/>
  <c r="BF73" i="5" s="1"/>
  <c r="AO73" i="5"/>
  <c r="BE73" i="5" s="1"/>
  <c r="AN73" i="5"/>
  <c r="BD73" i="5" s="1"/>
  <c r="Z73" i="5"/>
  <c r="Y73" i="5"/>
  <c r="X73" i="5"/>
  <c r="W73" i="5"/>
  <c r="V73" i="5"/>
  <c r="AM73" i="5" s="1"/>
  <c r="BC73" i="5" s="1"/>
  <c r="U73" i="5"/>
  <c r="AL73" i="5" s="1"/>
  <c r="BB73" i="5" s="1"/>
  <c r="T73" i="5"/>
  <c r="AK73" i="5" s="1"/>
  <c r="BA73" i="5" s="1"/>
  <c r="S73" i="5"/>
  <c r="AJ73" i="5" s="1"/>
  <c r="AZ73" i="5" s="1"/>
  <c r="I73" i="5"/>
  <c r="H73" i="5"/>
  <c r="G73" i="5"/>
  <c r="F73" i="5"/>
  <c r="E73" i="5"/>
  <c r="D73" i="5"/>
  <c r="C73" i="5"/>
  <c r="B73" i="5"/>
  <c r="R72" i="5"/>
  <c r="AI72" i="5" s="1"/>
  <c r="AY72" i="5" s="1"/>
  <c r="BG70" i="5"/>
  <c r="BF70" i="5"/>
  <c r="BE70" i="5"/>
  <c r="BD70" i="5"/>
  <c r="BC70" i="5"/>
  <c r="BB70" i="5"/>
  <c r="BA70" i="5"/>
  <c r="AZ70" i="5"/>
  <c r="AQ70" i="5"/>
  <c r="AP70" i="5"/>
  <c r="AO70" i="5"/>
  <c r="AN70" i="5"/>
  <c r="AM70" i="5"/>
  <c r="AL70" i="5"/>
  <c r="AK70" i="5"/>
  <c r="AJ70" i="5"/>
  <c r="Z70" i="5"/>
  <c r="Y70" i="5"/>
  <c r="X70" i="5"/>
  <c r="W70" i="5"/>
  <c r="V70" i="5"/>
  <c r="U70" i="5"/>
  <c r="T70" i="5"/>
  <c r="S70" i="5"/>
  <c r="I70" i="5"/>
  <c r="H70" i="5"/>
  <c r="G70" i="5"/>
  <c r="F70" i="5"/>
  <c r="E70" i="5"/>
  <c r="D70" i="5"/>
  <c r="C70" i="5"/>
  <c r="B70" i="5"/>
  <c r="BG69" i="5"/>
  <c r="BF69" i="5"/>
  <c r="BE69" i="5"/>
  <c r="BD69" i="5"/>
  <c r="BC69" i="5"/>
  <c r="BB69" i="5"/>
  <c r="BA69" i="5"/>
  <c r="AQ69" i="5"/>
  <c r="AP69" i="5"/>
  <c r="AO69" i="5"/>
  <c r="AN69" i="5"/>
  <c r="AM69" i="5"/>
  <c r="AL69" i="5"/>
  <c r="AK69" i="5"/>
  <c r="Z69" i="5"/>
  <c r="Y69" i="5"/>
  <c r="X69" i="5"/>
  <c r="W69" i="5"/>
  <c r="V69" i="5"/>
  <c r="U69" i="5"/>
  <c r="T69" i="5"/>
  <c r="I69" i="5"/>
  <c r="H69" i="5"/>
  <c r="G69" i="5"/>
  <c r="F69" i="5"/>
  <c r="E69" i="5"/>
  <c r="D69" i="5"/>
  <c r="C69" i="5"/>
  <c r="BG68" i="5"/>
  <c r="BF68" i="5"/>
  <c r="BE68" i="5"/>
  <c r="BD68" i="5"/>
  <c r="BC68" i="5"/>
  <c r="BB68" i="5"/>
  <c r="AQ68" i="5"/>
  <c r="AP68" i="5"/>
  <c r="AO68" i="5"/>
  <c r="AN68" i="5"/>
  <c r="AM68" i="5"/>
  <c r="AL68" i="5"/>
  <c r="Z68" i="5"/>
  <c r="Y68" i="5"/>
  <c r="X68" i="5"/>
  <c r="W68" i="5"/>
  <c r="V68" i="5"/>
  <c r="U68" i="5"/>
  <c r="I68" i="5"/>
  <c r="H68" i="5"/>
  <c r="G68" i="5"/>
  <c r="F68" i="5"/>
  <c r="E68" i="5"/>
  <c r="D68" i="5"/>
  <c r="BG67" i="5"/>
  <c r="BF67" i="5"/>
  <c r="BE67" i="5"/>
  <c r="BD67" i="5"/>
  <c r="BC67" i="5"/>
  <c r="AQ67" i="5"/>
  <c r="AP67" i="5"/>
  <c r="AO67" i="5"/>
  <c r="AN67" i="5"/>
  <c r="AM67" i="5"/>
  <c r="Z67" i="5"/>
  <c r="Y67" i="5"/>
  <c r="X67" i="5"/>
  <c r="W67" i="5"/>
  <c r="V67" i="5"/>
  <c r="I67" i="5"/>
  <c r="H67" i="5"/>
  <c r="G67" i="5"/>
  <c r="F67" i="5"/>
  <c r="E67" i="5"/>
  <c r="BG66" i="5"/>
  <c r="BF66" i="5"/>
  <c r="BE66" i="5"/>
  <c r="BD66" i="5"/>
  <c r="AQ66" i="5"/>
  <c r="AP66" i="5"/>
  <c r="AO66" i="5"/>
  <c r="AN66" i="5"/>
  <c r="Z66" i="5"/>
  <c r="Y66" i="5"/>
  <c r="X66" i="5"/>
  <c r="W66" i="5"/>
  <c r="I66" i="5"/>
  <c r="H66" i="5"/>
  <c r="G66" i="5"/>
  <c r="F66" i="5"/>
  <c r="BG65" i="5"/>
  <c r="BF65" i="5"/>
  <c r="BE65" i="5"/>
  <c r="AQ65" i="5"/>
  <c r="AP65" i="5"/>
  <c r="AO65" i="5"/>
  <c r="Z65" i="5"/>
  <c r="Y65" i="5"/>
  <c r="X65" i="5"/>
  <c r="I65" i="5"/>
  <c r="H65" i="5"/>
  <c r="G65" i="5"/>
  <c r="BG64" i="5"/>
  <c r="BF64" i="5"/>
  <c r="AQ64" i="5"/>
  <c r="AP64" i="5"/>
  <c r="Z64" i="5"/>
  <c r="Y64" i="5"/>
  <c r="I64" i="5"/>
  <c r="H64" i="5"/>
  <c r="BG63" i="5"/>
  <c r="AQ63" i="5"/>
  <c r="Z63" i="5"/>
  <c r="I63" i="5"/>
  <c r="A62" i="5"/>
  <c r="R62" i="5" s="1"/>
  <c r="AI62" i="5" s="1"/>
  <c r="AY62" i="5" s="1"/>
  <c r="BG61" i="5"/>
  <c r="AO61" i="5"/>
  <c r="BE61" i="5" s="1"/>
  <c r="AN61" i="5"/>
  <c r="BD61" i="5" s="1"/>
  <c r="AM61" i="5"/>
  <c r="BC61" i="5" s="1"/>
  <c r="X61" i="5"/>
  <c r="W61" i="5"/>
  <c r="V61" i="5"/>
  <c r="U61" i="5"/>
  <c r="AL61" i="5" s="1"/>
  <c r="BB61" i="5" s="1"/>
  <c r="T61" i="5"/>
  <c r="AK61" i="5" s="1"/>
  <c r="BA61" i="5" s="1"/>
  <c r="S61" i="5"/>
  <c r="AJ61" i="5" s="1"/>
  <c r="AZ61" i="5" s="1"/>
  <c r="I61" i="5"/>
  <c r="Z61" i="5" s="1"/>
  <c r="AQ61" i="5" s="1"/>
  <c r="H61" i="5"/>
  <c r="Y61" i="5" s="1"/>
  <c r="AP61" i="5" s="1"/>
  <c r="BF61" i="5" s="1"/>
  <c r="G61" i="5"/>
  <c r="F61" i="5"/>
  <c r="E61" i="5"/>
  <c r="D61" i="5"/>
  <c r="C61" i="5"/>
  <c r="B61" i="5"/>
  <c r="R60" i="5"/>
  <c r="AI60" i="5" s="1"/>
  <c r="AY60" i="5" s="1"/>
  <c r="BG58" i="5"/>
  <c r="BG82" i="5" s="1"/>
  <c r="BG94" i="5" s="1"/>
  <c r="BF58" i="5"/>
  <c r="BF82" i="5" s="1"/>
  <c r="BF94" i="5" s="1"/>
  <c r="BE58" i="5"/>
  <c r="BE82" i="5" s="1"/>
  <c r="BE94" i="5" s="1"/>
  <c r="BD58" i="5"/>
  <c r="BD82" i="5" s="1"/>
  <c r="BD94" i="5" s="1"/>
  <c r="BC58" i="5"/>
  <c r="BC82" i="5" s="1"/>
  <c r="BC94" i="5" s="1"/>
  <c r="BB58" i="5"/>
  <c r="BB82" i="5" s="1"/>
  <c r="BB94" i="5" s="1"/>
  <c r="BA58" i="5"/>
  <c r="BA82" i="5" s="1"/>
  <c r="BA94" i="5" s="1"/>
  <c r="AQ58" i="5"/>
  <c r="AQ82" i="5" s="1"/>
  <c r="AQ94" i="5" s="1"/>
  <c r="AP58" i="5"/>
  <c r="AP82" i="5" s="1"/>
  <c r="AP94" i="5" s="1"/>
  <c r="AO58" i="5"/>
  <c r="AO82" i="5" s="1"/>
  <c r="AO94" i="5" s="1"/>
  <c r="AN58" i="5"/>
  <c r="AN82" i="5" s="1"/>
  <c r="AN94" i="5" s="1"/>
  <c r="AM58" i="5"/>
  <c r="AM82" i="5" s="1"/>
  <c r="AM94" i="5" s="1"/>
  <c r="AL58" i="5"/>
  <c r="AL82" i="5" s="1"/>
  <c r="AL94" i="5" s="1"/>
  <c r="AK58" i="5"/>
  <c r="AK82" i="5" s="1"/>
  <c r="AK94" i="5" s="1"/>
  <c r="Z58" i="5"/>
  <c r="Z82" i="5" s="1"/>
  <c r="Z94" i="5" s="1"/>
  <c r="Y58" i="5"/>
  <c r="Y82" i="5" s="1"/>
  <c r="Y94" i="5" s="1"/>
  <c r="X58" i="5"/>
  <c r="X82" i="5" s="1"/>
  <c r="X94" i="5" s="1"/>
  <c r="W58" i="5"/>
  <c r="W82" i="5" s="1"/>
  <c r="W94" i="5" s="1"/>
  <c r="V58" i="5"/>
  <c r="V82" i="5" s="1"/>
  <c r="V94" i="5" s="1"/>
  <c r="U58" i="5"/>
  <c r="U82" i="5" s="1"/>
  <c r="U94" i="5" s="1"/>
  <c r="T58" i="5"/>
  <c r="T82" i="5" s="1"/>
  <c r="T94" i="5" s="1"/>
  <c r="I58" i="5"/>
  <c r="I82" i="5" s="1"/>
  <c r="I94" i="5" s="1"/>
  <c r="H58" i="5"/>
  <c r="H82" i="5" s="1"/>
  <c r="H94" i="5" s="1"/>
  <c r="G58" i="5"/>
  <c r="G82" i="5" s="1"/>
  <c r="G94" i="5" s="1"/>
  <c r="F58" i="5"/>
  <c r="F82" i="5" s="1"/>
  <c r="F94" i="5" s="1"/>
  <c r="E58" i="5"/>
  <c r="E82" i="5" s="1"/>
  <c r="E94" i="5" s="1"/>
  <c r="D58" i="5"/>
  <c r="D82" i="5" s="1"/>
  <c r="D94" i="5" s="1"/>
  <c r="C58" i="5"/>
  <c r="C82" i="5" s="1"/>
  <c r="C94" i="5" s="1"/>
  <c r="BG57" i="5"/>
  <c r="BG81" i="5" s="1"/>
  <c r="BG93" i="5" s="1"/>
  <c r="BF57" i="5"/>
  <c r="BF81" i="5" s="1"/>
  <c r="BF93" i="5" s="1"/>
  <c r="BE57" i="5"/>
  <c r="BE81" i="5" s="1"/>
  <c r="BE93" i="5" s="1"/>
  <c r="BD57" i="5"/>
  <c r="BD81" i="5" s="1"/>
  <c r="BD93" i="5" s="1"/>
  <c r="BC57" i="5"/>
  <c r="BC81" i="5" s="1"/>
  <c r="BC93" i="5" s="1"/>
  <c r="BB57" i="5"/>
  <c r="BB81" i="5" s="1"/>
  <c r="BB93" i="5" s="1"/>
  <c r="AQ57" i="5"/>
  <c r="AQ81" i="5" s="1"/>
  <c r="AQ93" i="5" s="1"/>
  <c r="AP57" i="5"/>
  <c r="AP81" i="5" s="1"/>
  <c r="AP93" i="5" s="1"/>
  <c r="AO57" i="5"/>
  <c r="AO81" i="5" s="1"/>
  <c r="AO93" i="5" s="1"/>
  <c r="AN57" i="5"/>
  <c r="AN81" i="5" s="1"/>
  <c r="AN93" i="5" s="1"/>
  <c r="AM57" i="5"/>
  <c r="AM81" i="5" s="1"/>
  <c r="AM93" i="5" s="1"/>
  <c r="AL57" i="5"/>
  <c r="AL81" i="5" s="1"/>
  <c r="AL93" i="5" s="1"/>
  <c r="Z57" i="5"/>
  <c r="Z81" i="5" s="1"/>
  <c r="Z93" i="5" s="1"/>
  <c r="Y57" i="5"/>
  <c r="Y81" i="5" s="1"/>
  <c r="Y93" i="5" s="1"/>
  <c r="X57" i="5"/>
  <c r="X81" i="5" s="1"/>
  <c r="X93" i="5" s="1"/>
  <c r="W57" i="5"/>
  <c r="W81" i="5" s="1"/>
  <c r="W93" i="5" s="1"/>
  <c r="V57" i="5"/>
  <c r="V81" i="5" s="1"/>
  <c r="V93" i="5" s="1"/>
  <c r="U57" i="5"/>
  <c r="U81" i="5" s="1"/>
  <c r="U93" i="5" s="1"/>
  <c r="I57" i="5"/>
  <c r="I81" i="5" s="1"/>
  <c r="I93" i="5" s="1"/>
  <c r="H57" i="5"/>
  <c r="H81" i="5" s="1"/>
  <c r="H93" i="5" s="1"/>
  <c r="G57" i="5"/>
  <c r="G81" i="5" s="1"/>
  <c r="G93" i="5" s="1"/>
  <c r="F57" i="5"/>
  <c r="F81" i="5" s="1"/>
  <c r="F93" i="5" s="1"/>
  <c r="E57" i="5"/>
  <c r="E81" i="5" s="1"/>
  <c r="E93" i="5" s="1"/>
  <c r="D57" i="5"/>
  <c r="D81" i="5" s="1"/>
  <c r="D93" i="5" s="1"/>
  <c r="BG56" i="5"/>
  <c r="BG80" i="5" s="1"/>
  <c r="BG92" i="5" s="1"/>
  <c r="BF56" i="5"/>
  <c r="BF80" i="5" s="1"/>
  <c r="BF92" i="5" s="1"/>
  <c r="BE56" i="5"/>
  <c r="BE80" i="5" s="1"/>
  <c r="BE92" i="5" s="1"/>
  <c r="BD56" i="5"/>
  <c r="BD80" i="5" s="1"/>
  <c r="BD92" i="5" s="1"/>
  <c r="BC56" i="5"/>
  <c r="BC80" i="5" s="1"/>
  <c r="BC92" i="5" s="1"/>
  <c r="AQ56" i="5"/>
  <c r="AQ80" i="5" s="1"/>
  <c r="AQ92" i="5" s="1"/>
  <c r="AP56" i="5"/>
  <c r="AP80" i="5" s="1"/>
  <c r="AP92" i="5" s="1"/>
  <c r="AO56" i="5"/>
  <c r="AO80" i="5" s="1"/>
  <c r="AO92" i="5" s="1"/>
  <c r="AN56" i="5"/>
  <c r="AN80" i="5" s="1"/>
  <c r="AN92" i="5" s="1"/>
  <c r="AM56" i="5"/>
  <c r="AM80" i="5" s="1"/>
  <c r="AM92" i="5" s="1"/>
  <c r="Z56" i="5"/>
  <c r="Z80" i="5" s="1"/>
  <c r="Z92" i="5" s="1"/>
  <c r="Y56" i="5"/>
  <c r="Y80" i="5" s="1"/>
  <c r="Y92" i="5" s="1"/>
  <c r="X56" i="5"/>
  <c r="X80" i="5" s="1"/>
  <c r="X92" i="5" s="1"/>
  <c r="W56" i="5"/>
  <c r="W80" i="5" s="1"/>
  <c r="W92" i="5" s="1"/>
  <c r="V56" i="5"/>
  <c r="V80" i="5" s="1"/>
  <c r="V92" i="5" s="1"/>
  <c r="I56" i="5"/>
  <c r="I80" i="5" s="1"/>
  <c r="I92" i="5" s="1"/>
  <c r="H56" i="5"/>
  <c r="H80" i="5" s="1"/>
  <c r="H92" i="5" s="1"/>
  <c r="G56" i="5"/>
  <c r="G80" i="5" s="1"/>
  <c r="G92" i="5" s="1"/>
  <c r="F56" i="5"/>
  <c r="F80" i="5" s="1"/>
  <c r="F92" i="5" s="1"/>
  <c r="E56" i="5"/>
  <c r="E80" i="5" s="1"/>
  <c r="E92" i="5" s="1"/>
  <c r="BG55" i="5"/>
  <c r="BG79" i="5" s="1"/>
  <c r="BG91" i="5" s="1"/>
  <c r="BF55" i="5"/>
  <c r="BF79" i="5" s="1"/>
  <c r="BF91" i="5" s="1"/>
  <c r="BE55" i="5"/>
  <c r="BE79" i="5" s="1"/>
  <c r="BE91" i="5" s="1"/>
  <c r="BD55" i="5"/>
  <c r="BD79" i="5" s="1"/>
  <c r="BD91" i="5" s="1"/>
  <c r="AQ55" i="5"/>
  <c r="AQ79" i="5" s="1"/>
  <c r="AQ91" i="5" s="1"/>
  <c r="AP55" i="5"/>
  <c r="AP79" i="5" s="1"/>
  <c r="AP91" i="5" s="1"/>
  <c r="AO55" i="5"/>
  <c r="AO79" i="5" s="1"/>
  <c r="AO91" i="5" s="1"/>
  <c r="AN55" i="5"/>
  <c r="AN79" i="5" s="1"/>
  <c r="AN91" i="5" s="1"/>
  <c r="Z55" i="5"/>
  <c r="Z79" i="5" s="1"/>
  <c r="Z91" i="5" s="1"/>
  <c r="Y55" i="5"/>
  <c r="Y79" i="5" s="1"/>
  <c r="Y91" i="5" s="1"/>
  <c r="X55" i="5"/>
  <c r="X79" i="5" s="1"/>
  <c r="X91" i="5" s="1"/>
  <c r="W55" i="5"/>
  <c r="W79" i="5" s="1"/>
  <c r="W91" i="5" s="1"/>
  <c r="I55" i="5"/>
  <c r="I79" i="5" s="1"/>
  <c r="I91" i="5" s="1"/>
  <c r="H55" i="5"/>
  <c r="H79" i="5" s="1"/>
  <c r="H91" i="5" s="1"/>
  <c r="G55" i="5"/>
  <c r="G79" i="5" s="1"/>
  <c r="G91" i="5" s="1"/>
  <c r="F55" i="5"/>
  <c r="F79" i="5" s="1"/>
  <c r="F91" i="5" s="1"/>
  <c r="BG54" i="5"/>
  <c r="BG78" i="5" s="1"/>
  <c r="BG90" i="5" s="1"/>
  <c r="BF54" i="5"/>
  <c r="BF78" i="5" s="1"/>
  <c r="BF90" i="5" s="1"/>
  <c r="BE54" i="5"/>
  <c r="BE78" i="5" s="1"/>
  <c r="BE90" i="5" s="1"/>
  <c r="AQ54" i="5"/>
  <c r="AQ78" i="5" s="1"/>
  <c r="AQ90" i="5" s="1"/>
  <c r="AP54" i="5"/>
  <c r="AP78" i="5" s="1"/>
  <c r="AP90" i="5" s="1"/>
  <c r="AO54" i="5"/>
  <c r="AO78" i="5" s="1"/>
  <c r="AO90" i="5" s="1"/>
  <c r="Z54" i="5"/>
  <c r="Z78" i="5" s="1"/>
  <c r="Z90" i="5" s="1"/>
  <c r="Y54" i="5"/>
  <c r="Y78" i="5" s="1"/>
  <c r="Y90" i="5" s="1"/>
  <c r="X54" i="5"/>
  <c r="X78" i="5" s="1"/>
  <c r="X90" i="5" s="1"/>
  <c r="I54" i="5"/>
  <c r="I78" i="5" s="1"/>
  <c r="I90" i="5" s="1"/>
  <c r="H54" i="5"/>
  <c r="H78" i="5" s="1"/>
  <c r="H90" i="5" s="1"/>
  <c r="G54" i="5"/>
  <c r="G78" i="5" s="1"/>
  <c r="G90" i="5" s="1"/>
  <c r="BG53" i="5"/>
  <c r="BG77" i="5" s="1"/>
  <c r="BG89" i="5" s="1"/>
  <c r="BF53" i="5"/>
  <c r="BF77" i="5" s="1"/>
  <c r="BF89" i="5" s="1"/>
  <c r="AQ53" i="5"/>
  <c r="AQ77" i="5" s="1"/>
  <c r="AQ89" i="5" s="1"/>
  <c r="AP53" i="5"/>
  <c r="AP77" i="5" s="1"/>
  <c r="AP89" i="5" s="1"/>
  <c r="Z53" i="5"/>
  <c r="Z77" i="5" s="1"/>
  <c r="Z89" i="5" s="1"/>
  <c r="Y53" i="5"/>
  <c r="Y77" i="5" s="1"/>
  <c r="Y89" i="5" s="1"/>
  <c r="I53" i="5"/>
  <c r="I77" i="5" s="1"/>
  <c r="I89" i="5" s="1"/>
  <c r="H53" i="5"/>
  <c r="H77" i="5" s="1"/>
  <c r="H89" i="5" s="1"/>
  <c r="BG52" i="5"/>
  <c r="BG76" i="5" s="1"/>
  <c r="BG88" i="5" s="1"/>
  <c r="AQ52" i="5"/>
  <c r="AQ76" i="5" s="1"/>
  <c r="AQ88" i="5" s="1"/>
  <c r="Z52" i="5"/>
  <c r="Z76" i="5" s="1"/>
  <c r="Z88" i="5" s="1"/>
  <c r="I52" i="5"/>
  <c r="I76" i="5" s="1"/>
  <c r="I88" i="5" s="1"/>
  <c r="A50" i="5"/>
  <c r="AO49" i="5"/>
  <c r="BE49" i="5" s="1"/>
  <c r="Z49" i="5"/>
  <c r="AQ49" i="5" s="1"/>
  <c r="BG49" i="5" s="1"/>
  <c r="Y49" i="5"/>
  <c r="AP49" i="5" s="1"/>
  <c r="BF49" i="5" s="1"/>
  <c r="X49" i="5"/>
  <c r="W49" i="5"/>
  <c r="AN49" i="5" s="1"/>
  <c r="BD49" i="5" s="1"/>
  <c r="T49" i="5"/>
  <c r="AK49" i="5" s="1"/>
  <c r="BA49" i="5" s="1"/>
  <c r="I49" i="5"/>
  <c r="H49" i="5"/>
  <c r="G49" i="5"/>
  <c r="F49" i="5"/>
  <c r="E49" i="5"/>
  <c r="V49" i="5" s="1"/>
  <c r="AM49" i="5" s="1"/>
  <c r="BC49" i="5" s="1"/>
  <c r="D49" i="5"/>
  <c r="U49" i="5" s="1"/>
  <c r="AL49" i="5" s="1"/>
  <c r="BB49" i="5" s="1"/>
  <c r="C49" i="5"/>
  <c r="B49" i="5"/>
  <c r="S49" i="5" s="1"/>
  <c r="AJ49" i="5" s="1"/>
  <c r="AZ49" i="5" s="1"/>
  <c r="R48" i="5"/>
  <c r="AI48" i="5" s="1"/>
  <c r="AY48" i="5" s="1"/>
  <c r="BH46" i="5"/>
  <c r="BG46" i="5"/>
  <c r="BF46" i="5"/>
  <c r="BE46" i="5"/>
  <c r="BD46" i="5"/>
  <c r="BC46" i="5"/>
  <c r="BB46" i="5"/>
  <c r="BI46" i="5" s="1"/>
  <c r="G240" i="5" s="1"/>
  <c r="BA46" i="5"/>
  <c r="AZ46" i="5"/>
  <c r="AR46" i="5"/>
  <c r="AQ46" i="5"/>
  <c r="AP46" i="5"/>
  <c r="AO46" i="5"/>
  <c r="AN46" i="5"/>
  <c r="AM46" i="5"/>
  <c r="AL46" i="5"/>
  <c r="AK46" i="5"/>
  <c r="AJ46" i="5"/>
  <c r="AS46" i="5" s="1"/>
  <c r="B240" i="5" s="1"/>
  <c r="AA46" i="5"/>
  <c r="Z46" i="5"/>
  <c r="Y46" i="5"/>
  <c r="X46" i="5"/>
  <c r="W46" i="5"/>
  <c r="V46" i="5"/>
  <c r="U46" i="5"/>
  <c r="T46" i="5"/>
  <c r="S46" i="5"/>
  <c r="AB46" i="5" s="1"/>
  <c r="G227" i="5" s="1"/>
  <c r="J46" i="5"/>
  <c r="I46" i="5"/>
  <c r="H46" i="5"/>
  <c r="G46" i="5"/>
  <c r="F46" i="5"/>
  <c r="E46" i="5"/>
  <c r="D46" i="5"/>
  <c r="C46" i="5"/>
  <c r="B46" i="5"/>
  <c r="K46" i="5" s="1"/>
  <c r="B227" i="5" s="1"/>
  <c r="BH45" i="5"/>
  <c r="BG45" i="5"/>
  <c r="BF45" i="5"/>
  <c r="BE45" i="5"/>
  <c r="BD45" i="5"/>
  <c r="BC45" i="5"/>
  <c r="BB45" i="5"/>
  <c r="BA45" i="5"/>
  <c r="AZ45" i="5"/>
  <c r="BI45" i="5" s="1"/>
  <c r="G239" i="5" s="1"/>
  <c r="AS45" i="5"/>
  <c r="B239" i="5" s="1"/>
  <c r="AR45" i="5"/>
  <c r="AQ45" i="5"/>
  <c r="AP45" i="5"/>
  <c r="AO45" i="5"/>
  <c r="AN45" i="5"/>
  <c r="AM45" i="5"/>
  <c r="AL45" i="5"/>
  <c r="AK45" i="5"/>
  <c r="AJ45" i="5"/>
  <c r="AA45" i="5"/>
  <c r="Z45" i="5"/>
  <c r="Y45" i="5"/>
  <c r="X45" i="5"/>
  <c r="W45" i="5"/>
  <c r="V45" i="5"/>
  <c r="U45" i="5"/>
  <c r="T45" i="5"/>
  <c r="S45" i="5"/>
  <c r="AB45" i="5" s="1"/>
  <c r="G226" i="5" s="1"/>
  <c r="J45" i="5"/>
  <c r="I45" i="5"/>
  <c r="H45" i="5"/>
  <c r="G45" i="5"/>
  <c r="F45" i="5"/>
  <c r="E45" i="5"/>
  <c r="D45" i="5"/>
  <c r="C45" i="5"/>
  <c r="B45" i="5"/>
  <c r="K45" i="5" s="1"/>
  <c r="B226" i="5" s="1"/>
  <c r="BH44" i="5"/>
  <c r="BG44" i="5"/>
  <c r="BF44" i="5"/>
  <c r="BI44" i="5" s="1"/>
  <c r="G238" i="5" s="1"/>
  <c r="BE44" i="5"/>
  <c r="BD44" i="5"/>
  <c r="BC44" i="5"/>
  <c r="BB44" i="5"/>
  <c r="BA44" i="5"/>
  <c r="AZ44" i="5"/>
  <c r="AR44" i="5"/>
  <c r="AQ44" i="5"/>
  <c r="AP44" i="5"/>
  <c r="AO44" i="5"/>
  <c r="AS44" i="5" s="1"/>
  <c r="B238" i="5" s="1"/>
  <c r="AN44" i="5"/>
  <c r="AM44" i="5"/>
  <c r="AL44" i="5"/>
  <c r="AK44" i="5"/>
  <c r="AJ44" i="5"/>
  <c r="AA44" i="5"/>
  <c r="Z44" i="5"/>
  <c r="Y44" i="5"/>
  <c r="X44" i="5"/>
  <c r="W44" i="5"/>
  <c r="AB44" i="5" s="1"/>
  <c r="G225" i="5" s="1"/>
  <c r="V44" i="5"/>
  <c r="U44" i="5"/>
  <c r="T44" i="5"/>
  <c r="S44" i="5"/>
  <c r="J44" i="5"/>
  <c r="I44" i="5"/>
  <c r="H44" i="5"/>
  <c r="G44" i="5"/>
  <c r="F44" i="5"/>
  <c r="E44" i="5"/>
  <c r="K44" i="5" s="1"/>
  <c r="B225" i="5" s="1"/>
  <c r="D44" i="5"/>
  <c r="C44" i="5"/>
  <c r="B44" i="5"/>
  <c r="BH43" i="5"/>
  <c r="BG43" i="5"/>
  <c r="BF43" i="5"/>
  <c r="BE43" i="5"/>
  <c r="BD43" i="5"/>
  <c r="BC43" i="5"/>
  <c r="BB43" i="5"/>
  <c r="BI43" i="5" s="1"/>
  <c r="G237" i="5" s="1"/>
  <c r="BA43" i="5"/>
  <c r="AZ43" i="5"/>
  <c r="AR43" i="5"/>
  <c r="AQ43" i="5"/>
  <c r="AP43" i="5"/>
  <c r="AO43" i="5"/>
  <c r="AN43" i="5"/>
  <c r="AM43" i="5"/>
  <c r="AL43" i="5"/>
  <c r="AK43" i="5"/>
  <c r="AJ43" i="5"/>
  <c r="AS43" i="5" s="1"/>
  <c r="B237" i="5" s="1"/>
  <c r="AA43" i="5"/>
  <c r="Z43" i="5"/>
  <c r="Y43" i="5"/>
  <c r="X43" i="5"/>
  <c r="W43" i="5"/>
  <c r="V43" i="5"/>
  <c r="U43" i="5"/>
  <c r="T43" i="5"/>
  <c r="S43" i="5"/>
  <c r="AB43" i="5" s="1"/>
  <c r="G224" i="5" s="1"/>
  <c r="J43" i="5"/>
  <c r="I43" i="5"/>
  <c r="H43" i="5"/>
  <c r="G43" i="5"/>
  <c r="F43" i="5"/>
  <c r="E43" i="5"/>
  <c r="D43" i="5"/>
  <c r="C43" i="5"/>
  <c r="B43" i="5"/>
  <c r="K43" i="5" s="1"/>
  <c r="B224" i="5" s="1"/>
  <c r="BH42" i="5"/>
  <c r="BG42" i="5"/>
  <c r="BF42" i="5"/>
  <c r="BE42" i="5"/>
  <c r="BD42" i="5"/>
  <c r="BC42" i="5"/>
  <c r="BB42" i="5"/>
  <c r="BA42" i="5"/>
  <c r="AZ42" i="5"/>
  <c r="BI42" i="5" s="1"/>
  <c r="G236" i="5" s="1"/>
  <c r="AS42" i="5"/>
  <c r="B236" i="5" s="1"/>
  <c r="AR42" i="5"/>
  <c r="AQ42" i="5"/>
  <c r="AP42" i="5"/>
  <c r="AO42" i="5"/>
  <c r="AN42" i="5"/>
  <c r="AM42" i="5"/>
  <c r="AL42" i="5"/>
  <c r="AK42" i="5"/>
  <c r="AJ42" i="5"/>
  <c r="AA42" i="5"/>
  <c r="Z42" i="5"/>
  <c r="Y42" i="5"/>
  <c r="X42" i="5"/>
  <c r="W42" i="5"/>
  <c r="V42" i="5"/>
  <c r="U42" i="5"/>
  <c r="T42" i="5"/>
  <c r="S42" i="5"/>
  <c r="AB42" i="5" s="1"/>
  <c r="G223" i="5" s="1"/>
  <c r="J42" i="5"/>
  <c r="I42" i="5"/>
  <c r="H42" i="5"/>
  <c r="G42" i="5"/>
  <c r="F42" i="5"/>
  <c r="E42" i="5"/>
  <c r="D42" i="5"/>
  <c r="C42" i="5"/>
  <c r="B42" i="5"/>
  <c r="K42" i="5" s="1"/>
  <c r="B223" i="5" s="1"/>
  <c r="BH41" i="5"/>
  <c r="BG41" i="5"/>
  <c r="BF41" i="5"/>
  <c r="BI41" i="5" s="1"/>
  <c r="G235" i="5" s="1"/>
  <c r="BE41" i="5"/>
  <c r="BD41" i="5"/>
  <c r="BC41" i="5"/>
  <c r="BB41" i="5"/>
  <c r="BA41" i="5"/>
  <c r="AZ41" i="5"/>
  <c r="AR41" i="5"/>
  <c r="AQ41" i="5"/>
  <c r="AP41" i="5"/>
  <c r="AO41" i="5"/>
  <c r="AS41" i="5" s="1"/>
  <c r="B235" i="5" s="1"/>
  <c r="AN41" i="5"/>
  <c r="AM41" i="5"/>
  <c r="AL41" i="5"/>
  <c r="AK41" i="5"/>
  <c r="AJ41" i="5"/>
  <c r="AA41" i="5"/>
  <c r="Z41" i="5"/>
  <c r="Y41" i="5"/>
  <c r="X41" i="5"/>
  <c r="W41" i="5"/>
  <c r="AB41" i="5" s="1"/>
  <c r="G222" i="5" s="1"/>
  <c r="V41" i="5"/>
  <c r="U41" i="5"/>
  <c r="T41" i="5"/>
  <c r="S41" i="5"/>
  <c r="J41" i="5"/>
  <c r="I41" i="5"/>
  <c r="H41" i="5"/>
  <c r="G41" i="5"/>
  <c r="F41" i="5"/>
  <c r="E41" i="5"/>
  <c r="D41" i="5"/>
  <c r="C41" i="5"/>
  <c r="B41" i="5"/>
  <c r="BH40" i="5"/>
  <c r="BG40" i="5"/>
  <c r="BF40" i="5"/>
  <c r="BE40" i="5"/>
  <c r="BD40" i="5"/>
  <c r="BC40" i="5"/>
  <c r="BB40" i="5"/>
  <c r="BI40" i="5" s="1"/>
  <c r="G234" i="5" s="1"/>
  <c r="BA40" i="5"/>
  <c r="AZ40" i="5"/>
  <c r="AR40" i="5"/>
  <c r="AQ40" i="5"/>
  <c r="AP40" i="5"/>
  <c r="AO40" i="5"/>
  <c r="AN40" i="5"/>
  <c r="AM40" i="5"/>
  <c r="AL40" i="5"/>
  <c r="AK40" i="5"/>
  <c r="AJ40" i="5"/>
  <c r="AS40" i="5" s="1"/>
  <c r="B234" i="5" s="1"/>
  <c r="AA40" i="5"/>
  <c r="Z40" i="5"/>
  <c r="Y40" i="5"/>
  <c r="X40" i="5"/>
  <c r="W40" i="5"/>
  <c r="V40" i="5"/>
  <c r="U40" i="5"/>
  <c r="T40" i="5"/>
  <c r="S40" i="5"/>
  <c r="AB40" i="5" s="1"/>
  <c r="G221" i="5" s="1"/>
  <c r="J40" i="5"/>
  <c r="I40" i="5"/>
  <c r="H40" i="5"/>
  <c r="G40" i="5"/>
  <c r="F40" i="5"/>
  <c r="E40" i="5"/>
  <c r="D40" i="5"/>
  <c r="C40" i="5"/>
  <c r="B40" i="5"/>
  <c r="K40" i="5" s="1"/>
  <c r="B221" i="5" s="1"/>
  <c r="A40" i="5"/>
  <c r="BH39" i="5"/>
  <c r="BG39" i="5"/>
  <c r="BF39" i="5"/>
  <c r="BE39" i="5"/>
  <c r="BD39" i="5"/>
  <c r="BC39" i="5"/>
  <c r="BB39" i="5"/>
  <c r="BA39" i="5"/>
  <c r="AZ39" i="5"/>
  <c r="BI39" i="5" s="1"/>
  <c r="G233" i="5" s="1"/>
  <c r="AS39" i="5"/>
  <c r="B233" i="5" s="1"/>
  <c r="AR39" i="5"/>
  <c r="AQ39" i="5"/>
  <c r="AP39" i="5"/>
  <c r="AO39" i="5"/>
  <c r="AN39" i="5"/>
  <c r="AM39" i="5"/>
  <c r="AL39" i="5"/>
  <c r="AK39" i="5"/>
  <c r="AJ39" i="5"/>
  <c r="AA39" i="5"/>
  <c r="AB39" i="5" s="1"/>
  <c r="G220" i="5" s="1"/>
  <c r="Z39" i="5"/>
  <c r="Y39" i="5"/>
  <c r="X39" i="5"/>
  <c r="W39" i="5"/>
  <c r="V39" i="5"/>
  <c r="U39" i="5"/>
  <c r="T39" i="5"/>
  <c r="S39" i="5"/>
  <c r="R39" i="5"/>
  <c r="AI39" i="5" s="1"/>
  <c r="AY39" i="5" s="1"/>
  <c r="J39" i="5"/>
  <c r="I39" i="5"/>
  <c r="H39" i="5"/>
  <c r="G39" i="5"/>
  <c r="F39" i="5"/>
  <c r="E39" i="5"/>
  <c r="D39" i="5"/>
  <c r="C39" i="5"/>
  <c r="B39" i="5"/>
  <c r="K39" i="5" s="1"/>
  <c r="B220" i="5" s="1"/>
  <c r="A39" i="5"/>
  <c r="BH38" i="5"/>
  <c r="BG38" i="5"/>
  <c r="BF38" i="5"/>
  <c r="BI38" i="5" s="1"/>
  <c r="BE38" i="5"/>
  <c r="BD38" i="5"/>
  <c r="BC38" i="5"/>
  <c r="BB38" i="5"/>
  <c r="BA38" i="5"/>
  <c r="AZ38" i="5"/>
  <c r="AY38" i="5"/>
  <c r="AR38" i="5"/>
  <c r="AQ38" i="5"/>
  <c r="AP38" i="5"/>
  <c r="AO38" i="5"/>
  <c r="AS38" i="5" s="1"/>
  <c r="AN38" i="5"/>
  <c r="AM38" i="5"/>
  <c r="AL38" i="5"/>
  <c r="AK38" i="5"/>
  <c r="AJ38" i="5"/>
  <c r="AI38" i="5"/>
  <c r="AA38" i="5"/>
  <c r="Z38" i="5"/>
  <c r="Y38" i="5"/>
  <c r="X38" i="5"/>
  <c r="W38" i="5"/>
  <c r="V38" i="5"/>
  <c r="U38" i="5"/>
  <c r="T38" i="5"/>
  <c r="S38" i="5"/>
  <c r="R38" i="5"/>
  <c r="J38" i="5"/>
  <c r="I38" i="5"/>
  <c r="H38" i="5"/>
  <c r="G38" i="5"/>
  <c r="F38" i="5"/>
  <c r="E38" i="5"/>
  <c r="K38" i="5" s="1"/>
  <c r="D38" i="5"/>
  <c r="C38" i="5"/>
  <c r="B38" i="5"/>
  <c r="BD37" i="5"/>
  <c r="BC37" i="5"/>
  <c r="BA37" i="5"/>
  <c r="AZ37" i="5"/>
  <c r="AN37" i="5"/>
  <c r="AM37" i="5"/>
  <c r="AL37" i="5"/>
  <c r="BB37" i="5" s="1"/>
  <c r="AK37" i="5"/>
  <c r="AJ37" i="5"/>
  <c r="AA37" i="5"/>
  <c r="AR37" i="5" s="1"/>
  <c r="BH37" i="5" s="1"/>
  <c r="Z37" i="5"/>
  <c r="AQ37" i="5" s="1"/>
  <c r="BG37" i="5" s="1"/>
  <c r="Y37" i="5"/>
  <c r="AP37" i="5" s="1"/>
  <c r="BF37" i="5" s="1"/>
  <c r="X37" i="5"/>
  <c r="AO37" i="5" s="1"/>
  <c r="BE37" i="5" s="1"/>
  <c r="W37" i="5"/>
  <c r="V37" i="5"/>
  <c r="U37" i="5"/>
  <c r="T37" i="5"/>
  <c r="S37" i="5"/>
  <c r="R36" i="5"/>
  <c r="AI36" i="5" s="1"/>
  <c r="AY36" i="5" s="1"/>
  <c r="N29" i="5"/>
  <c r="N28" i="5"/>
  <c r="L28" i="5"/>
  <c r="G50" i="5"/>
  <c r="BE104" i="5"/>
  <c r="B50" i="5"/>
  <c r="BD105" i="5"/>
  <c r="H50" i="5"/>
  <c r="C50" i="5"/>
  <c r="F50" i="5"/>
  <c r="BC104" i="5"/>
  <c r="D50" i="5"/>
  <c r="BD104" i="5"/>
  <c r="M109" i="5"/>
  <c r="BC105" i="5"/>
  <c r="E50" i="5"/>
  <c r="BE105" i="5"/>
  <c r="I50" i="5"/>
  <c r="BK109" i="5"/>
  <c r="AU109" i="5"/>
  <c r="I74" i="5" l="1"/>
  <c r="H74" i="5"/>
  <c r="G74" i="5"/>
  <c r="F74" i="5"/>
  <c r="E74" i="5"/>
  <c r="D74" i="5"/>
  <c r="C74" i="5"/>
  <c r="B74" i="5"/>
  <c r="B219" i="5"/>
  <c r="L109" i="5"/>
  <c r="B232" i="5"/>
  <c r="B241" i="5" s="1"/>
  <c r="AT109" i="5"/>
  <c r="AS47" i="5"/>
  <c r="G232" i="5"/>
  <c r="G241" i="5" s="1"/>
  <c r="BJ109" i="5"/>
  <c r="BI47" i="5"/>
  <c r="E62" i="5"/>
  <c r="F62" i="5"/>
  <c r="A249" i="5"/>
  <c r="A221" i="5"/>
  <c r="A208" i="5"/>
  <c r="A196" i="5"/>
  <c r="A184" i="5"/>
  <c r="A111" i="5"/>
  <c r="A88" i="5"/>
  <c r="R88" i="5" s="1"/>
  <c r="AI88" i="5" s="1"/>
  <c r="AY88" i="5" s="1"/>
  <c r="A64" i="5"/>
  <c r="R64" i="5" s="1"/>
  <c r="AI64" i="5" s="1"/>
  <c r="AY64" i="5" s="1"/>
  <c r="A52" i="5"/>
  <c r="I62" i="5"/>
  <c r="G62" i="5"/>
  <c r="AB38" i="5"/>
  <c r="A41" i="5"/>
  <c r="B62" i="5"/>
  <c r="D62" i="5"/>
  <c r="H62" i="5"/>
  <c r="A248" i="5"/>
  <c r="A220" i="5"/>
  <c r="A207" i="5"/>
  <c r="A195" i="5"/>
  <c r="A183" i="5"/>
  <c r="A110" i="5"/>
  <c r="A87" i="5"/>
  <c r="R87" i="5" s="1"/>
  <c r="AI87" i="5" s="1"/>
  <c r="AY87" i="5" s="1"/>
  <c r="A63" i="5"/>
  <c r="R63" i="5" s="1"/>
  <c r="AI63" i="5" s="1"/>
  <c r="AY63" i="5" s="1"/>
  <c r="A51" i="5"/>
  <c r="K41" i="5"/>
  <c r="B222" i="5" s="1"/>
  <c r="C62" i="5"/>
  <c r="R40" i="5"/>
  <c r="AI40" i="5" s="1"/>
  <c r="AY40" i="5" s="1"/>
  <c r="A232" i="5"/>
  <c r="A74" i="5"/>
  <c r="R74" i="5" s="1"/>
  <c r="AI74" i="5" s="1"/>
  <c r="AY74" i="5" s="1"/>
  <c r="R50" i="5"/>
  <c r="N27" i="5"/>
  <c r="C232" i="5"/>
  <c r="E195" i="5"/>
  <c r="I111" i="5"/>
  <c r="C248" i="5"/>
  <c r="O248" i="5"/>
  <c r="AC248" i="5"/>
  <c r="F86" i="5"/>
  <c r="D51" i="5"/>
  <c r="Y50" i="5"/>
  <c r="H249" i="5"/>
  <c r="V249" i="5"/>
  <c r="E86" i="5"/>
  <c r="G196" i="5"/>
  <c r="L17" i="5"/>
  <c r="L16" i="5"/>
  <c r="E221" i="5"/>
  <c r="G184" i="5"/>
  <c r="G110" i="5"/>
  <c r="X248" i="5"/>
  <c r="C249" i="5"/>
  <c r="AC249" i="5"/>
  <c r="B196" i="5"/>
  <c r="H110" i="5"/>
  <c r="K248" i="5"/>
  <c r="U50" i="5"/>
  <c r="E232" i="5"/>
  <c r="F195" i="5"/>
  <c r="J111" i="5"/>
  <c r="D248" i="5"/>
  <c r="P248" i="5"/>
  <c r="AD248" i="5"/>
  <c r="B184" i="5"/>
  <c r="E51" i="5"/>
  <c r="Z50" i="5"/>
  <c r="I249" i="5"/>
  <c r="W249" i="5"/>
  <c r="D86" i="5"/>
  <c r="H196" i="5"/>
  <c r="I248" i="5"/>
  <c r="S50" i="5"/>
  <c r="J221" i="5"/>
  <c r="E52" i="5"/>
  <c r="B110" i="5"/>
  <c r="H232" i="5"/>
  <c r="G195" i="5"/>
  <c r="M111" i="5"/>
  <c r="E248" i="5"/>
  <c r="S248" i="5"/>
  <c r="AE248" i="5"/>
  <c r="C184" i="5"/>
  <c r="F51" i="5"/>
  <c r="G86" i="5"/>
  <c r="J249" i="5"/>
  <c r="X249" i="5"/>
  <c r="C220" i="5"/>
  <c r="I196" i="5"/>
  <c r="M249" i="5"/>
  <c r="J220" i="5"/>
  <c r="D111" i="5"/>
  <c r="D52" i="5"/>
  <c r="L22" i="5"/>
  <c r="G183" i="5"/>
  <c r="I184" i="5"/>
  <c r="AD249" i="5"/>
  <c r="C110" i="5"/>
  <c r="H195" i="5"/>
  <c r="B183" i="5"/>
  <c r="F248" i="5"/>
  <c r="T248" i="5"/>
  <c r="AF248" i="5"/>
  <c r="D184" i="5"/>
  <c r="G51" i="5"/>
  <c r="AD109" i="5"/>
  <c r="K249" i="5"/>
  <c r="Y249" i="5"/>
  <c r="E220" i="5"/>
  <c r="D110" i="5"/>
  <c r="I195" i="5"/>
  <c r="C183" i="5"/>
  <c r="G248" i="5"/>
  <c r="U248" i="5"/>
  <c r="E184" i="5"/>
  <c r="E219" i="5"/>
  <c r="L249" i="5"/>
  <c r="Z249" i="5"/>
  <c r="H220" i="5"/>
  <c r="E110" i="5"/>
  <c r="C221" i="5"/>
  <c r="B111" i="5"/>
  <c r="D183" i="5"/>
  <c r="H248" i="5"/>
  <c r="V248" i="5"/>
  <c r="F184" i="5"/>
  <c r="I51" i="5"/>
  <c r="AA249" i="5"/>
  <c r="L26" i="5"/>
  <c r="F110" i="5"/>
  <c r="C111" i="5"/>
  <c r="W248" i="5"/>
  <c r="C52" i="5"/>
  <c r="L23" i="5"/>
  <c r="F183" i="5"/>
  <c r="T50" i="5"/>
  <c r="C196" i="5"/>
  <c r="M232" i="5"/>
  <c r="AG248" i="5"/>
  <c r="H51" i="5"/>
  <c r="L27" i="5"/>
  <c r="B52" i="5"/>
  <c r="H86" i="5"/>
  <c r="E183" i="5"/>
  <c r="B249" i="5"/>
  <c r="N249" i="5"/>
  <c r="E111" i="5"/>
  <c r="Y248" i="5"/>
  <c r="D249" i="5"/>
  <c r="P249" i="5"/>
  <c r="I110" i="5"/>
  <c r="B195" i="5"/>
  <c r="F111" i="5"/>
  <c r="H183" i="5"/>
  <c r="L248" i="5"/>
  <c r="Z248" i="5"/>
  <c r="F52" i="5"/>
  <c r="V50" i="5"/>
  <c r="E249" i="5"/>
  <c r="S249" i="5"/>
  <c r="AE249" i="5"/>
  <c r="D196" i="5"/>
  <c r="L20" i="5"/>
  <c r="J110" i="5"/>
  <c r="C195" i="5"/>
  <c r="G111" i="5"/>
  <c r="I183" i="5"/>
  <c r="M248" i="5"/>
  <c r="AA248" i="5"/>
  <c r="G52" i="5"/>
  <c r="B51" i="5"/>
  <c r="W50" i="5"/>
  <c r="F249" i="5"/>
  <c r="T249" i="5"/>
  <c r="AF249" i="5"/>
  <c r="E196" i="5"/>
  <c r="L19" i="5"/>
  <c r="M110" i="5"/>
  <c r="D195" i="5"/>
  <c r="H111" i="5"/>
  <c r="B248" i="5"/>
  <c r="N248" i="5"/>
  <c r="AB248" i="5"/>
  <c r="H52" i="5"/>
  <c r="C51" i="5"/>
  <c r="X50" i="5"/>
  <c r="G249" i="5"/>
  <c r="U249" i="5"/>
  <c r="AG249" i="5"/>
  <c r="F196" i="5"/>
  <c r="L18" i="5"/>
  <c r="AB249" i="5"/>
  <c r="H221" i="5"/>
  <c r="J248" i="5"/>
  <c r="H184" i="5"/>
  <c r="O249" i="5"/>
  <c r="L21" i="5"/>
  <c r="I86" i="5"/>
  <c r="C86" i="5"/>
  <c r="B86" i="5"/>
  <c r="I220" i="5" l="1"/>
  <c r="K220" i="5" s="1"/>
  <c r="D220" i="5"/>
  <c r="F220" i="5" s="1"/>
  <c r="Z74" i="5"/>
  <c r="Z62" i="5"/>
  <c r="Y74" i="5"/>
  <c r="Y62" i="5"/>
  <c r="X74" i="5"/>
  <c r="X62" i="5"/>
  <c r="W74" i="5"/>
  <c r="W62" i="5"/>
  <c r="V74" i="5"/>
  <c r="V62" i="5"/>
  <c r="U74" i="5"/>
  <c r="U62" i="5"/>
  <c r="T74" i="5"/>
  <c r="T62" i="5"/>
  <c r="S74" i="5"/>
  <c r="S62" i="5"/>
  <c r="I75" i="5"/>
  <c r="I100" i="5" s="1"/>
  <c r="H75" i="5"/>
  <c r="H63" i="5"/>
  <c r="H99" i="5" s="1"/>
  <c r="G75" i="5"/>
  <c r="G63" i="5"/>
  <c r="F75" i="5"/>
  <c r="F63" i="5"/>
  <c r="E75" i="5"/>
  <c r="E63" i="5"/>
  <c r="D75" i="5"/>
  <c r="D63" i="5"/>
  <c r="C75" i="5"/>
  <c r="C63" i="5"/>
  <c r="B75" i="5"/>
  <c r="B63" i="5"/>
  <c r="I208" i="5"/>
  <c r="H208" i="5"/>
  <c r="G208" i="5"/>
  <c r="F208" i="5"/>
  <c r="E208" i="5"/>
  <c r="D208" i="5"/>
  <c r="C208" i="5"/>
  <c r="B208" i="5"/>
  <c r="H76" i="5"/>
  <c r="G76" i="5"/>
  <c r="G64" i="5"/>
  <c r="F76" i="5"/>
  <c r="F64" i="5"/>
  <c r="E76" i="5"/>
  <c r="E64" i="5"/>
  <c r="D76" i="5"/>
  <c r="D64" i="5"/>
  <c r="C76" i="5"/>
  <c r="C64" i="5"/>
  <c r="B76" i="5"/>
  <c r="B64" i="5"/>
  <c r="I207" i="5"/>
  <c r="H207" i="5"/>
  <c r="G207" i="5"/>
  <c r="F207" i="5"/>
  <c r="E207" i="5"/>
  <c r="D207" i="5"/>
  <c r="C207" i="5"/>
  <c r="B207" i="5"/>
  <c r="K111" i="5"/>
  <c r="L111" i="5" s="1"/>
  <c r="N111" i="5" s="1"/>
  <c r="I221" i="5"/>
  <c r="K221" i="5" s="1"/>
  <c r="D221" i="5"/>
  <c r="F221" i="5" s="1"/>
  <c r="I232" i="5"/>
  <c r="D232" i="5"/>
  <c r="K110" i="5"/>
  <c r="AV109" i="5"/>
  <c r="R220" i="5"/>
  <c r="I98" i="5"/>
  <c r="I99" i="5"/>
  <c r="R249" i="5"/>
  <c r="L232" i="5"/>
  <c r="B228" i="5"/>
  <c r="D219" i="5"/>
  <c r="G219" i="5"/>
  <c r="AC109" i="5"/>
  <c r="AB47" i="5"/>
  <c r="AI50" i="5"/>
  <c r="A233" i="5"/>
  <c r="A75" i="5"/>
  <c r="R75" i="5" s="1"/>
  <c r="AI75" i="5" s="1"/>
  <c r="AY75" i="5" s="1"/>
  <c r="R51" i="5"/>
  <c r="A250" i="5"/>
  <c r="A222" i="5"/>
  <c r="A209" i="5"/>
  <c r="A197" i="5"/>
  <c r="A185" i="5"/>
  <c r="A112" i="5"/>
  <c r="A89" i="5"/>
  <c r="R89" i="5" s="1"/>
  <c r="AI89" i="5" s="1"/>
  <c r="AY89" i="5" s="1"/>
  <c r="A65" i="5"/>
  <c r="R65" i="5" s="1"/>
  <c r="AI65" i="5" s="1"/>
  <c r="AY65" i="5" s="1"/>
  <c r="A53" i="5"/>
  <c r="A42" i="5"/>
  <c r="R41" i="5"/>
  <c r="AI41" i="5" s="1"/>
  <c r="AY41" i="5" s="1"/>
  <c r="A234" i="5"/>
  <c r="A76" i="5"/>
  <c r="R76" i="5" s="1"/>
  <c r="AI76" i="5" s="1"/>
  <c r="AY76" i="5" s="1"/>
  <c r="R52" i="5"/>
  <c r="R248" i="5"/>
  <c r="BL109" i="5"/>
  <c r="K47" i="5"/>
  <c r="R111" i="5"/>
  <c r="R221" i="5"/>
  <c r="R110" i="5"/>
  <c r="N109" i="5"/>
  <c r="J232" i="5"/>
  <c r="AD220" i="5"/>
  <c r="M250" i="5"/>
  <c r="AA250" i="5"/>
  <c r="J222" i="5"/>
  <c r="I197" i="5"/>
  <c r="U111" i="5"/>
  <c r="E234" i="5"/>
  <c r="E87" i="5"/>
  <c r="T86" i="5"/>
  <c r="AL50" i="5"/>
  <c r="Y86" i="5"/>
  <c r="U51" i="5"/>
  <c r="C197" i="5"/>
  <c r="D197" i="5"/>
  <c r="C53" i="5"/>
  <c r="E197" i="5"/>
  <c r="Z110" i="5"/>
  <c r="B250" i="5"/>
  <c r="N250" i="5"/>
  <c r="AB250" i="5"/>
  <c r="V111" i="5"/>
  <c r="B112" i="5"/>
  <c r="H234" i="5"/>
  <c r="S110" i="5"/>
  <c r="D88" i="5"/>
  <c r="AM50" i="5"/>
  <c r="V51" i="5"/>
  <c r="C250" i="5"/>
  <c r="O250" i="5"/>
  <c r="AC250" i="5"/>
  <c r="J219" i="5"/>
  <c r="B185" i="5"/>
  <c r="C112" i="5"/>
  <c r="J234" i="5"/>
  <c r="T110" i="5"/>
  <c r="S52" i="5"/>
  <c r="C88" i="5"/>
  <c r="W51" i="5"/>
  <c r="AF250" i="5"/>
  <c r="F112" i="5"/>
  <c r="V52" i="5"/>
  <c r="X220" i="5"/>
  <c r="F185" i="5"/>
  <c r="B53" i="5"/>
  <c r="Y220" i="5"/>
  <c r="V250" i="5"/>
  <c r="G185" i="5"/>
  <c r="Z221" i="5"/>
  <c r="J233" i="5"/>
  <c r="G88" i="5"/>
  <c r="D53" i="5"/>
  <c r="W111" i="5"/>
  <c r="AN50" i="5"/>
  <c r="F250" i="5"/>
  <c r="Z111" i="5"/>
  <c r="X221" i="5"/>
  <c r="AQ50" i="5"/>
  <c r="AG250" i="5"/>
  <c r="Y221" i="5"/>
  <c r="W52" i="5"/>
  <c r="AD111" i="5"/>
  <c r="X52" i="5"/>
  <c r="Z220" i="5"/>
  <c r="H185" i="5"/>
  <c r="Y52" i="5"/>
  <c r="D250" i="5"/>
  <c r="P250" i="5"/>
  <c r="AD250" i="5"/>
  <c r="C185" i="5"/>
  <c r="X111" i="5"/>
  <c r="D112" i="5"/>
  <c r="M234" i="5"/>
  <c r="U110" i="5"/>
  <c r="T52" i="5"/>
  <c r="AO50" i="5"/>
  <c r="O232" i="5"/>
  <c r="X51" i="5"/>
  <c r="S250" i="5"/>
  <c r="AE250" i="5"/>
  <c r="F88" i="5"/>
  <c r="Y111" i="5"/>
  <c r="E112" i="5"/>
  <c r="W221" i="5"/>
  <c r="V110" i="5"/>
  <c r="AP50" i="5"/>
  <c r="C233" i="5"/>
  <c r="Y51" i="5"/>
  <c r="W220" i="5"/>
  <c r="T250" i="5"/>
  <c r="E185" i="5"/>
  <c r="W110" i="5"/>
  <c r="Z51" i="5"/>
  <c r="G250" i="5"/>
  <c r="AA111" i="5"/>
  <c r="X110" i="5"/>
  <c r="L15" i="5"/>
  <c r="W86" i="5"/>
  <c r="W250" i="5"/>
  <c r="I112" i="5"/>
  <c r="AA221" i="5"/>
  <c r="M233" i="5"/>
  <c r="E250" i="5"/>
  <c r="D185" i="5"/>
  <c r="U52" i="5"/>
  <c r="B197" i="5"/>
  <c r="E233" i="5"/>
  <c r="U250" i="5"/>
  <c r="G112" i="5"/>
  <c r="H233" i="5"/>
  <c r="H250" i="5"/>
  <c r="H112" i="5"/>
  <c r="Y110" i="5"/>
  <c r="I250" i="5"/>
  <c r="C87" i="5"/>
  <c r="AA220" i="5"/>
  <c r="J250" i="5"/>
  <c r="X250" i="5"/>
  <c r="C222" i="5"/>
  <c r="F197" i="5"/>
  <c r="I185" i="5"/>
  <c r="J112" i="5"/>
  <c r="AB221" i="5"/>
  <c r="AA110" i="5"/>
  <c r="E53" i="5"/>
  <c r="AB220" i="5"/>
  <c r="K250" i="5"/>
  <c r="Y250" i="5"/>
  <c r="E222" i="5"/>
  <c r="G197" i="5"/>
  <c r="S111" i="5"/>
  <c r="M112" i="5"/>
  <c r="AC221" i="5"/>
  <c r="AD110" i="5"/>
  <c r="AJ50" i="5"/>
  <c r="F53" i="5"/>
  <c r="S51" i="5"/>
  <c r="AC220" i="5"/>
  <c r="L250" i="5"/>
  <c r="Z250" i="5"/>
  <c r="H222" i="5"/>
  <c r="H197" i="5"/>
  <c r="T111" i="5"/>
  <c r="U86" i="5"/>
  <c r="C234" i="5"/>
  <c r="AD221" i="5"/>
  <c r="Z86" i="5"/>
  <c r="AK50" i="5"/>
  <c r="G53" i="5"/>
  <c r="T51" i="5"/>
  <c r="B88" i="5"/>
  <c r="H87" i="5"/>
  <c r="E88" i="5"/>
  <c r="S86" i="5"/>
  <c r="B87" i="5"/>
  <c r="H88" i="5"/>
  <c r="V86" i="5"/>
  <c r="D87" i="5"/>
  <c r="X86" i="5"/>
  <c r="F87" i="5"/>
  <c r="G87" i="5"/>
  <c r="G98" i="5" l="1"/>
  <c r="H98" i="5"/>
  <c r="G99" i="5"/>
  <c r="H100" i="5"/>
  <c r="Z75" i="5"/>
  <c r="Y75" i="5"/>
  <c r="Y63" i="5"/>
  <c r="Y99" i="5" s="1"/>
  <c r="X75" i="5"/>
  <c r="X63" i="5"/>
  <c r="X98" i="5" s="1"/>
  <c r="W75" i="5"/>
  <c r="W63" i="5"/>
  <c r="V75" i="5"/>
  <c r="V63" i="5"/>
  <c r="U75" i="5"/>
  <c r="U63" i="5"/>
  <c r="T75" i="5"/>
  <c r="T63" i="5"/>
  <c r="S75" i="5"/>
  <c r="S63" i="5"/>
  <c r="I233" i="5"/>
  <c r="K233" i="5" s="1"/>
  <c r="D233" i="5"/>
  <c r="F233" i="5" s="1"/>
  <c r="G77" i="5"/>
  <c r="G100" i="5" s="1"/>
  <c r="F77" i="5"/>
  <c r="F65" i="5"/>
  <c r="F99" i="5" s="1"/>
  <c r="E77" i="5"/>
  <c r="E65" i="5"/>
  <c r="D77" i="5"/>
  <c r="D65" i="5"/>
  <c r="C77" i="5"/>
  <c r="C65" i="5"/>
  <c r="B77" i="5"/>
  <c r="B65" i="5"/>
  <c r="AQ74" i="5"/>
  <c r="AQ62" i="5"/>
  <c r="AP74" i="5"/>
  <c r="AP62" i="5"/>
  <c r="AO74" i="5"/>
  <c r="AO62" i="5"/>
  <c r="AN74" i="5"/>
  <c r="AN62" i="5"/>
  <c r="AM74" i="5"/>
  <c r="AM62" i="5"/>
  <c r="AL74" i="5"/>
  <c r="AL62" i="5"/>
  <c r="AK74" i="5"/>
  <c r="AK62" i="5"/>
  <c r="AJ74" i="5"/>
  <c r="AJ62" i="5"/>
  <c r="Y76" i="5"/>
  <c r="X76" i="5"/>
  <c r="X64" i="5"/>
  <c r="W76" i="5"/>
  <c r="W64" i="5"/>
  <c r="V76" i="5"/>
  <c r="V64" i="5"/>
  <c r="U76" i="5"/>
  <c r="U64" i="5"/>
  <c r="T76" i="5"/>
  <c r="T64" i="5"/>
  <c r="S76" i="5"/>
  <c r="S64" i="5"/>
  <c r="AB110" i="5"/>
  <c r="L234" i="5"/>
  <c r="N234" i="5" s="1"/>
  <c r="I234" i="5"/>
  <c r="K234" i="5" s="1"/>
  <c r="D234" i="5"/>
  <c r="F234" i="5" s="1"/>
  <c r="K112" i="5"/>
  <c r="L112" i="5" s="1"/>
  <c r="N112" i="5" s="1"/>
  <c r="AB111" i="5"/>
  <c r="AC111" i="5" s="1"/>
  <c r="AE111" i="5" s="1"/>
  <c r="I209" i="5"/>
  <c r="H209" i="5"/>
  <c r="G209" i="5"/>
  <c r="F209" i="5"/>
  <c r="E209" i="5"/>
  <c r="D209" i="5"/>
  <c r="C209" i="5"/>
  <c r="B209" i="5"/>
  <c r="I222" i="5"/>
  <c r="K222" i="5" s="1"/>
  <c r="D222" i="5"/>
  <c r="F222" i="5" s="1"/>
  <c r="L233" i="5"/>
  <c r="H101" i="5"/>
  <c r="AI51" i="5"/>
  <c r="F219" i="5"/>
  <c r="A251" i="5"/>
  <c r="A223" i="5"/>
  <c r="A210" i="5"/>
  <c r="A198" i="5"/>
  <c r="A186" i="5"/>
  <c r="A113" i="5"/>
  <c r="A90" i="5"/>
  <c r="R90" i="5" s="1"/>
  <c r="AI90" i="5" s="1"/>
  <c r="AY90" i="5" s="1"/>
  <c r="A66" i="5"/>
  <c r="R66" i="5" s="1"/>
  <c r="AI66" i="5" s="1"/>
  <c r="AY66" i="5" s="1"/>
  <c r="A54" i="5"/>
  <c r="R42" i="5"/>
  <c r="AI42" i="5" s="1"/>
  <c r="AY42" i="5" s="1"/>
  <c r="A43" i="5"/>
  <c r="A235" i="5"/>
  <c r="A77" i="5"/>
  <c r="R77" i="5" s="1"/>
  <c r="AI77" i="5" s="1"/>
  <c r="AY77" i="5" s="1"/>
  <c r="R53" i="5"/>
  <c r="AY50" i="5"/>
  <c r="Z98" i="5"/>
  <c r="Z99" i="5"/>
  <c r="AI52" i="5"/>
  <c r="Z100" i="5"/>
  <c r="AI110" i="5"/>
  <c r="L110" i="5"/>
  <c r="R112" i="5"/>
  <c r="AI111" i="5"/>
  <c r="F232" i="5"/>
  <c r="AE109" i="5"/>
  <c r="G228" i="5"/>
  <c r="I219" i="5"/>
  <c r="K232" i="5"/>
  <c r="R222" i="5"/>
  <c r="R250" i="5"/>
  <c r="N232" i="5"/>
  <c r="I87" i="5"/>
  <c r="AN52" i="5"/>
  <c r="K251" i="5"/>
  <c r="Y251" i="5"/>
  <c r="AM111" i="5"/>
  <c r="E223" i="5"/>
  <c r="AU110" i="5"/>
  <c r="I198" i="5"/>
  <c r="AO51" i="5"/>
  <c r="X222" i="5"/>
  <c r="C113" i="5"/>
  <c r="V53" i="5"/>
  <c r="BG50" i="5"/>
  <c r="T88" i="5"/>
  <c r="X112" i="5"/>
  <c r="E251" i="5"/>
  <c r="AE251" i="5"/>
  <c r="AM110" i="5"/>
  <c r="E186" i="5"/>
  <c r="E54" i="5"/>
  <c r="AN110" i="5"/>
  <c r="F186" i="5"/>
  <c r="F54" i="5"/>
  <c r="U251" i="5"/>
  <c r="AK51" i="5"/>
  <c r="S87" i="5"/>
  <c r="H198" i="5"/>
  <c r="S112" i="5"/>
  <c r="AO52" i="5"/>
  <c r="L251" i="5"/>
  <c r="Z251" i="5"/>
  <c r="AN111" i="5"/>
  <c r="H223" i="5"/>
  <c r="U87" i="5"/>
  <c r="C235" i="5"/>
  <c r="AP51" i="5"/>
  <c r="Y222" i="5"/>
  <c r="D113" i="5"/>
  <c r="W53" i="5"/>
  <c r="F89" i="5"/>
  <c r="M251" i="5"/>
  <c r="AO111" i="5"/>
  <c r="E235" i="5"/>
  <c r="Z222" i="5"/>
  <c r="E113" i="5"/>
  <c r="X53" i="5"/>
  <c r="AN86" i="5"/>
  <c r="AU111" i="5"/>
  <c r="AD222" i="5"/>
  <c r="I113" i="5"/>
  <c r="Z112" i="5"/>
  <c r="AG251" i="5"/>
  <c r="AO110" i="5"/>
  <c r="G186" i="5"/>
  <c r="BC50" i="5"/>
  <c r="AO86" i="5"/>
  <c r="AL111" i="5"/>
  <c r="U53" i="5"/>
  <c r="T112" i="5"/>
  <c r="E89" i="5"/>
  <c r="AP52" i="5"/>
  <c r="AA251" i="5"/>
  <c r="J223" i="5"/>
  <c r="AQ51" i="5"/>
  <c r="S251" i="5"/>
  <c r="C198" i="5"/>
  <c r="BA50" i="5"/>
  <c r="T251" i="5"/>
  <c r="V87" i="5"/>
  <c r="J113" i="5"/>
  <c r="G89" i="5"/>
  <c r="E198" i="5"/>
  <c r="L14" i="5"/>
  <c r="J251" i="5"/>
  <c r="C223" i="5"/>
  <c r="W222" i="5"/>
  <c r="BF50" i="5"/>
  <c r="U112" i="5"/>
  <c r="B251" i="5"/>
  <c r="N251" i="5"/>
  <c r="AB251" i="5"/>
  <c r="AP111" i="5"/>
  <c r="AJ110" i="5"/>
  <c r="H235" i="5"/>
  <c r="B186" i="5"/>
  <c r="AA222" i="5"/>
  <c r="F113" i="5"/>
  <c r="Z87" i="5"/>
  <c r="B54" i="5"/>
  <c r="V112" i="5"/>
  <c r="C251" i="5"/>
  <c r="O251" i="5"/>
  <c r="AQ111" i="5"/>
  <c r="AK110" i="5"/>
  <c r="J235" i="5"/>
  <c r="C186" i="5"/>
  <c r="AB222" i="5"/>
  <c r="G113" i="5"/>
  <c r="C54" i="5"/>
  <c r="W112" i="5"/>
  <c r="D251" i="5"/>
  <c r="P251" i="5"/>
  <c r="AR111" i="5"/>
  <c r="AL110" i="5"/>
  <c r="M235" i="5"/>
  <c r="D186" i="5"/>
  <c r="H113" i="5"/>
  <c r="AZ50" i="5"/>
  <c r="X88" i="5"/>
  <c r="D198" i="5"/>
  <c r="T87" i="5"/>
  <c r="G251" i="5"/>
  <c r="C89" i="5"/>
  <c r="M113" i="5"/>
  <c r="X251" i="5"/>
  <c r="B113" i="5"/>
  <c r="AC251" i="5"/>
  <c r="D89" i="5"/>
  <c r="AD251" i="5"/>
  <c r="B198" i="5"/>
  <c r="AC222" i="5"/>
  <c r="D54" i="5"/>
  <c r="O234" i="5"/>
  <c r="Y112" i="5"/>
  <c r="F251" i="5"/>
  <c r="AF251" i="5"/>
  <c r="AJ51" i="5"/>
  <c r="BB50" i="5"/>
  <c r="AJ52" i="5"/>
  <c r="AQ86" i="5"/>
  <c r="AR110" i="5"/>
  <c r="AA112" i="5"/>
  <c r="AK52" i="5"/>
  <c r="H251" i="5"/>
  <c r="V251" i="5"/>
  <c r="AJ111" i="5"/>
  <c r="AM86" i="5"/>
  <c r="AP110" i="5"/>
  <c r="F198" i="5"/>
  <c r="AL51" i="5"/>
  <c r="H186" i="5"/>
  <c r="S53" i="5"/>
  <c r="BD50" i="5"/>
  <c r="Y87" i="5"/>
  <c r="AD112" i="5"/>
  <c r="AL52" i="5"/>
  <c r="I251" i="5"/>
  <c r="W251" i="5"/>
  <c r="AK111" i="5"/>
  <c r="W88" i="5"/>
  <c r="AQ110" i="5"/>
  <c r="G198" i="5"/>
  <c r="AM51" i="5"/>
  <c r="I186" i="5"/>
  <c r="U88" i="5"/>
  <c r="T53" i="5"/>
  <c r="BE50" i="5"/>
  <c r="AM52" i="5"/>
  <c r="AN51" i="5"/>
  <c r="X87" i="5"/>
  <c r="AJ86" i="5"/>
  <c r="V88" i="5"/>
  <c r="W87" i="5"/>
  <c r="O233" i="5"/>
  <c r="AK86" i="5"/>
  <c r="AL86" i="5"/>
  <c r="Y88" i="5"/>
  <c r="B89" i="5"/>
  <c r="AP86" i="5"/>
  <c r="S88" i="5"/>
  <c r="Y100" i="5" l="1"/>
  <c r="Y98" i="5"/>
  <c r="I101" i="5"/>
  <c r="X99" i="5"/>
  <c r="F78" i="5"/>
  <c r="F100" i="5" s="1"/>
  <c r="E78" i="5"/>
  <c r="E66" i="5"/>
  <c r="E98" i="5" s="1"/>
  <c r="D78" i="5"/>
  <c r="D66" i="5"/>
  <c r="C78" i="5"/>
  <c r="C66" i="5"/>
  <c r="B78" i="5"/>
  <c r="B66" i="5"/>
  <c r="BG74" i="5"/>
  <c r="BG62" i="5"/>
  <c r="BF74" i="5"/>
  <c r="BF62" i="5"/>
  <c r="BE74" i="5"/>
  <c r="BE62" i="5"/>
  <c r="BD74" i="5"/>
  <c r="BD62" i="5"/>
  <c r="BC74" i="5"/>
  <c r="BC62" i="5"/>
  <c r="BB74" i="5"/>
  <c r="BB62" i="5"/>
  <c r="BA74" i="5"/>
  <c r="BA62" i="5"/>
  <c r="AZ74" i="5"/>
  <c r="AZ62" i="5"/>
  <c r="Z101" i="5"/>
  <c r="X77" i="5"/>
  <c r="X100" i="5" s="1"/>
  <c r="W77" i="5"/>
  <c r="W65" i="5"/>
  <c r="W98" i="5" s="1"/>
  <c r="V77" i="5"/>
  <c r="V65" i="5"/>
  <c r="U77" i="5"/>
  <c r="U65" i="5"/>
  <c r="T77" i="5"/>
  <c r="T65" i="5"/>
  <c r="S77" i="5"/>
  <c r="S65" i="5"/>
  <c r="K113" i="5"/>
  <c r="L113" i="5" s="1"/>
  <c r="N113" i="5" s="1"/>
  <c r="L235" i="5"/>
  <c r="I210" i="5"/>
  <c r="H210" i="5"/>
  <c r="G210" i="5"/>
  <c r="F210" i="5"/>
  <c r="E210" i="5"/>
  <c r="D210" i="5"/>
  <c r="C210" i="5"/>
  <c r="B210" i="5"/>
  <c r="AQ75" i="5"/>
  <c r="AP75" i="5"/>
  <c r="AP63" i="5"/>
  <c r="AP98" i="5" s="1"/>
  <c r="AO75" i="5"/>
  <c r="AO63" i="5"/>
  <c r="AN75" i="5"/>
  <c r="AN63" i="5"/>
  <c r="AM75" i="5"/>
  <c r="AM63" i="5"/>
  <c r="AL75" i="5"/>
  <c r="AL63" i="5"/>
  <c r="AK75" i="5"/>
  <c r="AK63" i="5"/>
  <c r="AJ75" i="5"/>
  <c r="AJ63" i="5"/>
  <c r="N235" i="5"/>
  <c r="I235" i="5"/>
  <c r="K235" i="5" s="1"/>
  <c r="D235" i="5"/>
  <c r="AS110" i="5"/>
  <c r="I223" i="5"/>
  <c r="K223" i="5" s="1"/>
  <c r="D223" i="5"/>
  <c r="AS111" i="5"/>
  <c r="AT111" i="5" s="1"/>
  <c r="AV111" i="5" s="1"/>
  <c r="AP76" i="5"/>
  <c r="AO76" i="5"/>
  <c r="AO64" i="5"/>
  <c r="AN76" i="5"/>
  <c r="AN64" i="5"/>
  <c r="AM76" i="5"/>
  <c r="AM64" i="5"/>
  <c r="AL76" i="5"/>
  <c r="AL64" i="5"/>
  <c r="AK76" i="5"/>
  <c r="AK64" i="5"/>
  <c r="AJ76" i="5"/>
  <c r="AJ64" i="5"/>
  <c r="AB112" i="5"/>
  <c r="AC112" i="5" s="1"/>
  <c r="AE112" i="5" s="1"/>
  <c r="Y101" i="5"/>
  <c r="G101" i="5"/>
  <c r="P232" i="5"/>
  <c r="A236" i="5"/>
  <c r="A78" i="5"/>
  <c r="R78" i="5" s="1"/>
  <c r="AI78" i="5" s="1"/>
  <c r="AY78" i="5" s="1"/>
  <c r="R54" i="5"/>
  <c r="AQ98" i="5"/>
  <c r="AQ99" i="5"/>
  <c r="AI53" i="5"/>
  <c r="R113" i="5"/>
  <c r="P234" i="5"/>
  <c r="N110" i="5"/>
  <c r="AY51" i="5"/>
  <c r="F98" i="5"/>
  <c r="AY110" i="5"/>
  <c r="AC110" i="5"/>
  <c r="R223" i="5"/>
  <c r="AY111" i="5"/>
  <c r="R251" i="5"/>
  <c r="K219" i="5"/>
  <c r="AY52" i="5"/>
  <c r="A252" i="5"/>
  <c r="A224" i="5"/>
  <c r="A211" i="5"/>
  <c r="A199" i="5"/>
  <c r="A187" i="5"/>
  <c r="A114" i="5"/>
  <c r="A91" i="5"/>
  <c r="R91" i="5" s="1"/>
  <c r="AI91" i="5" s="1"/>
  <c r="AY91" i="5" s="1"/>
  <c r="A67" i="5"/>
  <c r="R67" i="5" s="1"/>
  <c r="AI67" i="5" s="1"/>
  <c r="AY67" i="5" s="1"/>
  <c r="A55" i="5"/>
  <c r="R43" i="5"/>
  <c r="AI43" i="5" s="1"/>
  <c r="AY43" i="5" s="1"/>
  <c r="A44" i="5"/>
  <c r="N233" i="5"/>
  <c r="P233" i="5" s="1"/>
  <c r="AI112" i="5"/>
  <c r="AA13" i="5"/>
  <c r="Z13" i="5"/>
  <c r="Y13" i="5"/>
  <c r="X13" i="5"/>
  <c r="W13" i="5"/>
  <c r="V13" i="5"/>
  <c r="U13" i="5"/>
  <c r="T13" i="5"/>
  <c r="BF110" i="5"/>
  <c r="AM88" i="5"/>
  <c r="D187" i="5"/>
  <c r="AP112" i="5"/>
  <c r="F114" i="5"/>
  <c r="BB86" i="5"/>
  <c r="BE51" i="5"/>
  <c r="BE52" i="5"/>
  <c r="U89" i="5"/>
  <c r="F252" i="5"/>
  <c r="T252" i="5"/>
  <c r="AF252" i="5"/>
  <c r="Z113" i="5"/>
  <c r="BK111" i="5"/>
  <c r="AD113" i="5"/>
  <c r="AM53" i="5"/>
  <c r="AJ112" i="5"/>
  <c r="B55" i="5"/>
  <c r="L252" i="5"/>
  <c r="BC111" i="5"/>
  <c r="U54" i="5"/>
  <c r="AO53" i="5"/>
  <c r="F199" i="5"/>
  <c r="BA52" i="5"/>
  <c r="E236" i="5"/>
  <c r="AO87" i="5"/>
  <c r="BG110" i="5"/>
  <c r="O235" i="5"/>
  <c r="E187" i="5"/>
  <c r="AQ112" i="5"/>
  <c r="G114" i="5"/>
  <c r="D90" i="5"/>
  <c r="BF51" i="5"/>
  <c r="BF52" i="5"/>
  <c r="G252" i="5"/>
  <c r="U252" i="5"/>
  <c r="AG252" i="5"/>
  <c r="AA113" i="5"/>
  <c r="C224" i="5"/>
  <c r="L13" i="5"/>
  <c r="L7" i="5"/>
  <c r="E224" i="5"/>
  <c r="Y252" i="5"/>
  <c r="L11" i="5"/>
  <c r="AZ110" i="5"/>
  <c r="T54" i="5"/>
  <c r="AK87" i="5"/>
  <c r="T113" i="5"/>
  <c r="AA223" i="5"/>
  <c r="AA252" i="5"/>
  <c r="C236" i="5"/>
  <c r="AB223" i="5"/>
  <c r="E114" i="5"/>
  <c r="E252" i="5"/>
  <c r="S252" i="5"/>
  <c r="L8" i="5"/>
  <c r="F90" i="5"/>
  <c r="BH110" i="5"/>
  <c r="E90" i="5"/>
  <c r="F187" i="5"/>
  <c r="AR112" i="5"/>
  <c r="H114" i="5"/>
  <c r="AO88" i="5"/>
  <c r="BG51" i="5"/>
  <c r="AP87" i="5"/>
  <c r="AJ53" i="5"/>
  <c r="H252" i="5"/>
  <c r="V252" i="5"/>
  <c r="Z223" i="5"/>
  <c r="Z252" i="5"/>
  <c r="E199" i="5"/>
  <c r="AZ52" i="5"/>
  <c r="BD111" i="5"/>
  <c r="V54" i="5"/>
  <c r="B252" i="5"/>
  <c r="V113" i="5"/>
  <c r="BD51" i="5"/>
  <c r="Y113" i="5"/>
  <c r="BK110" i="5"/>
  <c r="G187" i="5"/>
  <c r="AU112" i="5"/>
  <c r="I114" i="5"/>
  <c r="W223" i="5"/>
  <c r="AK53" i="5"/>
  <c r="I252" i="5"/>
  <c r="W252" i="5"/>
  <c r="AZ111" i="5"/>
  <c r="H224" i="5"/>
  <c r="L12" i="5"/>
  <c r="B199" i="5"/>
  <c r="H187" i="5"/>
  <c r="J114" i="5"/>
  <c r="X223" i="5"/>
  <c r="AL53" i="5"/>
  <c r="X252" i="5"/>
  <c r="BA111" i="5"/>
  <c r="C199" i="5"/>
  <c r="S54" i="5"/>
  <c r="I187" i="5"/>
  <c r="M114" i="5"/>
  <c r="X89" i="5"/>
  <c r="Y223" i="5"/>
  <c r="K252" i="5"/>
  <c r="S113" i="5"/>
  <c r="D199" i="5"/>
  <c r="AL87" i="5"/>
  <c r="AN53" i="5"/>
  <c r="BA110" i="5"/>
  <c r="AK112" i="5"/>
  <c r="C55" i="5"/>
  <c r="M252" i="5"/>
  <c r="L10" i="5"/>
  <c r="BB110" i="5"/>
  <c r="B114" i="5"/>
  <c r="D55" i="5"/>
  <c r="N252" i="5"/>
  <c r="BE111" i="5"/>
  <c r="V89" i="5"/>
  <c r="M236" i="5"/>
  <c r="AZ86" i="5"/>
  <c r="B90" i="5"/>
  <c r="J252" i="5"/>
  <c r="J224" i="5"/>
  <c r="BE86" i="5"/>
  <c r="AQ87" i="5"/>
  <c r="BB111" i="5"/>
  <c r="AN88" i="5"/>
  <c r="AZ51" i="5"/>
  <c r="U113" i="5"/>
  <c r="AL112" i="5"/>
  <c r="BA51" i="5"/>
  <c r="AB252" i="5"/>
  <c r="AE252" i="5"/>
  <c r="BC110" i="5"/>
  <c r="G199" i="5"/>
  <c r="W54" i="5"/>
  <c r="AM112" i="5"/>
  <c r="C114" i="5"/>
  <c r="E55" i="5"/>
  <c r="BB51" i="5"/>
  <c r="BB52" i="5"/>
  <c r="AC223" i="5"/>
  <c r="C252" i="5"/>
  <c r="O252" i="5"/>
  <c r="AC252" i="5"/>
  <c r="W113" i="5"/>
  <c r="BF111" i="5"/>
  <c r="H236" i="5"/>
  <c r="L9" i="5"/>
  <c r="BD110" i="5"/>
  <c r="H199" i="5"/>
  <c r="B187" i="5"/>
  <c r="AN112" i="5"/>
  <c r="D114" i="5"/>
  <c r="BC51" i="5"/>
  <c r="BC52" i="5"/>
  <c r="AD223" i="5"/>
  <c r="D252" i="5"/>
  <c r="P252" i="5"/>
  <c r="AD252" i="5"/>
  <c r="X113" i="5"/>
  <c r="BG111" i="5"/>
  <c r="J236" i="5"/>
  <c r="BE110" i="5"/>
  <c r="I199" i="5"/>
  <c r="C187" i="5"/>
  <c r="AO112" i="5"/>
  <c r="BD52" i="5"/>
  <c r="BH111" i="5"/>
  <c r="S89" i="5"/>
  <c r="AN87" i="5"/>
  <c r="AM87" i="5"/>
  <c r="BF86" i="5"/>
  <c r="W89" i="5"/>
  <c r="C90" i="5"/>
  <c r="BG86" i="5"/>
  <c r="AJ87" i="5"/>
  <c r="BC86" i="5"/>
  <c r="T89" i="5"/>
  <c r="BD86" i="5"/>
  <c r="AL88" i="5"/>
  <c r="AK88" i="5"/>
  <c r="BA86" i="5"/>
  <c r="AJ88" i="5"/>
  <c r="AP100" i="5" l="1"/>
  <c r="E99" i="5"/>
  <c r="AO98" i="5"/>
  <c r="W99" i="5"/>
  <c r="AO99" i="5"/>
  <c r="I236" i="5"/>
  <c r="K236" i="5" s="1"/>
  <c r="D236" i="5"/>
  <c r="F236" i="5" s="1"/>
  <c r="I224" i="5"/>
  <c r="K224" i="5" s="1"/>
  <c r="D224" i="5"/>
  <c r="F224" i="5" s="1"/>
  <c r="BI111" i="5"/>
  <c r="BJ111" i="5" s="1"/>
  <c r="BL111" i="5" s="1"/>
  <c r="AB113" i="5"/>
  <c r="AO77" i="5"/>
  <c r="AO100" i="5" s="1"/>
  <c r="AN77" i="5"/>
  <c r="AN65" i="5"/>
  <c r="AN99" i="5" s="1"/>
  <c r="AM77" i="5"/>
  <c r="AM65" i="5"/>
  <c r="AL77" i="5"/>
  <c r="AL65" i="5"/>
  <c r="AK77" i="5"/>
  <c r="AK65" i="5"/>
  <c r="AJ77" i="5"/>
  <c r="AJ65" i="5"/>
  <c r="L236" i="5"/>
  <c r="BF76" i="5"/>
  <c r="BE76" i="5"/>
  <c r="BE64" i="5"/>
  <c r="BD76" i="5"/>
  <c r="BD64" i="5"/>
  <c r="BC76" i="5"/>
  <c r="BC64" i="5"/>
  <c r="BB76" i="5"/>
  <c r="BB64" i="5"/>
  <c r="BA76" i="5"/>
  <c r="BA64" i="5"/>
  <c r="AZ76" i="5"/>
  <c r="AZ64" i="5"/>
  <c r="AQ101" i="5"/>
  <c r="BG75" i="5"/>
  <c r="BF75" i="5"/>
  <c r="BF100" i="5" s="1"/>
  <c r="BF63" i="5"/>
  <c r="BF99" i="5" s="1"/>
  <c r="BE75" i="5"/>
  <c r="BE63" i="5"/>
  <c r="BD75" i="5"/>
  <c r="BD63" i="5"/>
  <c r="BC75" i="5"/>
  <c r="BC63" i="5"/>
  <c r="BB75" i="5"/>
  <c r="BB63" i="5"/>
  <c r="BA75" i="5"/>
  <c r="BA63" i="5"/>
  <c r="AZ75" i="5"/>
  <c r="AZ63" i="5"/>
  <c r="X101" i="5"/>
  <c r="E79" i="5"/>
  <c r="D79" i="5"/>
  <c r="D67" i="5"/>
  <c r="D99" i="5" s="1"/>
  <c r="C79" i="5"/>
  <c r="C67" i="5"/>
  <c r="B79" i="5"/>
  <c r="B67" i="5"/>
  <c r="K114" i="5"/>
  <c r="AS112" i="5"/>
  <c r="AT112" i="5" s="1"/>
  <c r="AV112" i="5" s="1"/>
  <c r="I211" i="5"/>
  <c r="H211" i="5"/>
  <c r="G211" i="5"/>
  <c r="F211" i="5"/>
  <c r="E211" i="5"/>
  <c r="D211" i="5"/>
  <c r="C211" i="5"/>
  <c r="B211" i="5"/>
  <c r="W78" i="5"/>
  <c r="V78" i="5"/>
  <c r="V66" i="5"/>
  <c r="V99" i="5" s="1"/>
  <c r="U78" i="5"/>
  <c r="U66" i="5"/>
  <c r="T78" i="5"/>
  <c r="T66" i="5"/>
  <c r="S78" i="5"/>
  <c r="S66" i="5"/>
  <c r="BI110" i="5"/>
  <c r="F101" i="5"/>
  <c r="BG99" i="5"/>
  <c r="BG98" i="5"/>
  <c r="R224" i="5"/>
  <c r="AI113" i="5"/>
  <c r="BG100" i="5"/>
  <c r="R252" i="5"/>
  <c r="AY53" i="5"/>
  <c r="F223" i="5"/>
  <c r="AT110" i="5"/>
  <c r="AP99" i="5"/>
  <c r="D98" i="5"/>
  <c r="T15" i="5"/>
  <c r="U15" i="5" s="1"/>
  <c r="V15" i="5" s="1"/>
  <c r="W15" i="5" s="1"/>
  <c r="X15" i="5" s="1"/>
  <c r="Y15" i="5" s="1"/>
  <c r="Z15" i="5" s="1"/>
  <c r="AA15" i="5" s="1"/>
  <c r="T14" i="5"/>
  <c r="U14" i="5" s="1"/>
  <c r="V14" i="5" s="1"/>
  <c r="W14" i="5" s="1"/>
  <c r="X14" i="5" s="1"/>
  <c r="Y14" i="5" s="1"/>
  <c r="Z14" i="5" s="1"/>
  <c r="AA14" i="5" s="1"/>
  <c r="X4" i="5" s="1"/>
  <c r="A237" i="5"/>
  <c r="A79" i="5"/>
  <c r="R79" i="5" s="1"/>
  <c r="AI79" i="5" s="1"/>
  <c r="AY79" i="5" s="1"/>
  <c r="R55" i="5"/>
  <c r="R114" i="5"/>
  <c r="A253" i="5"/>
  <c r="A225" i="5"/>
  <c r="A212" i="5"/>
  <c r="A200" i="5"/>
  <c r="A188" i="5"/>
  <c r="A115" i="5"/>
  <c r="A92" i="5"/>
  <c r="R92" i="5" s="1"/>
  <c r="AI92" i="5" s="1"/>
  <c r="AY92" i="5" s="1"/>
  <c r="A68" i="5"/>
  <c r="R68" i="5" s="1"/>
  <c r="AI68" i="5" s="1"/>
  <c r="AY68" i="5" s="1"/>
  <c r="A56" i="5"/>
  <c r="A45" i="5"/>
  <c r="R44" i="5"/>
  <c r="AI44" i="5" s="1"/>
  <c r="AY44" i="5" s="1"/>
  <c r="AY112" i="5"/>
  <c r="AE110" i="5"/>
  <c r="AQ100" i="5"/>
  <c r="AI54" i="5"/>
  <c r="P235" i="5"/>
  <c r="F235" i="5"/>
  <c r="S4" i="5"/>
  <c r="AP88" i="5"/>
  <c r="AN89" i="5"/>
  <c r="S253" i="5"/>
  <c r="S114" i="5"/>
  <c r="BA87" i="5"/>
  <c r="D200" i="5"/>
  <c r="D91" i="5"/>
  <c r="E237" i="5"/>
  <c r="J253" i="5"/>
  <c r="F188" i="5"/>
  <c r="BB53" i="5"/>
  <c r="Y253" i="5"/>
  <c r="G115" i="5"/>
  <c r="L253" i="5"/>
  <c r="H188" i="5"/>
  <c r="V90" i="5"/>
  <c r="E253" i="5"/>
  <c r="BK112" i="5"/>
  <c r="AL113" i="5"/>
  <c r="C237" i="5"/>
  <c r="Z224" i="5"/>
  <c r="BA112" i="5"/>
  <c r="W114" i="5"/>
  <c r="AN54" i="5"/>
  <c r="F115" i="5"/>
  <c r="H237" i="5"/>
  <c r="BB88" i="5"/>
  <c r="B56" i="5"/>
  <c r="BC53" i="5"/>
  <c r="Z114" i="5"/>
  <c r="BC88" i="5"/>
  <c r="AJ54" i="5"/>
  <c r="AZ88" i="5"/>
  <c r="W224" i="5"/>
  <c r="F253" i="5"/>
  <c r="T253" i="5"/>
  <c r="AF253" i="5"/>
  <c r="B188" i="5"/>
  <c r="T114" i="5"/>
  <c r="AJ113" i="5"/>
  <c r="B115" i="5"/>
  <c r="E91" i="5"/>
  <c r="AK113" i="5"/>
  <c r="AK89" i="5"/>
  <c r="I253" i="5"/>
  <c r="AM113" i="5"/>
  <c r="E200" i="5"/>
  <c r="X114" i="5"/>
  <c r="BE87" i="5"/>
  <c r="C56" i="5"/>
  <c r="BF87" i="5"/>
  <c r="AK54" i="5"/>
  <c r="B200" i="5"/>
  <c r="X224" i="5"/>
  <c r="G253" i="5"/>
  <c r="U253" i="5"/>
  <c r="AG253" i="5"/>
  <c r="C188" i="5"/>
  <c r="U114" i="5"/>
  <c r="C115" i="5"/>
  <c r="D115" i="5"/>
  <c r="W253" i="5"/>
  <c r="AA224" i="5"/>
  <c r="BB112" i="5"/>
  <c r="AN113" i="5"/>
  <c r="AB224" i="5"/>
  <c r="BC112" i="5"/>
  <c r="Y114" i="5"/>
  <c r="J237" i="5"/>
  <c r="BD112" i="5"/>
  <c r="H115" i="5"/>
  <c r="AZ87" i="5"/>
  <c r="T90" i="5"/>
  <c r="AL54" i="5"/>
  <c r="C200" i="5"/>
  <c r="Y224" i="5"/>
  <c r="H253" i="5"/>
  <c r="V253" i="5"/>
  <c r="AZ112" i="5"/>
  <c r="D188" i="5"/>
  <c r="V114" i="5"/>
  <c r="BG87" i="5"/>
  <c r="AM54" i="5"/>
  <c r="E115" i="5"/>
  <c r="K253" i="5"/>
  <c r="AO113" i="5"/>
  <c r="G200" i="5"/>
  <c r="BD53" i="5"/>
  <c r="M237" i="5"/>
  <c r="C225" i="5"/>
  <c r="H200" i="5"/>
  <c r="AD224" i="5"/>
  <c r="M253" i="5"/>
  <c r="AA253" i="5"/>
  <c r="BE112" i="5"/>
  <c r="I188" i="5"/>
  <c r="AA114" i="5"/>
  <c r="AQ113" i="5"/>
  <c r="I115" i="5"/>
  <c r="D56" i="5"/>
  <c r="BE53" i="5"/>
  <c r="S55" i="5"/>
  <c r="E225" i="5"/>
  <c r="I200" i="5"/>
  <c r="B253" i="5"/>
  <c r="N253" i="5"/>
  <c r="AB253" i="5"/>
  <c r="BF112" i="5"/>
  <c r="BB87" i="5"/>
  <c r="AD114" i="5"/>
  <c r="AR113" i="5"/>
  <c r="J115" i="5"/>
  <c r="H4" i="5"/>
  <c r="T55" i="5"/>
  <c r="H225" i="5"/>
  <c r="C253" i="5"/>
  <c r="O253" i="5"/>
  <c r="AC253" i="5"/>
  <c r="BG112" i="5"/>
  <c r="W90" i="5"/>
  <c r="AO89" i="5"/>
  <c r="AU113" i="5"/>
  <c r="M115" i="5"/>
  <c r="BE88" i="5"/>
  <c r="U55" i="5"/>
  <c r="J225" i="5"/>
  <c r="B91" i="5"/>
  <c r="D253" i="5"/>
  <c r="P253" i="5"/>
  <c r="AD253" i="5"/>
  <c r="BH112" i="5"/>
  <c r="AL89" i="5"/>
  <c r="BD88" i="5"/>
  <c r="V55" i="5"/>
  <c r="S90" i="5"/>
  <c r="AE253" i="5"/>
  <c r="BF88" i="5"/>
  <c r="AZ53" i="5"/>
  <c r="E188" i="5"/>
  <c r="BA53" i="5"/>
  <c r="X253" i="5"/>
  <c r="U90" i="5"/>
  <c r="F200" i="5"/>
  <c r="G188" i="5"/>
  <c r="AC224" i="5"/>
  <c r="Z253" i="5"/>
  <c r="AP113" i="5"/>
  <c r="BD87" i="5"/>
  <c r="O236" i="5"/>
  <c r="C91" i="5"/>
  <c r="BA88" i="5"/>
  <c r="AM89" i="5"/>
  <c r="AJ89" i="5"/>
  <c r="BC87" i="5"/>
  <c r="V98" i="5" l="1"/>
  <c r="BF98" i="5"/>
  <c r="AP101" i="5"/>
  <c r="BE99" i="5"/>
  <c r="D80" i="5"/>
  <c r="D100" i="5" s="1"/>
  <c r="C80" i="5"/>
  <c r="C68" i="5"/>
  <c r="B80" i="5"/>
  <c r="B68" i="5"/>
  <c r="BG101" i="5"/>
  <c r="E101" i="5"/>
  <c r="K115" i="5"/>
  <c r="L115" i="5" s="1"/>
  <c r="N115" i="5" s="1"/>
  <c r="AS113" i="5"/>
  <c r="AT113" i="5" s="1"/>
  <c r="AV113" i="5" s="1"/>
  <c r="AO101" i="5"/>
  <c r="AB114" i="5"/>
  <c r="AC114" i="5" s="1"/>
  <c r="AE114" i="5" s="1"/>
  <c r="W101" i="5"/>
  <c r="I212" i="5"/>
  <c r="H212" i="5"/>
  <c r="G212" i="5"/>
  <c r="F212" i="5"/>
  <c r="E212" i="5"/>
  <c r="D212" i="5"/>
  <c r="C212" i="5"/>
  <c r="B212" i="5"/>
  <c r="BI112" i="5"/>
  <c r="BJ112" i="5" s="1"/>
  <c r="BL112" i="5" s="1"/>
  <c r="L237" i="5"/>
  <c r="N237" i="5" s="1"/>
  <c r="I225" i="5"/>
  <c r="K225" i="5" s="1"/>
  <c r="D225" i="5"/>
  <c r="F225" i="5" s="1"/>
  <c r="AN78" i="5"/>
  <c r="AN100" i="5" s="1"/>
  <c r="AM78" i="5"/>
  <c r="AM66" i="5"/>
  <c r="AM98" i="5" s="1"/>
  <c r="AL78" i="5"/>
  <c r="AL66" i="5"/>
  <c r="AK78" i="5"/>
  <c r="AK66" i="5"/>
  <c r="AJ78" i="5"/>
  <c r="AJ66" i="5"/>
  <c r="V79" i="5"/>
  <c r="U79" i="5"/>
  <c r="U67" i="5"/>
  <c r="T79" i="5"/>
  <c r="T67" i="5"/>
  <c r="S79" i="5"/>
  <c r="S67" i="5"/>
  <c r="I237" i="5"/>
  <c r="D237" i="5"/>
  <c r="BE77" i="5"/>
  <c r="BD77" i="5"/>
  <c r="BD65" i="5"/>
  <c r="BD99" i="5" s="1"/>
  <c r="BC77" i="5"/>
  <c r="BC65" i="5"/>
  <c r="BB77" i="5"/>
  <c r="BB65" i="5"/>
  <c r="BA77" i="5"/>
  <c r="BA65" i="5"/>
  <c r="AZ77" i="5"/>
  <c r="AZ65" i="5"/>
  <c r="BF101" i="5"/>
  <c r="BE100" i="5"/>
  <c r="A238" i="5"/>
  <c r="A80" i="5"/>
  <c r="R80" i="5" s="1"/>
  <c r="AI80" i="5" s="1"/>
  <c r="AY80" i="5" s="1"/>
  <c r="R56" i="5"/>
  <c r="BE98" i="5"/>
  <c r="AV110" i="5"/>
  <c r="E100" i="5"/>
  <c r="R115" i="5"/>
  <c r="AY113" i="5"/>
  <c r="AI114" i="5"/>
  <c r="W100" i="5"/>
  <c r="R253" i="5"/>
  <c r="L114" i="5"/>
  <c r="R225" i="5"/>
  <c r="AN98" i="5"/>
  <c r="BJ110" i="5"/>
  <c r="AY54" i="5"/>
  <c r="AI55" i="5"/>
  <c r="A254" i="5"/>
  <c r="A226" i="5"/>
  <c r="A213" i="5"/>
  <c r="A201" i="5"/>
  <c r="A189" i="5"/>
  <c r="A116" i="5"/>
  <c r="A93" i="5"/>
  <c r="R93" i="5" s="1"/>
  <c r="AI93" i="5" s="1"/>
  <c r="AY93" i="5" s="1"/>
  <c r="A69" i="5"/>
  <c r="R69" i="5" s="1"/>
  <c r="AI69" i="5" s="1"/>
  <c r="AY69" i="5" s="1"/>
  <c r="A57" i="5"/>
  <c r="A46" i="5"/>
  <c r="R45" i="5"/>
  <c r="AI45" i="5" s="1"/>
  <c r="AY45" i="5" s="1"/>
  <c r="AC113" i="5"/>
  <c r="N236" i="5"/>
  <c r="S115" i="5"/>
  <c r="B201" i="5"/>
  <c r="F189" i="5"/>
  <c r="H254" i="5"/>
  <c r="V254" i="5"/>
  <c r="B116" i="5"/>
  <c r="AL55" i="5"/>
  <c r="T56" i="5"/>
  <c r="AL90" i="5"/>
  <c r="AA254" i="5"/>
  <c r="G116" i="5"/>
  <c r="AM114" i="5"/>
  <c r="Z225" i="5"/>
  <c r="AG254" i="5"/>
  <c r="T115" i="5"/>
  <c r="BB89" i="5"/>
  <c r="C201" i="5"/>
  <c r="G189" i="5"/>
  <c r="I254" i="5"/>
  <c r="W254" i="5"/>
  <c r="C116" i="5"/>
  <c r="AM55" i="5"/>
  <c r="U56" i="5"/>
  <c r="K254" i="5"/>
  <c r="Y254" i="5"/>
  <c r="E116" i="5"/>
  <c r="AK114" i="5"/>
  <c r="W115" i="5"/>
  <c r="B57" i="5"/>
  <c r="H238" i="5"/>
  <c r="Y225" i="5"/>
  <c r="AB254" i="5"/>
  <c r="AN114" i="5"/>
  <c r="AD115" i="5"/>
  <c r="S254" i="5"/>
  <c r="S91" i="5"/>
  <c r="AN90" i="5"/>
  <c r="BC54" i="5"/>
  <c r="G254" i="5"/>
  <c r="AK55" i="5"/>
  <c r="U115" i="5"/>
  <c r="AZ113" i="5"/>
  <c r="D201" i="5"/>
  <c r="H189" i="5"/>
  <c r="J254" i="5"/>
  <c r="X254" i="5"/>
  <c r="D116" i="5"/>
  <c r="C238" i="5"/>
  <c r="AJ114" i="5"/>
  <c r="W225" i="5"/>
  <c r="V115" i="5"/>
  <c r="E201" i="5"/>
  <c r="I189" i="5"/>
  <c r="E238" i="5"/>
  <c r="F201" i="5"/>
  <c r="Z254" i="5"/>
  <c r="F116" i="5"/>
  <c r="AL114" i="5"/>
  <c r="C57" i="5"/>
  <c r="J238" i="5"/>
  <c r="H201" i="5"/>
  <c r="H116" i="5"/>
  <c r="M238" i="5"/>
  <c r="AA225" i="5"/>
  <c r="BG113" i="5"/>
  <c r="AE254" i="5"/>
  <c r="M116" i="5"/>
  <c r="AD225" i="5"/>
  <c r="D189" i="5"/>
  <c r="AJ55" i="5"/>
  <c r="C92" i="5"/>
  <c r="AU114" i="5"/>
  <c r="BA113" i="5"/>
  <c r="X225" i="5"/>
  <c r="BB113" i="5"/>
  <c r="L254" i="5"/>
  <c r="T91" i="5"/>
  <c r="X115" i="5"/>
  <c r="BC113" i="5"/>
  <c r="G201" i="5"/>
  <c r="M254" i="5"/>
  <c r="AM90" i="5"/>
  <c r="Y115" i="5"/>
  <c r="BD113" i="5"/>
  <c r="B254" i="5"/>
  <c r="N254" i="5"/>
  <c r="U91" i="5"/>
  <c r="C189" i="5"/>
  <c r="AQ114" i="5"/>
  <c r="H226" i="5"/>
  <c r="BH113" i="5"/>
  <c r="F254" i="5"/>
  <c r="T254" i="5"/>
  <c r="AF254" i="5"/>
  <c r="AR114" i="5"/>
  <c r="AK90" i="5"/>
  <c r="E189" i="5"/>
  <c r="S56" i="5"/>
  <c r="D92" i="5"/>
  <c r="Z115" i="5"/>
  <c r="BE113" i="5"/>
  <c r="I201" i="5"/>
  <c r="C254" i="5"/>
  <c r="O254" i="5"/>
  <c r="AC254" i="5"/>
  <c r="AZ54" i="5"/>
  <c r="I116" i="5"/>
  <c r="AO114" i="5"/>
  <c r="AB225" i="5"/>
  <c r="C226" i="5"/>
  <c r="AA115" i="5"/>
  <c r="BF113" i="5"/>
  <c r="B189" i="5"/>
  <c r="D254" i="5"/>
  <c r="P254" i="5"/>
  <c r="AD254" i="5"/>
  <c r="BA54" i="5"/>
  <c r="J116" i="5"/>
  <c r="AP114" i="5"/>
  <c r="AC225" i="5"/>
  <c r="E226" i="5"/>
  <c r="E254" i="5"/>
  <c r="BB54" i="5"/>
  <c r="BE89" i="5"/>
  <c r="J226" i="5"/>
  <c r="BK113" i="5"/>
  <c r="U254" i="5"/>
  <c r="BD54" i="5"/>
  <c r="AZ89" i="5"/>
  <c r="B92" i="5"/>
  <c r="V91" i="5"/>
  <c r="AJ90" i="5"/>
  <c r="BA89" i="5"/>
  <c r="BD89" i="5"/>
  <c r="BC89" i="5"/>
  <c r="AM99" i="5" l="1"/>
  <c r="V100" i="5"/>
  <c r="L238" i="5"/>
  <c r="N238" i="5" s="1"/>
  <c r="AS114" i="5"/>
  <c r="U80" i="5"/>
  <c r="T80" i="5"/>
  <c r="T68" i="5"/>
  <c r="T98" i="5" s="1"/>
  <c r="S80" i="5"/>
  <c r="S68" i="5"/>
  <c r="BE101" i="5"/>
  <c r="I238" i="5"/>
  <c r="K238" i="5" s="1"/>
  <c r="D238" i="5"/>
  <c r="F238" i="5" s="1"/>
  <c r="AM79" i="5"/>
  <c r="AL79" i="5"/>
  <c r="AL67" i="5"/>
  <c r="AL99" i="5" s="1"/>
  <c r="AK79" i="5"/>
  <c r="AK67" i="5"/>
  <c r="AJ79" i="5"/>
  <c r="AJ67" i="5"/>
  <c r="K116" i="5"/>
  <c r="L116" i="5" s="1"/>
  <c r="N116" i="5" s="1"/>
  <c r="BD78" i="5"/>
  <c r="BD100" i="5" s="1"/>
  <c r="BC78" i="5"/>
  <c r="BC66" i="5"/>
  <c r="BC98" i="5" s="1"/>
  <c r="BB78" i="5"/>
  <c r="BB66" i="5"/>
  <c r="BA78" i="5"/>
  <c r="BA66" i="5"/>
  <c r="AZ78" i="5"/>
  <c r="AZ66" i="5"/>
  <c r="V101" i="5"/>
  <c r="C81" i="5"/>
  <c r="B81" i="5"/>
  <c r="B69" i="5"/>
  <c r="I213" i="5"/>
  <c r="H213" i="5"/>
  <c r="G213" i="5"/>
  <c r="F213" i="5"/>
  <c r="E213" i="5"/>
  <c r="D213" i="5"/>
  <c r="C213" i="5"/>
  <c r="B213" i="5"/>
  <c r="BI113" i="5"/>
  <c r="BJ113" i="5" s="1"/>
  <c r="BL113" i="5" s="1"/>
  <c r="AN101" i="5"/>
  <c r="AB115" i="5"/>
  <c r="AC115" i="5" s="1"/>
  <c r="AE115" i="5" s="1"/>
  <c r="I226" i="5"/>
  <c r="D226" i="5"/>
  <c r="D101" i="5"/>
  <c r="A255" i="5"/>
  <c r="A227" i="5"/>
  <c r="A214" i="5"/>
  <c r="A202" i="5"/>
  <c r="A190" i="5"/>
  <c r="A117" i="5"/>
  <c r="A94" i="5"/>
  <c r="R94" i="5" s="1"/>
  <c r="AI94" i="5" s="1"/>
  <c r="AY94" i="5" s="1"/>
  <c r="A70" i="5"/>
  <c r="R70" i="5" s="1"/>
  <c r="AI70" i="5" s="1"/>
  <c r="AY70" i="5" s="1"/>
  <c r="A58" i="5"/>
  <c r="R46" i="5"/>
  <c r="AI46" i="5" s="1"/>
  <c r="AY46" i="5" s="1"/>
  <c r="AY114" i="5"/>
  <c r="AI56" i="5"/>
  <c r="N114" i="5"/>
  <c r="AY55" i="5"/>
  <c r="R116" i="5"/>
  <c r="R254" i="5"/>
  <c r="A239" i="5"/>
  <c r="A81" i="5"/>
  <c r="R81" i="5" s="1"/>
  <c r="AI81" i="5" s="1"/>
  <c r="AY81" i="5" s="1"/>
  <c r="R57" i="5"/>
  <c r="P236" i="5"/>
  <c r="BL110" i="5"/>
  <c r="F237" i="5"/>
  <c r="C99" i="5"/>
  <c r="C98" i="5"/>
  <c r="U99" i="5"/>
  <c r="U98" i="5"/>
  <c r="BD98" i="5"/>
  <c r="AI115" i="5"/>
  <c r="AE113" i="5"/>
  <c r="R226" i="5"/>
  <c r="K237" i="5"/>
  <c r="E239" i="5"/>
  <c r="AQ115" i="5"/>
  <c r="I255" i="5"/>
  <c r="W255" i="5"/>
  <c r="BD114" i="5"/>
  <c r="C202" i="5"/>
  <c r="C190" i="5"/>
  <c r="X116" i="5"/>
  <c r="AD226" i="5"/>
  <c r="U92" i="5"/>
  <c r="AK91" i="5"/>
  <c r="AG255" i="5"/>
  <c r="J117" i="5"/>
  <c r="AP115" i="5"/>
  <c r="BC114" i="5"/>
  <c r="AC226" i="5"/>
  <c r="O237" i="5"/>
  <c r="H239" i="5"/>
  <c r="AR115" i="5"/>
  <c r="J255" i="5"/>
  <c r="X255" i="5"/>
  <c r="B58" i="5"/>
  <c r="BE114" i="5"/>
  <c r="D202" i="5"/>
  <c r="D190" i="5"/>
  <c r="Y116" i="5"/>
  <c r="C227" i="5"/>
  <c r="E227" i="5"/>
  <c r="I202" i="5"/>
  <c r="F117" i="5"/>
  <c r="U255" i="5"/>
  <c r="V116" i="5"/>
  <c r="B202" i="5"/>
  <c r="J239" i="5"/>
  <c r="AU115" i="5"/>
  <c r="K255" i="5"/>
  <c r="Y255" i="5"/>
  <c r="AJ56" i="5"/>
  <c r="BF114" i="5"/>
  <c r="E202" i="5"/>
  <c r="E190" i="5"/>
  <c r="Z116" i="5"/>
  <c r="B117" i="5"/>
  <c r="AK115" i="5"/>
  <c r="AC255" i="5"/>
  <c r="I190" i="5"/>
  <c r="X226" i="5"/>
  <c r="T57" i="5"/>
  <c r="BA114" i="5"/>
  <c r="AA226" i="5"/>
  <c r="G255" i="5"/>
  <c r="BC55" i="5"/>
  <c r="C239" i="5"/>
  <c r="H255" i="5"/>
  <c r="BA90" i="5"/>
  <c r="M239" i="5"/>
  <c r="O238" i="5"/>
  <c r="L255" i="5"/>
  <c r="Z255" i="5"/>
  <c r="AK56" i="5"/>
  <c r="BG114" i="5"/>
  <c r="F202" i="5"/>
  <c r="F190" i="5"/>
  <c r="AA116" i="5"/>
  <c r="C117" i="5"/>
  <c r="H227" i="5"/>
  <c r="F255" i="5"/>
  <c r="BB55" i="5"/>
  <c r="AZ90" i="5"/>
  <c r="B190" i="5"/>
  <c r="M255" i="5"/>
  <c r="AA255" i="5"/>
  <c r="AL56" i="5"/>
  <c r="BH114" i="5"/>
  <c r="G202" i="5"/>
  <c r="G190" i="5"/>
  <c r="AD116" i="5"/>
  <c r="D117" i="5"/>
  <c r="J227" i="5"/>
  <c r="AJ115" i="5"/>
  <c r="B255" i="5"/>
  <c r="N255" i="5"/>
  <c r="AB255" i="5"/>
  <c r="BK114" i="5"/>
  <c r="H202" i="5"/>
  <c r="H190" i="5"/>
  <c r="W226" i="5"/>
  <c r="E117" i="5"/>
  <c r="S57" i="5"/>
  <c r="C255" i="5"/>
  <c r="O255" i="5"/>
  <c r="C93" i="5"/>
  <c r="AN115" i="5"/>
  <c r="T255" i="5"/>
  <c r="U116" i="5"/>
  <c r="I117" i="5"/>
  <c r="AL115" i="5"/>
  <c r="D255" i="5"/>
  <c r="P255" i="5"/>
  <c r="AD255" i="5"/>
  <c r="AZ55" i="5"/>
  <c r="S116" i="5"/>
  <c r="Y226" i="5"/>
  <c r="G117" i="5"/>
  <c r="AM115" i="5"/>
  <c r="E255" i="5"/>
  <c r="S255" i="5"/>
  <c r="AE255" i="5"/>
  <c r="AZ114" i="5"/>
  <c r="S92" i="5"/>
  <c r="BA55" i="5"/>
  <c r="T116" i="5"/>
  <c r="Z226" i="5"/>
  <c r="H117" i="5"/>
  <c r="AF255" i="5"/>
  <c r="AO115" i="5"/>
  <c r="BB114" i="5"/>
  <c r="AB226" i="5"/>
  <c r="V255" i="5"/>
  <c r="W116" i="5"/>
  <c r="M117" i="5"/>
  <c r="AM91" i="5"/>
  <c r="BC90" i="5"/>
  <c r="AL91" i="5"/>
  <c r="T92" i="5"/>
  <c r="B93" i="5"/>
  <c r="AJ91" i="5"/>
  <c r="BB90" i="5"/>
  <c r="P237" i="5" l="1"/>
  <c r="BC99" i="5"/>
  <c r="T81" i="5"/>
  <c r="T100" i="5" s="1"/>
  <c r="S81" i="5"/>
  <c r="S69" i="5"/>
  <c r="J228" i="5"/>
  <c r="I227" i="5"/>
  <c r="K227" i="5" s="1"/>
  <c r="E228" i="5"/>
  <c r="D227" i="5"/>
  <c r="F227" i="5" s="1"/>
  <c r="U101" i="5"/>
  <c r="M118" i="5"/>
  <c r="K117" i="5"/>
  <c r="L239" i="5"/>
  <c r="AB116" i="5"/>
  <c r="I214" i="5"/>
  <c r="H214" i="5"/>
  <c r="G214" i="5"/>
  <c r="F214" i="5"/>
  <c r="E214" i="5"/>
  <c r="D214" i="5"/>
  <c r="C214" i="5"/>
  <c r="B214" i="5"/>
  <c r="BC79" i="5"/>
  <c r="BC100" i="5" s="1"/>
  <c r="BB79" i="5"/>
  <c r="BB67" i="5"/>
  <c r="BB98" i="5" s="1"/>
  <c r="BA79" i="5"/>
  <c r="BA67" i="5"/>
  <c r="AZ79" i="5"/>
  <c r="AZ67" i="5"/>
  <c r="C101" i="5"/>
  <c r="BI114" i="5"/>
  <c r="BJ114" i="5" s="1"/>
  <c r="BL114" i="5" s="1"/>
  <c r="AL80" i="5"/>
  <c r="AK80" i="5"/>
  <c r="AK68" i="5"/>
  <c r="AK99" i="5" s="1"/>
  <c r="AJ80" i="5"/>
  <c r="AJ68" i="5"/>
  <c r="B82" i="5"/>
  <c r="AS115" i="5"/>
  <c r="AT115" i="5" s="1"/>
  <c r="AV115" i="5" s="1"/>
  <c r="AM101" i="5"/>
  <c r="I239" i="5"/>
  <c r="D239" i="5"/>
  <c r="F239" i="5" s="1"/>
  <c r="AI57" i="5"/>
  <c r="R227" i="5"/>
  <c r="U100" i="5"/>
  <c r="AL98" i="5"/>
  <c r="R117" i="5"/>
  <c r="K226" i="5"/>
  <c r="AI116" i="5"/>
  <c r="C100" i="5"/>
  <c r="AT114" i="5"/>
  <c r="P238" i="5"/>
  <c r="B98" i="5"/>
  <c r="B99" i="5"/>
  <c r="T99" i="5"/>
  <c r="AY56" i="5"/>
  <c r="A240" i="5"/>
  <c r="A82" i="5"/>
  <c r="R82" i="5" s="1"/>
  <c r="AI82" i="5" s="1"/>
  <c r="AY82" i="5" s="1"/>
  <c r="R58" i="5"/>
  <c r="R255" i="5"/>
  <c r="AY115" i="5"/>
  <c r="AM100" i="5"/>
  <c r="F226" i="5"/>
  <c r="AZ56" i="5"/>
  <c r="BC91" i="5"/>
  <c r="W227" i="5"/>
  <c r="H240" i="5"/>
  <c r="BD90" i="5"/>
  <c r="AZ115" i="5"/>
  <c r="X227" i="5"/>
  <c r="BA115" i="5"/>
  <c r="U117" i="5"/>
  <c r="J240" i="5"/>
  <c r="AJ116" i="5"/>
  <c r="Y227" i="5"/>
  <c r="BB115" i="5"/>
  <c r="V117" i="5"/>
  <c r="M240" i="5"/>
  <c r="AK116" i="5"/>
  <c r="Z227" i="5"/>
  <c r="BC115" i="5"/>
  <c r="W117" i="5"/>
  <c r="AK92" i="5"/>
  <c r="AO116" i="5"/>
  <c r="AD227" i="5"/>
  <c r="BG115" i="5"/>
  <c r="AA117" i="5"/>
  <c r="AP116" i="5"/>
  <c r="AZ91" i="5"/>
  <c r="BB91" i="5"/>
  <c r="AR116" i="5"/>
  <c r="AJ57" i="5"/>
  <c r="BB56" i="5"/>
  <c r="AK57" i="5"/>
  <c r="T117" i="5"/>
  <c r="AL116" i="5"/>
  <c r="AA227" i="5"/>
  <c r="BD115" i="5"/>
  <c r="X117" i="5"/>
  <c r="AM116" i="5"/>
  <c r="AB227" i="5"/>
  <c r="BE115" i="5"/>
  <c r="Y117" i="5"/>
  <c r="AN116" i="5"/>
  <c r="AC227" i="5"/>
  <c r="BF115" i="5"/>
  <c r="Z117" i="5"/>
  <c r="S58" i="5"/>
  <c r="BH115" i="5"/>
  <c r="AD117" i="5"/>
  <c r="AQ116" i="5"/>
  <c r="BK115" i="5"/>
  <c r="BA56" i="5"/>
  <c r="C240" i="5"/>
  <c r="AU116" i="5"/>
  <c r="S117" i="5"/>
  <c r="E240" i="5"/>
  <c r="S93" i="5"/>
  <c r="O239" i="5"/>
  <c r="B94" i="5"/>
  <c r="AJ92" i="5"/>
  <c r="BA91" i="5"/>
  <c r="AL92" i="5"/>
  <c r="I228" i="5" l="1"/>
  <c r="K228" i="5"/>
  <c r="BD101" i="5"/>
  <c r="AK98" i="5"/>
  <c r="AL101" i="5"/>
  <c r="J241" i="5"/>
  <c r="I240" i="5"/>
  <c r="K240" i="5" s="1"/>
  <c r="E241" i="5"/>
  <c r="D240" i="5"/>
  <c r="AD118" i="5"/>
  <c r="AB117" i="5"/>
  <c r="AC117" i="5" s="1"/>
  <c r="AE117" i="5" s="1"/>
  <c r="BC101" i="5"/>
  <c r="BI115" i="5"/>
  <c r="BJ115" i="5" s="1"/>
  <c r="BL115" i="5" s="1"/>
  <c r="AK81" i="5"/>
  <c r="AJ81" i="5"/>
  <c r="AJ69" i="5"/>
  <c r="AJ98" i="5" s="1"/>
  <c r="B101" i="5"/>
  <c r="L240" i="5"/>
  <c r="N240" i="5" s="1"/>
  <c r="AS116" i="5"/>
  <c r="AT116" i="5" s="1"/>
  <c r="AV116" i="5" s="1"/>
  <c r="BB80" i="5"/>
  <c r="BA80" i="5"/>
  <c r="BA68" i="5"/>
  <c r="AZ80" i="5"/>
  <c r="AZ68" i="5"/>
  <c r="S82" i="5"/>
  <c r="K239" i="5"/>
  <c r="D228" i="5"/>
  <c r="N239" i="5"/>
  <c r="F228" i="5"/>
  <c r="AV114" i="5"/>
  <c r="AI117" i="5"/>
  <c r="L117" i="5"/>
  <c r="K118" i="5"/>
  <c r="AY57" i="5"/>
  <c r="B100" i="5"/>
  <c r="S98" i="5"/>
  <c r="S99" i="5"/>
  <c r="BB99" i="5"/>
  <c r="AY116" i="5"/>
  <c r="AI58" i="5"/>
  <c r="AL100" i="5"/>
  <c r="AC116" i="5"/>
  <c r="T93" i="5"/>
  <c r="BH116" i="5"/>
  <c r="BK116" i="5"/>
  <c r="AZ92" i="5"/>
  <c r="BD116" i="5"/>
  <c r="AM117" i="5"/>
  <c r="BE116" i="5"/>
  <c r="AO117" i="5"/>
  <c r="AN117" i="5"/>
  <c r="BF116" i="5"/>
  <c r="BG116" i="5"/>
  <c r="AU117" i="5"/>
  <c r="AZ116" i="5"/>
  <c r="AJ58" i="5"/>
  <c r="BA116" i="5"/>
  <c r="AJ117" i="5"/>
  <c r="AZ57" i="5"/>
  <c r="BB116" i="5"/>
  <c r="AK117" i="5"/>
  <c r="BA57" i="5"/>
  <c r="BC116" i="5"/>
  <c r="AL117" i="5"/>
  <c r="AP117" i="5"/>
  <c r="AQ117" i="5"/>
  <c r="AR117" i="5"/>
  <c r="AJ93" i="5"/>
  <c r="AK93" i="5"/>
  <c r="BB92" i="5"/>
  <c r="BA92" i="5"/>
  <c r="S94" i="5"/>
  <c r="T101" i="5" l="1"/>
  <c r="BA81" i="5"/>
  <c r="AZ81" i="5"/>
  <c r="AZ69" i="5"/>
  <c r="AJ82" i="5"/>
  <c r="AU118" i="5"/>
  <c r="AS117" i="5"/>
  <c r="S101" i="5"/>
  <c r="AK101" i="5"/>
  <c r="BI116" i="5"/>
  <c r="BJ116" i="5" s="1"/>
  <c r="BB101" i="5"/>
  <c r="K241" i="5"/>
  <c r="AY58" i="5"/>
  <c r="N117" i="5"/>
  <c r="N118" i="5" s="1"/>
  <c r="L118" i="5"/>
  <c r="AY117" i="5"/>
  <c r="S100" i="5"/>
  <c r="BA99" i="5"/>
  <c r="BA98" i="5"/>
  <c r="P239" i="5"/>
  <c r="N241" i="5"/>
  <c r="AB118" i="5"/>
  <c r="AJ99" i="5"/>
  <c r="BB100" i="5"/>
  <c r="AE116" i="5"/>
  <c r="AE118" i="5" s="1"/>
  <c r="AC118" i="5"/>
  <c r="F240" i="5"/>
  <c r="F241" i="5" s="1"/>
  <c r="D241" i="5"/>
  <c r="AK100" i="5"/>
  <c r="I241" i="5"/>
  <c r="L241" i="5"/>
  <c r="O240" i="5"/>
  <c r="AZ58" i="5"/>
  <c r="BD117" i="5"/>
  <c r="AZ93" i="5"/>
  <c r="AZ117" i="5"/>
  <c r="BB117" i="5"/>
  <c r="BC117" i="5"/>
  <c r="BE117" i="5"/>
  <c r="BF117" i="5"/>
  <c r="BG117" i="5"/>
  <c r="BH117" i="5"/>
  <c r="BK117" i="5"/>
  <c r="BA117" i="5"/>
  <c r="BA93" i="5"/>
  <c r="AJ94" i="5"/>
  <c r="O241" i="5" l="1"/>
  <c r="P240" i="5"/>
  <c r="AJ100" i="5"/>
  <c r="BA100" i="5"/>
  <c r="BK118" i="5"/>
  <c r="BI117" i="5"/>
  <c r="AJ101" i="5"/>
  <c r="AZ82" i="5"/>
  <c r="AZ100" i="5" s="1"/>
  <c r="BA101" i="5"/>
  <c r="BL116" i="5"/>
  <c r="AT117" i="5"/>
  <c r="AS118" i="5"/>
  <c r="AZ99" i="5"/>
  <c r="AZ98" i="5"/>
  <c r="P241" i="5"/>
  <c r="BJ117" i="5" l="1"/>
  <c r="BI118" i="5"/>
  <c r="AV117" i="5"/>
  <c r="AV118" i="5" s="1"/>
  <c r="AT118" i="5"/>
  <c r="AZ94" i="5"/>
  <c r="AZ101" i="5" l="1"/>
  <c r="BL117" i="5"/>
  <c r="BL118" i="5" s="1"/>
  <c r="BJ118" i="5"/>
  <c r="E13" i="2" l="1"/>
  <c r="E25" i="2" s="1"/>
  <c r="E37" i="2" s="1"/>
  <c r="F13" i="2"/>
  <c r="F25" i="2" s="1"/>
  <c r="F37" i="2" s="1"/>
  <c r="G13" i="2"/>
  <c r="G25" i="2" s="1"/>
  <c r="G37" i="2" s="1"/>
  <c r="H13" i="2"/>
  <c r="H25" i="2" s="1"/>
  <c r="H37" i="2" s="1"/>
  <c r="I13" i="2"/>
  <c r="I25" i="2" s="1"/>
  <c r="I37" i="2" s="1"/>
  <c r="J13" i="2"/>
  <c r="J25" i="2" s="1"/>
  <c r="J37" i="2" s="1"/>
  <c r="A14" i="2" l="1"/>
  <c r="A26" i="2" s="1"/>
  <c r="A38" i="2" s="1"/>
  <c r="D13" i="2"/>
  <c r="D25" i="2" s="1"/>
  <c r="D37" i="2" s="1"/>
  <c r="C13" i="2"/>
  <c r="C25" i="2" s="1"/>
  <c r="C37" i="2" s="1"/>
  <c r="B13" i="2"/>
  <c r="B25" i="2" s="1"/>
  <c r="B37" i="2" s="1"/>
  <c r="A3" i="2"/>
  <c r="A15" i="2" s="1"/>
  <c r="A27" i="2" s="1"/>
  <c r="A39" i="2" s="1"/>
  <c r="A4" i="2" l="1"/>
  <c r="A5" i="2" s="1"/>
  <c r="A6" i="2" s="1"/>
  <c r="A7" i="2" s="1"/>
  <c r="A8" i="2" s="1"/>
  <c r="A9" i="2" s="1"/>
  <c r="A10" i="2" s="1"/>
  <c r="A16" i="2" l="1"/>
  <c r="A28" i="2" s="1"/>
  <c r="A40" i="2" s="1"/>
  <c r="A17" i="2"/>
  <c r="A29" i="2" s="1"/>
  <c r="A41" i="2" s="1"/>
  <c r="A18" i="2" l="1"/>
  <c r="A30" i="2" s="1"/>
  <c r="A42" i="2" s="1"/>
  <c r="A19" i="2" l="1"/>
  <c r="A31" i="2" s="1"/>
  <c r="A43" i="2" s="1"/>
  <c r="A20" i="2" l="1"/>
  <c r="A32" i="2" s="1"/>
  <c r="A44" i="2" s="1"/>
  <c r="A22" i="2" l="1"/>
  <c r="A34" i="2" s="1"/>
  <c r="A46" i="2" s="1"/>
  <c r="A21" i="2"/>
  <c r="A33" i="2" s="1"/>
  <c r="A45" i="2" s="1"/>
</calcChain>
</file>

<file path=xl/sharedStrings.xml><?xml version="1.0" encoding="utf-8"?>
<sst xmlns="http://schemas.openxmlformats.org/spreadsheetml/2006/main" count="478" uniqueCount="203">
  <si>
    <t>Name</t>
  </si>
  <si>
    <t>f^0</t>
  </si>
  <si>
    <t>f^1</t>
  </si>
  <si>
    <t>s</t>
  </si>
  <si>
    <t>m1</t>
  </si>
  <si>
    <t>m2</t>
  </si>
  <si>
    <t>Inflation</t>
  </si>
  <si>
    <t>for S^0</t>
  </si>
  <si>
    <t>for S^1</t>
  </si>
  <si>
    <t>Number of future periods</t>
  </si>
  <si>
    <t>Overwrite existing LSRM</t>
  </si>
  <si>
    <t>Reduce used memory size</t>
  </si>
  <si>
    <t>Use default weights w</t>
  </si>
  <si>
    <t>Use default development factors f</t>
  </si>
  <si>
    <t>Load manual development factors f</t>
  </si>
  <si>
    <t>Load manual weights w</t>
  </si>
  <si>
    <t>Use inflation</t>
  </si>
  <si>
    <t>Claim Property</t>
  </si>
  <si>
    <t>LSRM parameters</t>
  </si>
  <si>
    <t>Estimation parameters</t>
  </si>
  <si>
    <t>Volume</t>
  </si>
  <si>
    <t>Number of ignorred last diagonals</t>
  </si>
  <si>
    <t>Total</t>
  </si>
  <si>
    <t>Reinitialise claim properties</t>
  </si>
  <si>
    <t>Reinitialise inflation</t>
  </si>
  <si>
    <t>Define gammas by formula</t>
  </si>
  <si>
    <t>Exposure for development (known values only)</t>
  </si>
  <si>
    <t>Individual development factors</t>
  </si>
  <si>
    <t>Scaling factor</t>
  </si>
  <si>
    <t>Exclude individual development factors</t>
  </si>
  <si>
    <t>Not normalised weights</t>
  </si>
  <si>
    <t>Development factors</t>
  </si>
  <si>
    <t>minimum</t>
  </si>
  <si>
    <t>maximum</t>
  </si>
  <si>
    <t>plain mean</t>
  </si>
  <si>
    <t>weighted mean</t>
  </si>
  <si>
    <t>manual scaled</t>
  </si>
  <si>
    <t>manual unscaled</t>
  </si>
  <si>
    <t>Ultimate</t>
  </si>
  <si>
    <t>Reserves</t>
  </si>
  <si>
    <t>Non tail</t>
  </si>
  <si>
    <t>Tail</t>
  </si>
  <si>
    <t>IBN(e/y)R</t>
  </si>
  <si>
    <t>Default covariance parameters</t>
  </si>
  <si>
    <r>
      <t>w</t>
    </r>
    <r>
      <rPr>
        <vertAlign val="superscript"/>
        <sz val="8"/>
        <color theme="1"/>
        <rFont val="Arial"/>
        <family val="2"/>
      </rPr>
      <t>0</t>
    </r>
    <r>
      <rPr>
        <vertAlign val="subscript"/>
        <sz val="8"/>
        <color theme="1"/>
        <rFont val="Arial"/>
        <family val="2"/>
      </rPr>
      <t>i,k</t>
    </r>
  </si>
  <si>
    <r>
      <t>f</t>
    </r>
    <r>
      <rPr>
        <vertAlign val="superscript"/>
        <sz val="8"/>
        <color theme="1"/>
        <rFont val="Arial"/>
        <family val="2"/>
      </rPr>
      <t>0</t>
    </r>
    <r>
      <rPr>
        <vertAlign val="subscript"/>
        <sz val="8"/>
        <color theme="1"/>
        <rFont val="Arial"/>
        <family val="2"/>
      </rPr>
      <t>k</t>
    </r>
  </si>
  <si>
    <r>
      <t>R</t>
    </r>
    <r>
      <rPr>
        <vertAlign val="superscript"/>
        <sz val="8"/>
        <color theme="1"/>
        <rFont val="Arial"/>
        <family val="2"/>
      </rPr>
      <t>0</t>
    </r>
    <r>
      <rPr>
        <vertAlign val="subscript"/>
        <sz val="8"/>
        <color theme="1"/>
        <rFont val="Arial"/>
        <family val="2"/>
      </rPr>
      <t>i,k</t>
    </r>
  </si>
  <si>
    <r>
      <t>S</t>
    </r>
    <r>
      <rPr>
        <vertAlign val="superscript"/>
        <sz val="8"/>
        <color theme="1"/>
        <rFont val="Arial"/>
        <family val="2"/>
      </rPr>
      <t>0</t>
    </r>
    <r>
      <rPr>
        <vertAlign val="subscript"/>
        <sz val="8"/>
        <color theme="1"/>
        <rFont val="Arial"/>
        <family val="2"/>
      </rPr>
      <t>i,k</t>
    </r>
  </si>
  <si>
    <r>
      <t>R</t>
    </r>
    <r>
      <rPr>
        <vertAlign val="superscript"/>
        <sz val="8"/>
        <color theme="1"/>
        <rFont val="Arial"/>
        <family val="2"/>
      </rPr>
      <t>1</t>
    </r>
    <r>
      <rPr>
        <vertAlign val="subscript"/>
        <sz val="8"/>
        <color theme="1"/>
        <rFont val="Arial"/>
        <family val="2"/>
      </rPr>
      <t>i,k</t>
    </r>
  </si>
  <si>
    <r>
      <t>f</t>
    </r>
    <r>
      <rPr>
        <vertAlign val="superscript"/>
        <sz val="8"/>
        <color theme="1"/>
        <rFont val="Arial"/>
        <family val="2"/>
      </rPr>
      <t>1</t>
    </r>
    <r>
      <rPr>
        <vertAlign val="subscript"/>
        <sz val="8"/>
        <color theme="1"/>
        <rFont val="Arial"/>
        <family val="2"/>
      </rPr>
      <t>k</t>
    </r>
  </si>
  <si>
    <r>
      <t>w</t>
    </r>
    <r>
      <rPr>
        <vertAlign val="superscript"/>
        <sz val="8"/>
        <color theme="1"/>
        <rFont val="Arial"/>
        <family val="2"/>
      </rPr>
      <t>1</t>
    </r>
    <r>
      <rPr>
        <vertAlign val="subscript"/>
        <sz val="8"/>
        <color theme="1"/>
        <rFont val="Arial"/>
        <family val="2"/>
      </rPr>
      <t>i,k</t>
    </r>
  </si>
  <si>
    <r>
      <t>S</t>
    </r>
    <r>
      <rPr>
        <vertAlign val="superscript"/>
        <sz val="8"/>
        <color theme="1"/>
        <rFont val="Arial"/>
        <family val="2"/>
      </rPr>
      <t>1</t>
    </r>
    <r>
      <rPr>
        <vertAlign val="subscript"/>
        <sz val="8"/>
        <color theme="1"/>
        <rFont val="Arial"/>
        <family val="2"/>
      </rPr>
      <t>i,k</t>
    </r>
  </si>
  <si>
    <t>Smallest eigenvalue diveded by largest eigenvalue</t>
  </si>
  <si>
    <t>Manual covariance parameters</t>
  </si>
  <si>
    <r>
      <t xml:space="preserve">Smallest eigenvalue of the covariance matrix </t>
    </r>
    <r>
      <rPr>
        <b/>
        <sz val="9"/>
        <color theme="1"/>
        <rFont val="Symbol"/>
        <family val="1"/>
        <charset val="2"/>
      </rPr>
      <t>s</t>
    </r>
    <r>
      <rPr>
        <b/>
        <vertAlign val="superscript"/>
        <sz val="8"/>
        <color theme="1"/>
        <rFont val="Arial"/>
        <family val="2"/>
      </rPr>
      <t>m1,m2</t>
    </r>
    <r>
      <rPr>
        <b/>
        <vertAlign val="subscript"/>
        <sz val="8"/>
        <color theme="1"/>
        <rFont val="Arial"/>
        <family val="2"/>
      </rPr>
      <t>k</t>
    </r>
    <r>
      <rPr>
        <b/>
        <sz val="8"/>
        <color theme="1"/>
        <rFont val="Arial"/>
        <family val="2"/>
      </rPr>
      <t xml:space="preserve"> * R</t>
    </r>
    <r>
      <rPr>
        <b/>
        <vertAlign val="superscript"/>
        <sz val="8"/>
        <color theme="1"/>
        <rFont val="Arial"/>
        <family val="2"/>
      </rPr>
      <t>m1,m2</t>
    </r>
    <r>
      <rPr>
        <b/>
        <vertAlign val="subscript"/>
        <sz val="8"/>
        <color theme="1"/>
        <rFont val="Arial"/>
        <family val="2"/>
      </rPr>
      <t>i,k</t>
    </r>
    <r>
      <rPr>
        <b/>
        <sz val="8"/>
        <color theme="1"/>
        <rFont val="Arial"/>
        <family val="2"/>
      </rPr>
      <t xml:space="preserve"> corresponding to the used </t>
    </r>
    <r>
      <rPr>
        <b/>
        <sz val="9"/>
        <color theme="1"/>
        <rFont val="Symbol"/>
        <family val="1"/>
        <charset val="2"/>
      </rPr>
      <t>s</t>
    </r>
    <r>
      <rPr>
        <b/>
        <vertAlign val="superscript"/>
        <sz val="8"/>
        <color theme="1"/>
        <rFont val="Arial"/>
        <family val="2"/>
      </rPr>
      <t>m1,m2</t>
    </r>
    <r>
      <rPr>
        <b/>
        <vertAlign val="subscript"/>
        <sz val="8"/>
        <color theme="1"/>
        <rFont val="Arial"/>
        <family val="2"/>
      </rPr>
      <t>k</t>
    </r>
  </si>
  <si>
    <r>
      <t xml:space="preserve">Largest eigenvalue of the covariance matrix </t>
    </r>
    <r>
      <rPr>
        <b/>
        <sz val="9"/>
        <color theme="1"/>
        <rFont val="Symbol"/>
        <family val="1"/>
        <charset val="2"/>
      </rPr>
      <t>s</t>
    </r>
    <r>
      <rPr>
        <b/>
        <vertAlign val="superscript"/>
        <sz val="8"/>
        <color theme="1"/>
        <rFont val="Arial"/>
        <family val="2"/>
      </rPr>
      <t>m1,m2</t>
    </r>
    <r>
      <rPr>
        <b/>
        <vertAlign val="subscript"/>
        <sz val="8"/>
        <color theme="1"/>
        <rFont val="Arial"/>
        <family val="2"/>
      </rPr>
      <t>k</t>
    </r>
    <r>
      <rPr>
        <b/>
        <sz val="8"/>
        <color theme="1"/>
        <rFont val="Arial"/>
        <family val="2"/>
      </rPr>
      <t xml:space="preserve"> * R</t>
    </r>
    <r>
      <rPr>
        <b/>
        <vertAlign val="superscript"/>
        <sz val="8"/>
        <color theme="1"/>
        <rFont val="Arial"/>
        <family val="2"/>
      </rPr>
      <t>m1,m2</t>
    </r>
    <r>
      <rPr>
        <b/>
        <vertAlign val="subscript"/>
        <sz val="8"/>
        <color theme="1"/>
        <rFont val="Arial"/>
        <family val="2"/>
      </rPr>
      <t>i,k</t>
    </r>
    <r>
      <rPr>
        <b/>
        <sz val="8"/>
        <color theme="1"/>
        <rFont val="Arial"/>
        <family val="2"/>
      </rPr>
      <t xml:space="preserve"> corresponding to the used </t>
    </r>
    <r>
      <rPr>
        <b/>
        <sz val="9"/>
        <color theme="1"/>
        <rFont val="Symbol"/>
        <family val="1"/>
        <charset val="2"/>
      </rPr>
      <t>s</t>
    </r>
    <r>
      <rPr>
        <b/>
        <vertAlign val="superscript"/>
        <sz val="8"/>
        <color theme="1"/>
        <rFont val="Arial"/>
        <family val="2"/>
      </rPr>
      <t>m1,m2</t>
    </r>
    <r>
      <rPr>
        <b/>
        <vertAlign val="subscript"/>
        <sz val="8"/>
        <color theme="1"/>
        <rFont val="Arial"/>
        <family val="2"/>
      </rPr>
      <t>k</t>
    </r>
  </si>
  <si>
    <t>LSRM status</t>
  </si>
  <si>
    <t>Claim properties are initialised</t>
  </si>
  <si>
    <t>LSRM type</t>
  </si>
  <si>
    <t>Memory size reduced</t>
  </si>
  <si>
    <t>Default weights are used</t>
  </si>
  <si>
    <t>Default development factors are used</t>
  </si>
  <si>
    <t>Default covariance parameters are used</t>
  </si>
  <si>
    <t>Inflation rates are initialised and used</t>
  </si>
  <si>
    <t>Manual weights are initialised</t>
  </si>
  <si>
    <t>Manual development factors are initialised</t>
  </si>
  <si>
    <t>Manual covariance parameters are initialised</t>
  </si>
  <si>
    <t>Virtual process variance diversification</t>
  </si>
  <si>
    <t>Virtual parameter error diversification</t>
  </si>
  <si>
    <t>Virtual tail diversification</t>
  </si>
  <si>
    <r>
      <t xml:space="preserve">Load manual mixing weights </t>
    </r>
    <r>
      <rPr>
        <b/>
        <sz val="9"/>
        <color indexed="8"/>
        <rFont val="Symbol"/>
        <family val="1"/>
        <charset val="2"/>
      </rPr>
      <t>a</t>
    </r>
  </si>
  <si>
    <r>
      <t xml:space="preserve">Use default mixing weights </t>
    </r>
    <r>
      <rPr>
        <b/>
        <sz val="9"/>
        <color indexed="8"/>
        <rFont val="Symbol"/>
        <family val="1"/>
        <charset val="2"/>
      </rPr>
      <t>a</t>
    </r>
  </si>
  <si>
    <r>
      <t xml:space="preserve">Manual mixing </t>
    </r>
    <r>
      <rPr>
        <b/>
        <sz val="9"/>
        <color theme="1"/>
        <rFont val="Symbol"/>
        <family val="1"/>
        <charset val="2"/>
      </rPr>
      <t>a</t>
    </r>
    <r>
      <rPr>
        <b/>
        <sz val="8"/>
        <color theme="1"/>
        <rFont val="Arial"/>
        <family val="2"/>
      </rPr>
      <t xml:space="preserve"> are initialised</t>
    </r>
  </si>
  <si>
    <r>
      <t xml:space="preserve">Default mixing </t>
    </r>
    <r>
      <rPr>
        <b/>
        <sz val="9"/>
        <color theme="1"/>
        <rFont val="Symbol"/>
        <family val="1"/>
        <charset val="2"/>
      </rPr>
      <t>a</t>
    </r>
    <r>
      <rPr>
        <b/>
        <sz val="8"/>
        <color theme="1"/>
        <rFont val="Arial"/>
        <family val="2"/>
      </rPr>
      <t xml:space="preserve"> are used</t>
    </r>
  </si>
  <si>
    <r>
      <t xml:space="preserve">Load manual covariance parameters </t>
    </r>
    <r>
      <rPr>
        <b/>
        <sz val="9"/>
        <color indexed="8"/>
        <rFont val="Symbol"/>
        <family val="1"/>
        <charset val="2"/>
      </rPr>
      <t>s</t>
    </r>
  </si>
  <si>
    <r>
      <t xml:space="preserve">Use default covariance parameters </t>
    </r>
    <r>
      <rPr>
        <b/>
        <sz val="9"/>
        <color indexed="8"/>
        <rFont val="Symbol"/>
        <family val="1"/>
        <charset val="2"/>
      </rPr>
      <t>s</t>
    </r>
  </si>
  <si>
    <r>
      <t xml:space="preserve">Reinitialise </t>
    </r>
    <r>
      <rPr>
        <b/>
        <sz val="9"/>
        <color theme="1"/>
        <rFont val="Symbol"/>
        <family val="1"/>
        <charset val="2"/>
      </rPr>
      <t>g</t>
    </r>
    <r>
      <rPr>
        <b/>
        <vertAlign val="superscript"/>
        <sz val="8"/>
        <color theme="1"/>
        <rFont val="Arial"/>
        <family val="2"/>
      </rPr>
      <t>m,l</t>
    </r>
    <r>
      <rPr>
        <b/>
        <vertAlign val="subscript"/>
        <sz val="8"/>
        <color theme="1"/>
        <rFont val="Arial"/>
        <family val="2"/>
      </rPr>
      <t>i,k,h,j</t>
    </r>
  </si>
  <si>
    <r>
      <t xml:space="preserve">Reinitialise </t>
    </r>
    <r>
      <rPr>
        <b/>
        <sz val="9"/>
        <color theme="1"/>
        <rFont val="Symbol"/>
        <family val="1"/>
        <charset val="2"/>
      </rPr>
      <t>g</t>
    </r>
    <r>
      <rPr>
        <b/>
        <vertAlign val="superscript"/>
        <sz val="8"/>
        <color theme="1"/>
        <rFont val="Arial"/>
        <family val="2"/>
      </rPr>
      <t>m1,m2,l</t>
    </r>
    <r>
      <rPr>
        <b/>
        <vertAlign val="subscript"/>
        <sz val="8"/>
        <color theme="1"/>
        <rFont val="Arial"/>
        <family val="2"/>
      </rPr>
      <t>i,k,h,j</t>
    </r>
  </si>
  <si>
    <r>
      <rPr>
        <b/>
        <sz val="9"/>
        <color theme="1"/>
        <rFont val="Symbol"/>
        <family val="1"/>
        <charset val="2"/>
      </rPr>
      <t>g</t>
    </r>
    <r>
      <rPr>
        <b/>
        <vertAlign val="superscript"/>
        <sz val="8"/>
        <color theme="1"/>
        <rFont val="Arial"/>
        <family val="2"/>
      </rPr>
      <t>m,l</t>
    </r>
    <r>
      <rPr>
        <b/>
        <vertAlign val="subscript"/>
        <sz val="8"/>
        <color theme="1"/>
        <rFont val="Arial"/>
        <family val="2"/>
      </rPr>
      <t>i,k,h,j</t>
    </r>
    <r>
      <rPr>
        <b/>
        <sz val="8"/>
        <color theme="1"/>
        <rFont val="Arial"/>
        <family val="2"/>
      </rPr>
      <t xml:space="preserve"> are initialised</t>
    </r>
  </si>
  <si>
    <r>
      <rPr>
        <b/>
        <sz val="9"/>
        <color theme="1"/>
        <rFont val="Symbol"/>
        <family val="1"/>
        <charset val="2"/>
      </rPr>
      <t>g</t>
    </r>
    <r>
      <rPr>
        <b/>
        <vertAlign val="superscript"/>
        <sz val="8"/>
        <color theme="1"/>
        <rFont val="Arial"/>
        <family val="2"/>
      </rPr>
      <t>m1,m2,l</t>
    </r>
    <r>
      <rPr>
        <b/>
        <vertAlign val="subscript"/>
        <sz val="8"/>
        <color theme="1"/>
        <rFont val="Arial"/>
        <family val="2"/>
      </rPr>
      <t>i,k,h,j</t>
    </r>
    <r>
      <rPr>
        <b/>
        <sz val="8"/>
        <color theme="1"/>
        <rFont val="Arial"/>
        <family val="2"/>
      </rPr>
      <t xml:space="preserve"> are initialised</t>
    </r>
  </si>
  <si>
    <t>default scaled</t>
  </si>
  <si>
    <t>used scaled</t>
  </si>
  <si>
    <t>Used covariance parameters</t>
  </si>
  <si>
    <t>Ultimates</t>
  </si>
  <si>
    <t>Paid</t>
  </si>
  <si>
    <t>Mixed</t>
  </si>
  <si>
    <t>Mixed Reserves</t>
  </si>
  <si>
    <r>
      <rPr>
        <b/>
        <sz val="9"/>
        <color theme="1"/>
        <rFont val="Symbol"/>
        <family val="1"/>
        <charset val="2"/>
      </rPr>
      <t>a</t>
    </r>
    <r>
      <rPr>
        <vertAlign val="superscript"/>
        <sz val="8"/>
        <color theme="1"/>
        <rFont val="Arial"/>
        <family val="2"/>
      </rPr>
      <t>0</t>
    </r>
    <r>
      <rPr>
        <vertAlign val="subscript"/>
        <sz val="8"/>
        <color theme="1"/>
        <rFont val="Arial"/>
        <family val="2"/>
      </rPr>
      <t>i</t>
    </r>
  </si>
  <si>
    <r>
      <rPr>
        <b/>
        <sz val="9"/>
        <color theme="1"/>
        <rFont val="Symbol"/>
        <family val="1"/>
        <charset val="2"/>
      </rPr>
      <t>a</t>
    </r>
    <r>
      <rPr>
        <vertAlign val="superscript"/>
        <sz val="8"/>
        <color theme="1"/>
        <rFont val="Arial"/>
        <family val="2"/>
      </rPr>
      <t>1</t>
    </r>
    <r>
      <rPr>
        <vertAlign val="subscript"/>
        <sz val="8"/>
        <color theme="1"/>
        <rFont val="Arial"/>
        <family val="2"/>
      </rPr>
      <t>i</t>
    </r>
  </si>
  <si>
    <t>manual</t>
  </si>
  <si>
    <t>default</t>
  </si>
  <si>
    <t>used</t>
  </si>
  <si>
    <r>
      <t xml:space="preserve">Mixing </t>
    </r>
    <r>
      <rPr>
        <b/>
        <sz val="9"/>
        <color theme="1"/>
        <rFont val="Symbol"/>
        <family val="1"/>
        <charset val="2"/>
      </rPr>
      <t>a</t>
    </r>
  </si>
  <si>
    <t>Proc Var</t>
  </si>
  <si>
    <t>Para Err</t>
  </si>
  <si>
    <t>Proxy</t>
  </si>
  <si>
    <r>
      <t>f</t>
    </r>
    <r>
      <rPr>
        <vertAlign val="superscript"/>
        <sz val="8"/>
        <color theme="1"/>
        <rFont val="Arial"/>
        <family val="2"/>
      </rPr>
      <t>1</t>
    </r>
    <r>
      <rPr>
        <vertAlign val="subscript"/>
        <sz val="8"/>
        <color theme="1"/>
        <rFont val="Arial"/>
        <family val="2"/>
      </rPr>
      <t>i,k</t>
    </r>
  </si>
  <si>
    <r>
      <t>f</t>
    </r>
    <r>
      <rPr>
        <vertAlign val="superscript"/>
        <sz val="8"/>
        <color theme="1"/>
        <rFont val="Arial"/>
        <family val="2"/>
      </rPr>
      <t>0</t>
    </r>
    <r>
      <rPr>
        <vertAlign val="subscript"/>
        <sz val="8"/>
        <color theme="1"/>
        <rFont val="Arial"/>
        <family val="2"/>
      </rPr>
      <t>i,k</t>
    </r>
  </si>
  <si>
    <t>m1 \ m2</t>
  </si>
  <si>
    <t>Eigenvalues of the corresponding covariance matrix</t>
  </si>
  <si>
    <t>Smallest</t>
  </si>
  <si>
    <t>Largest</t>
  </si>
  <si>
    <t>Information about the calculation process</t>
  </si>
  <si>
    <t>Step</t>
  </si>
  <si>
    <t>Calculated</t>
  </si>
  <si>
    <t>Name of the calculation step</t>
  </si>
  <si>
    <t>Total proxy</t>
  </si>
  <si>
    <t>Total non proxy</t>
  </si>
  <si>
    <r>
      <rPr>
        <b/>
        <sz val="9"/>
        <color theme="1"/>
        <rFont val="Symbol"/>
        <family val="1"/>
        <charset val="2"/>
      </rPr>
      <t>s</t>
    </r>
    <r>
      <rPr>
        <vertAlign val="superscript"/>
        <sz val="8"/>
        <color theme="1"/>
        <rFont val="Arial"/>
        <family val="2"/>
      </rPr>
      <t>m1,m2</t>
    </r>
    <r>
      <rPr>
        <vertAlign val="subscript"/>
        <sz val="8"/>
        <color theme="1"/>
        <rFont val="Arial"/>
        <family val="2"/>
      </rPr>
      <t>k</t>
    </r>
  </si>
  <si>
    <r>
      <rPr>
        <b/>
        <sz val="9"/>
        <color theme="1"/>
        <rFont val="Symbol"/>
        <family val="1"/>
        <charset val="2"/>
      </rPr>
      <t>g</t>
    </r>
    <r>
      <rPr>
        <vertAlign val="superscript"/>
        <sz val="8"/>
        <color theme="1"/>
        <rFont val="Arial"/>
        <family val="2"/>
      </rPr>
      <t>m,l</t>
    </r>
    <r>
      <rPr>
        <vertAlign val="subscript"/>
        <sz val="8"/>
        <color theme="1"/>
        <rFont val="Arial"/>
        <family val="2"/>
      </rPr>
      <t>i,k,h,j</t>
    </r>
  </si>
  <si>
    <t>Which used inputs may have been changed</t>
  </si>
  <si>
    <t>Claim properties</t>
  </si>
  <si>
    <t>Manual weights w</t>
  </si>
  <si>
    <t>Manual development factors f</t>
  </si>
  <si>
    <r>
      <t xml:space="preserve">Manual covariance parameters </t>
    </r>
    <r>
      <rPr>
        <b/>
        <sz val="9"/>
        <color theme="1"/>
        <rFont val="Symbol"/>
        <family val="1"/>
        <charset val="2"/>
      </rPr>
      <t>s</t>
    </r>
  </si>
  <si>
    <r>
      <t xml:space="preserve">Manual mixing weights </t>
    </r>
    <r>
      <rPr>
        <b/>
        <sz val="9"/>
        <color theme="1"/>
        <rFont val="Symbol"/>
        <family val="1"/>
        <charset val="2"/>
      </rPr>
      <t>a</t>
    </r>
  </si>
  <si>
    <t>Inflation rates</t>
  </si>
  <si>
    <r>
      <rPr>
        <b/>
        <sz val="9"/>
        <color theme="1"/>
        <rFont val="Symbol"/>
        <family val="1"/>
        <charset val="2"/>
      </rPr>
      <t>g</t>
    </r>
    <r>
      <rPr>
        <b/>
        <vertAlign val="superscript"/>
        <sz val="8"/>
        <color theme="1"/>
        <rFont val="Arial"/>
        <family val="2"/>
      </rPr>
      <t>m,l</t>
    </r>
    <r>
      <rPr>
        <b/>
        <vertAlign val="subscript"/>
        <sz val="8"/>
        <color theme="1"/>
        <rFont val="Arial"/>
        <family val="2"/>
      </rPr>
      <t>i,k,h,j</t>
    </r>
  </si>
  <si>
    <t>Used time in milliseconds</t>
  </si>
  <si>
    <t>Time in msec</t>
  </si>
  <si>
    <t>Prevent past exposure from changing sign</t>
  </si>
  <si>
    <t>Prevent future exposure from changing sign</t>
  </si>
  <si>
    <t>Correlation matrix of the total ultimate uncertainty</t>
  </si>
  <si>
    <t>Chain Ladder</t>
  </si>
  <si>
    <t>This file is part of LSRMTools.</t>
  </si>
  <si>
    <t xml:space="preserve">    LSRMTools is free software: you can redistribute it and/or modify</t>
  </si>
  <si>
    <t xml:space="preserve">    it under the terms of the GNU General Public License as published by</t>
  </si>
  <si>
    <t xml:space="preserve">    the Free Software Foundation, either version 3 of the License, or</t>
  </si>
  <si>
    <t xml:space="preserve">    (at your option) any later version.</t>
  </si>
  <si>
    <t xml:space="preserve">    LSRMTools is distributed in the hope that it will be useful,</t>
  </si>
  <si>
    <t xml:space="preserve">    but WITHOUT ANY WARRANTY; without even the implied warranty of</t>
  </si>
  <si>
    <t xml:space="preserve">    MERCHANTABILITY or FITNESS FOR A PARTICULAR PURPOSE.  See the</t>
  </si>
  <si>
    <t xml:space="preserve">    GNU General Public License for more details.</t>
  </si>
  <si>
    <t xml:space="preserve">    You should have received a copy of the GNU General Public License</t>
  </si>
  <si>
    <t xml:space="preserve">    along with LSRMTools.  If not, see &lt;http://www.gnu.org/licenses/&gt;.</t>
  </si>
  <si>
    <t xml:space="preserve">LSRMTools use some parts of ALGLIB which is a free software distributed </t>
  </si>
  <si>
    <t>under a GPL license - version 2 or (at your option) any later version.</t>
  </si>
  <si>
    <t>S^0 (ME)</t>
  </si>
  <si>
    <t>S^1 (IW)</t>
  </si>
  <si>
    <t>S^2 (Sub)</t>
  </si>
  <si>
    <t>S^3 (Salary)</t>
  </si>
  <si>
    <t>f^2</t>
  </si>
  <si>
    <t>f^3</t>
  </si>
  <si>
    <t>for S^2</t>
  </si>
  <si>
    <t>for S^3</t>
  </si>
  <si>
    <r>
      <t>S</t>
    </r>
    <r>
      <rPr>
        <vertAlign val="superscript"/>
        <sz val="8"/>
        <color theme="1"/>
        <rFont val="Arial"/>
        <family val="2"/>
      </rPr>
      <t>0</t>
    </r>
    <r>
      <rPr>
        <vertAlign val="subscript"/>
        <sz val="8"/>
        <color theme="1"/>
        <rFont val="Arial"/>
        <family val="2"/>
      </rPr>
      <t>i,k</t>
    </r>
    <r>
      <rPr>
        <sz val="8"/>
        <color theme="1"/>
        <rFont val="Arial"/>
        <family val="2"/>
      </rPr>
      <t xml:space="preserve"> (Salary)</t>
    </r>
  </si>
  <si>
    <r>
      <t>S</t>
    </r>
    <r>
      <rPr>
        <vertAlign val="superscript"/>
        <sz val="8"/>
        <color theme="1"/>
        <rFont val="Arial"/>
        <family val="2"/>
      </rPr>
      <t>2</t>
    </r>
    <r>
      <rPr>
        <vertAlign val="subscript"/>
        <sz val="8"/>
        <color theme="1"/>
        <rFont val="Arial"/>
        <family val="2"/>
      </rPr>
      <t>i,k</t>
    </r>
    <r>
      <rPr>
        <sz val="8"/>
        <color theme="1"/>
        <rFont val="Arial"/>
        <family val="2"/>
      </rPr>
      <t xml:space="preserve"> (Sub)</t>
    </r>
  </si>
  <si>
    <r>
      <t>R</t>
    </r>
    <r>
      <rPr>
        <vertAlign val="superscript"/>
        <sz val="8"/>
        <color theme="1"/>
        <rFont val="Arial"/>
        <family val="2"/>
      </rPr>
      <t>2</t>
    </r>
    <r>
      <rPr>
        <vertAlign val="subscript"/>
        <sz val="8"/>
        <color theme="1"/>
        <rFont val="Arial"/>
        <family val="2"/>
      </rPr>
      <t>i,k</t>
    </r>
  </si>
  <si>
    <r>
      <t>f</t>
    </r>
    <r>
      <rPr>
        <vertAlign val="superscript"/>
        <sz val="8"/>
        <color theme="1"/>
        <rFont val="Arial"/>
        <family val="2"/>
      </rPr>
      <t>2</t>
    </r>
    <r>
      <rPr>
        <vertAlign val="subscript"/>
        <sz val="8"/>
        <color theme="1"/>
        <rFont val="Arial"/>
        <family val="2"/>
      </rPr>
      <t>i,k</t>
    </r>
  </si>
  <si>
    <r>
      <t>w</t>
    </r>
    <r>
      <rPr>
        <vertAlign val="superscript"/>
        <sz val="8"/>
        <color theme="1"/>
        <rFont val="Arial"/>
        <family val="2"/>
      </rPr>
      <t>2</t>
    </r>
    <r>
      <rPr>
        <vertAlign val="subscript"/>
        <sz val="8"/>
        <color theme="1"/>
        <rFont val="Arial"/>
        <family val="2"/>
      </rPr>
      <t>i,k</t>
    </r>
  </si>
  <si>
    <r>
      <t>f</t>
    </r>
    <r>
      <rPr>
        <vertAlign val="superscript"/>
        <sz val="8"/>
        <color theme="1"/>
        <rFont val="Arial"/>
        <family val="2"/>
      </rPr>
      <t>2</t>
    </r>
    <r>
      <rPr>
        <vertAlign val="subscript"/>
        <sz val="8"/>
        <color theme="1"/>
        <rFont val="Arial"/>
        <family val="2"/>
      </rPr>
      <t>k</t>
    </r>
  </si>
  <si>
    <r>
      <t>S</t>
    </r>
    <r>
      <rPr>
        <vertAlign val="superscript"/>
        <sz val="8"/>
        <color theme="1"/>
        <rFont val="Arial"/>
        <family val="2"/>
      </rPr>
      <t>2</t>
    </r>
    <r>
      <rPr>
        <vertAlign val="subscript"/>
        <sz val="8"/>
        <color theme="1"/>
        <rFont val="Arial"/>
        <family val="2"/>
      </rPr>
      <t>i,k</t>
    </r>
  </si>
  <si>
    <r>
      <t>S</t>
    </r>
    <r>
      <rPr>
        <vertAlign val="superscript"/>
        <sz val="8"/>
        <color theme="1"/>
        <rFont val="Arial"/>
        <family val="2"/>
      </rPr>
      <t>3</t>
    </r>
    <r>
      <rPr>
        <vertAlign val="subscript"/>
        <sz val="8"/>
        <color theme="1"/>
        <rFont val="Arial"/>
        <family val="2"/>
      </rPr>
      <t>i,k</t>
    </r>
    <r>
      <rPr>
        <sz val="8"/>
        <color theme="1"/>
        <rFont val="Arial"/>
        <family val="2"/>
      </rPr>
      <t xml:space="preserve"> (Salary)</t>
    </r>
  </si>
  <si>
    <r>
      <t>R</t>
    </r>
    <r>
      <rPr>
        <vertAlign val="superscript"/>
        <sz val="8"/>
        <color theme="1"/>
        <rFont val="Arial"/>
        <family val="2"/>
      </rPr>
      <t>3</t>
    </r>
    <r>
      <rPr>
        <vertAlign val="subscript"/>
        <sz val="8"/>
        <color theme="1"/>
        <rFont val="Arial"/>
        <family val="2"/>
      </rPr>
      <t>i,k</t>
    </r>
  </si>
  <si>
    <r>
      <t>f</t>
    </r>
    <r>
      <rPr>
        <vertAlign val="superscript"/>
        <sz val="8"/>
        <color theme="1"/>
        <rFont val="Arial"/>
        <family val="2"/>
      </rPr>
      <t>3</t>
    </r>
    <r>
      <rPr>
        <vertAlign val="subscript"/>
        <sz val="8"/>
        <color theme="1"/>
        <rFont val="Arial"/>
        <family val="2"/>
      </rPr>
      <t>i,k</t>
    </r>
  </si>
  <si>
    <r>
      <t>w</t>
    </r>
    <r>
      <rPr>
        <vertAlign val="superscript"/>
        <sz val="8"/>
        <color theme="1"/>
        <rFont val="Arial"/>
        <family val="2"/>
      </rPr>
      <t>3</t>
    </r>
    <r>
      <rPr>
        <vertAlign val="subscript"/>
        <sz val="8"/>
        <color theme="1"/>
        <rFont val="Arial"/>
        <family val="2"/>
      </rPr>
      <t>i,k</t>
    </r>
  </si>
  <si>
    <r>
      <t>f</t>
    </r>
    <r>
      <rPr>
        <vertAlign val="superscript"/>
        <sz val="8"/>
        <color theme="1"/>
        <rFont val="Arial"/>
        <family val="2"/>
      </rPr>
      <t>3</t>
    </r>
    <r>
      <rPr>
        <vertAlign val="subscript"/>
        <sz val="8"/>
        <color theme="1"/>
        <rFont val="Arial"/>
        <family val="2"/>
      </rPr>
      <t>k</t>
    </r>
  </si>
  <si>
    <r>
      <t>S</t>
    </r>
    <r>
      <rPr>
        <vertAlign val="superscript"/>
        <sz val="8"/>
        <color theme="1"/>
        <rFont val="Arial"/>
        <family val="2"/>
      </rPr>
      <t>3</t>
    </r>
    <r>
      <rPr>
        <vertAlign val="subscript"/>
        <sz val="8"/>
        <color theme="1"/>
        <rFont val="Arial"/>
        <family val="2"/>
      </rPr>
      <t>i,k</t>
    </r>
  </si>
  <si>
    <t>ME</t>
  </si>
  <si>
    <t>IW</t>
  </si>
  <si>
    <r>
      <rPr>
        <b/>
        <sz val="9"/>
        <color theme="1"/>
        <rFont val="Symbol"/>
        <family val="1"/>
        <charset val="2"/>
      </rPr>
      <t>a</t>
    </r>
    <r>
      <rPr>
        <vertAlign val="superscript"/>
        <sz val="8"/>
        <color theme="1"/>
        <rFont val="Arial"/>
        <family val="2"/>
      </rPr>
      <t>2</t>
    </r>
    <r>
      <rPr>
        <vertAlign val="subscript"/>
        <sz val="8"/>
        <color theme="1"/>
        <rFont val="Arial"/>
        <family val="2"/>
      </rPr>
      <t>i</t>
    </r>
  </si>
  <si>
    <r>
      <rPr>
        <b/>
        <sz val="9"/>
        <color theme="1"/>
        <rFont val="Symbol"/>
        <family val="1"/>
        <charset val="2"/>
      </rPr>
      <t>a</t>
    </r>
    <r>
      <rPr>
        <vertAlign val="superscript"/>
        <sz val="8"/>
        <color theme="1"/>
        <rFont val="Arial"/>
        <family val="2"/>
      </rPr>
      <t>3</t>
    </r>
    <r>
      <rPr>
        <vertAlign val="subscript"/>
        <sz val="8"/>
        <color theme="1"/>
        <rFont val="Arial"/>
        <family val="2"/>
      </rPr>
      <t>i</t>
    </r>
  </si>
  <si>
    <t>Sub</t>
  </si>
  <si>
    <t>ME Reserves</t>
  </si>
  <si>
    <t>IW Reserves</t>
  </si>
  <si>
    <t>Sub Reserves</t>
  </si>
  <si>
    <t>Salary Reserves</t>
  </si>
  <si>
    <t>Salary</t>
  </si>
  <si>
    <r>
      <t>Ultimate uncertainty for S</t>
    </r>
    <r>
      <rPr>
        <vertAlign val="superscript"/>
        <sz val="8"/>
        <color theme="1"/>
        <rFont val="Arial"/>
        <family val="2"/>
      </rPr>
      <t>0</t>
    </r>
    <r>
      <rPr>
        <vertAlign val="subscript"/>
        <sz val="8"/>
        <color theme="1"/>
        <rFont val="Arial"/>
        <family val="2"/>
      </rPr>
      <t>i,k</t>
    </r>
  </si>
  <si>
    <r>
      <t>Ultimate uncertainty for S</t>
    </r>
    <r>
      <rPr>
        <vertAlign val="superscript"/>
        <sz val="8"/>
        <color theme="1"/>
        <rFont val="Arial"/>
        <family val="2"/>
      </rPr>
      <t>1</t>
    </r>
    <r>
      <rPr>
        <vertAlign val="subscript"/>
        <sz val="8"/>
        <color theme="1"/>
        <rFont val="Arial"/>
        <family val="2"/>
      </rPr>
      <t>i,k</t>
    </r>
  </si>
  <si>
    <r>
      <t>Ultimate uncertainty for S</t>
    </r>
    <r>
      <rPr>
        <vertAlign val="superscript"/>
        <sz val="8"/>
        <color theme="1"/>
        <rFont val="Arial"/>
        <family val="2"/>
      </rPr>
      <t>2</t>
    </r>
    <r>
      <rPr>
        <vertAlign val="subscript"/>
        <sz val="8"/>
        <color theme="1"/>
        <rFont val="Arial"/>
        <family val="2"/>
      </rPr>
      <t>i,k</t>
    </r>
  </si>
  <si>
    <r>
      <t>Ultimate uncertainty for S</t>
    </r>
    <r>
      <rPr>
        <vertAlign val="superscript"/>
        <sz val="8"/>
        <color theme="1"/>
        <rFont val="Arial"/>
        <family val="2"/>
      </rPr>
      <t>3</t>
    </r>
    <r>
      <rPr>
        <vertAlign val="subscript"/>
        <sz val="8"/>
        <color theme="1"/>
        <rFont val="Arial"/>
        <family val="2"/>
      </rPr>
      <t>i,k</t>
    </r>
  </si>
  <si>
    <t>Mixed ultimate uncertainty</t>
  </si>
  <si>
    <t>Ultimate uncertainty</t>
  </si>
  <si>
    <t>Solvency uncertainty</t>
  </si>
  <si>
    <r>
      <t>Solvency uncertainty for S</t>
    </r>
    <r>
      <rPr>
        <vertAlign val="superscript"/>
        <sz val="8"/>
        <color theme="1"/>
        <rFont val="Arial"/>
        <family val="2"/>
      </rPr>
      <t>0</t>
    </r>
    <r>
      <rPr>
        <vertAlign val="subscript"/>
        <sz val="8"/>
        <color theme="1"/>
        <rFont val="Arial"/>
        <family val="2"/>
      </rPr>
      <t>i,k</t>
    </r>
  </si>
  <si>
    <r>
      <t>Solvency uncertainty for S</t>
    </r>
    <r>
      <rPr>
        <vertAlign val="superscript"/>
        <sz val="8"/>
        <color theme="1"/>
        <rFont val="Arial"/>
        <family val="2"/>
      </rPr>
      <t>1</t>
    </r>
    <r>
      <rPr>
        <vertAlign val="subscript"/>
        <sz val="8"/>
        <color theme="1"/>
        <rFont val="Arial"/>
        <family val="2"/>
      </rPr>
      <t>i,k</t>
    </r>
  </si>
  <si>
    <t>Mixed solvency uncertainty</t>
  </si>
  <si>
    <r>
      <t>Solvency uncertainty for S</t>
    </r>
    <r>
      <rPr>
        <vertAlign val="superscript"/>
        <sz val="8"/>
        <color theme="1"/>
        <rFont val="Arial"/>
        <family val="2"/>
      </rPr>
      <t>2</t>
    </r>
    <r>
      <rPr>
        <vertAlign val="subscript"/>
        <sz val="8"/>
        <color theme="1"/>
        <rFont val="Arial"/>
        <family val="2"/>
      </rPr>
      <t>i,k</t>
    </r>
  </si>
  <si>
    <r>
      <t>Solvency uncertainty for S</t>
    </r>
    <r>
      <rPr>
        <vertAlign val="superscript"/>
        <sz val="8"/>
        <color theme="1"/>
        <rFont val="Arial"/>
        <family val="2"/>
      </rPr>
      <t>3</t>
    </r>
    <r>
      <rPr>
        <vertAlign val="subscript"/>
        <sz val="8"/>
        <color theme="1"/>
        <rFont val="Arial"/>
        <family val="2"/>
      </rPr>
      <t>i,k</t>
    </r>
  </si>
  <si>
    <t>Ultimate uncertainty Proc Var</t>
  </si>
  <si>
    <t>Ultimate uncertainty Para Err</t>
  </si>
  <si>
    <t>Ultimate uncertainty Total</t>
  </si>
  <si>
    <t>Correlation matrix of the total solvency uncertainty</t>
  </si>
  <si>
    <t>Solvency uncertainty Proc Var</t>
  </si>
  <si>
    <t>Solvency uncertainty Para Err</t>
  </si>
  <si>
    <t>Solvency uncertainty Total</t>
  </si>
  <si>
    <t>Simplified LSRM (example Accident) without Tail based on a formula definition of gammas</t>
  </si>
  <si>
    <t>LSRM_Accident</t>
  </si>
  <si>
    <t>CL_Accident</t>
  </si>
  <si>
    <t>Simplified LSRM (example CL Accident) without Tail based on a formula definition of gammas</t>
  </si>
  <si>
    <t>Total Reserves</t>
  </si>
  <si>
    <r>
      <t>S</t>
    </r>
    <r>
      <rPr>
        <vertAlign val="superscript"/>
        <sz val="8"/>
        <color theme="1"/>
        <rFont val="Arial"/>
        <family val="2"/>
      </rPr>
      <t>0</t>
    </r>
    <r>
      <rPr>
        <vertAlign val="subscript"/>
        <sz val="8"/>
        <color theme="1"/>
        <rFont val="Arial"/>
        <family val="2"/>
      </rPr>
      <t>i,k</t>
    </r>
    <r>
      <rPr>
        <sz val="8"/>
        <color theme="1"/>
        <rFont val="Arial"/>
        <family val="2"/>
      </rPr>
      <t xml:space="preserve"> (ME)</t>
    </r>
  </si>
  <si>
    <r>
      <t>S</t>
    </r>
    <r>
      <rPr>
        <vertAlign val="superscript"/>
        <sz val="8"/>
        <color theme="1"/>
        <rFont val="Arial"/>
        <family val="2"/>
      </rPr>
      <t>1</t>
    </r>
    <r>
      <rPr>
        <vertAlign val="subscript"/>
        <sz val="8"/>
        <color theme="1"/>
        <rFont val="Arial"/>
        <family val="2"/>
      </rPr>
      <t>i,k</t>
    </r>
    <r>
      <rPr>
        <sz val="8"/>
        <color theme="1"/>
        <rFont val="Arial"/>
        <family val="2"/>
      </rPr>
      <t xml:space="preserve"> (IW)</t>
    </r>
  </si>
  <si>
    <r>
      <t>CLRM vs. CLM exposure for development of IW (S</t>
    </r>
    <r>
      <rPr>
        <vertAlign val="superscript"/>
        <sz val="8"/>
        <color theme="1"/>
        <rFont val="Arial"/>
        <family val="2"/>
      </rPr>
      <t>1</t>
    </r>
    <r>
      <rPr>
        <vertAlign val="subscript"/>
        <sz val="8"/>
        <color theme="1"/>
        <rFont val="Arial"/>
        <family val="2"/>
      </rPr>
      <t>i,k</t>
    </r>
    <r>
      <rPr>
        <sz val="8"/>
        <color theme="1"/>
        <rFont val="Arial"/>
        <family val="2"/>
      </rPr>
      <t>)</t>
    </r>
  </si>
  <si>
    <t>CLRM exposure</t>
  </si>
  <si>
    <t>CL exposure</t>
  </si>
  <si>
    <t>Cum(S(0))</t>
  </si>
  <si>
    <r>
      <t xml:space="preserve">Use weights for estimation of </t>
    </r>
    <r>
      <rPr>
        <b/>
        <sz val="9"/>
        <color theme="1"/>
        <rFont val="Symbol"/>
        <family val="1"/>
        <charset val="2"/>
      </rPr>
      <t>s</t>
    </r>
  </si>
  <si>
    <r>
      <t xml:space="preserve">Weights used for estimation of </t>
    </r>
    <r>
      <rPr>
        <b/>
        <sz val="9"/>
        <color theme="1"/>
        <rFont val="Symbol"/>
        <family val="1"/>
        <charset val="2"/>
      </rPr>
      <t>s</t>
    </r>
  </si>
  <si>
    <t>Tail solvency uncertainty is limited to ultimate uncertainty</t>
  </si>
  <si>
    <t>Limit tail solvency uncertainty to ultimate uncertainty</t>
  </si>
  <si>
    <t>Copyright 2013-2017 René Dahms (rene.dahms at math.ethz.ch)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</si>
</sst>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#,##0.00000;[Red]\-#,##0.00000"/>
    <numFmt numFmtId="165" formatCode="0.00000;[Red]\-0.00000;\-\-\-"/>
    <numFmt numFmtId="166" formatCode="#,##0;[Red]\-#,##0;#"/>
    <numFmt numFmtId="167" formatCode="#,##0.000;[Red]\-#,##0.000;#"/>
    <numFmt numFmtId="168" formatCode="#,##0.0000;[Red]\-#,##0.0000;\-\-\-"/>
    <numFmt numFmtId="169" formatCode="#,##0;[Red]\-#,##0;\-\-\-"/>
    <numFmt numFmtId="170" formatCode="#,##0,;[Red]\-#,##0,;#"/>
    <numFmt numFmtId="171" formatCode="#,##0.0000_ ;[Red]\-#,##0.0000\ "/>
    <numFmt numFmtId="172" formatCode="#,##0.0000%;[Red]\-#,##0.0000%;\-\-\-"/>
    <numFmt numFmtId="173" formatCode="#,##0,;[White]\-#,##0,;#"/>
    <numFmt numFmtId="174" formatCode="#,##0,;[White]\-#,##0,;\-\-\-"/>
    <numFmt numFmtId="175" formatCode="#,##0,;[Red]\-#,##0,;\-\-\-"/>
    <numFmt numFmtId="176" formatCode="#,##0.000;[Red]\-#,##0.000;\-\-\-"/>
  </numFmts>
  <fonts count="21" x14ac:knownFonts="1"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rgb="FF0000FF"/>
      <name val="Arial"/>
      <family val="2"/>
    </font>
    <font>
      <b/>
      <sz val="8"/>
      <color theme="1"/>
      <name val="Symbol"/>
      <family val="1"/>
      <charset val="2"/>
    </font>
    <font>
      <b/>
      <sz val="8"/>
      <color indexed="8"/>
      <name val="Arial"/>
      <family val="2"/>
    </font>
    <font>
      <b/>
      <sz val="8"/>
      <color theme="0" tint="-0.499984740745262"/>
      <name val="Arial"/>
      <family val="2"/>
    </font>
    <font>
      <sz val="8"/>
      <name val="Arial"/>
      <family val="2"/>
    </font>
    <font>
      <sz val="8"/>
      <color theme="0" tint="-0.499984740745262"/>
      <name val="Arial"/>
      <family val="2"/>
    </font>
    <font>
      <vertAlign val="superscript"/>
      <sz val="8"/>
      <color theme="1"/>
      <name val="Arial"/>
      <family val="2"/>
    </font>
    <font>
      <vertAlign val="subscript"/>
      <sz val="8"/>
      <color theme="1"/>
      <name val="Arial"/>
      <family val="2"/>
    </font>
    <font>
      <b/>
      <sz val="9"/>
      <color theme="1"/>
      <name val="Symbol"/>
      <family val="1"/>
      <charset val="2"/>
    </font>
    <font>
      <b/>
      <vertAlign val="superscript"/>
      <sz val="8"/>
      <color theme="1"/>
      <name val="Arial"/>
      <family val="2"/>
    </font>
    <font>
      <b/>
      <vertAlign val="subscript"/>
      <sz val="8"/>
      <color theme="1"/>
      <name val="Arial"/>
      <family val="2"/>
    </font>
    <font>
      <b/>
      <sz val="9"/>
      <color indexed="8"/>
      <name val="Symbol"/>
      <family val="1"/>
      <charset val="2"/>
    </font>
    <font>
      <b/>
      <sz val="8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0" fontId="4" fillId="0" borderId="0"/>
    <xf numFmtId="0" fontId="3" fillId="0" borderId="0"/>
  </cellStyleXfs>
  <cellXfs count="157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/>
    <xf numFmtId="0" fontId="6" fillId="0" borderId="2" xfId="0" applyFont="1" applyBorder="1"/>
    <xf numFmtId="0" fontId="6" fillId="0" borderId="0" xfId="0" applyFont="1" applyBorder="1"/>
    <xf numFmtId="0" fontId="5" fillId="0" borderId="0" xfId="0" applyFont="1" applyBorder="1" applyAlignment="1">
      <alignment horizontal="right"/>
    </xf>
    <xf numFmtId="0" fontId="6" fillId="0" borderId="5" xfId="0" applyFont="1" applyBorder="1"/>
    <xf numFmtId="0" fontId="5" fillId="0" borderId="5" xfId="0" applyFont="1" applyBorder="1" applyAlignment="1">
      <alignment horizontal="right"/>
    </xf>
    <xf numFmtId="0" fontId="0" fillId="0" borderId="2" xfId="0" applyBorder="1"/>
    <xf numFmtId="0" fontId="6" fillId="0" borderId="3" xfId="0" applyFont="1" applyBorder="1"/>
    <xf numFmtId="0" fontId="6" fillId="0" borderId="9" xfId="0" applyFont="1" applyBorder="1"/>
    <xf numFmtId="0" fontId="6" fillId="0" borderId="10" xfId="0" applyFont="1" applyBorder="1"/>
    <xf numFmtId="0" fontId="7" fillId="2" borderId="12" xfId="0" applyFont="1" applyFill="1" applyBorder="1" applyAlignment="1">
      <alignment horizontal="left" indent="1"/>
    </xf>
    <xf numFmtId="0" fontId="5" fillId="0" borderId="14" xfId="0" applyFont="1" applyBorder="1" applyAlignment="1">
      <alignment horizontal="right"/>
    </xf>
    <xf numFmtId="0" fontId="7" fillId="2" borderId="15" xfId="0" applyFont="1" applyFill="1" applyBorder="1" applyAlignment="1">
      <alignment horizontal="left" indent="1"/>
    </xf>
    <xf numFmtId="0" fontId="5" fillId="0" borderId="1" xfId="0" applyFont="1" applyBorder="1" applyAlignment="1">
      <alignment horizontal="right"/>
    </xf>
    <xf numFmtId="0" fontId="6" fillId="0" borderId="16" xfId="0" applyFont="1" applyBorder="1"/>
    <xf numFmtId="0" fontId="7" fillId="2" borderId="17" xfId="0" applyFont="1" applyFill="1" applyBorder="1" applyAlignment="1">
      <alignment horizontal="left" indent="1"/>
    </xf>
    <xf numFmtId="0" fontId="6" fillId="0" borderId="18" xfId="0" applyFont="1" applyBorder="1"/>
    <xf numFmtId="0" fontId="7" fillId="2" borderId="19" xfId="0" applyFont="1" applyFill="1" applyBorder="1" applyAlignment="1">
      <alignment horizontal="left" indent="1"/>
    </xf>
    <xf numFmtId="0" fontId="6" fillId="0" borderId="7" xfId="0" applyFont="1" applyBorder="1" applyAlignment="1">
      <alignment horizontal="center"/>
    </xf>
    <xf numFmtId="0" fontId="6" fillId="0" borderId="20" xfId="0" applyFont="1" applyBorder="1"/>
    <xf numFmtId="0" fontId="6" fillId="0" borderId="21" xfId="0" applyFont="1" applyBorder="1"/>
    <xf numFmtId="38" fontId="6" fillId="0" borderId="0" xfId="0" applyNumberFormat="1" applyFont="1"/>
    <xf numFmtId="164" fontId="6" fillId="0" borderId="20" xfId="0" applyNumberFormat="1" applyFont="1" applyBorder="1"/>
    <xf numFmtId="0" fontId="8" fillId="0" borderId="0" xfId="0" applyFont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6" xfId="0" applyFont="1" applyBorder="1"/>
    <xf numFmtId="0" fontId="9" fillId="0" borderId="0" xfId="0" applyFont="1"/>
    <xf numFmtId="0" fontId="6" fillId="0" borderId="23" xfId="0" applyFont="1" applyBorder="1"/>
    <xf numFmtId="40" fontId="6" fillId="0" borderId="0" xfId="0" applyNumberFormat="1" applyFont="1" applyBorder="1"/>
    <xf numFmtId="0" fontId="6" fillId="0" borderId="7" xfId="0" applyFont="1" applyBorder="1"/>
    <xf numFmtId="164" fontId="6" fillId="0" borderId="23" xfId="0" applyNumberFormat="1" applyFont="1" applyBorder="1"/>
    <xf numFmtId="0" fontId="10" fillId="0" borderId="0" xfId="0" applyFont="1" applyFill="1" applyBorder="1" applyAlignment="1">
      <alignment horizontal="right"/>
    </xf>
    <xf numFmtId="166" fontId="6" fillId="0" borderId="0" xfId="0" applyNumberFormat="1" applyFont="1"/>
    <xf numFmtId="0" fontId="5" fillId="0" borderId="9" xfId="0" applyFont="1" applyBorder="1" applyAlignment="1">
      <alignment horizontal="right"/>
    </xf>
    <xf numFmtId="0" fontId="7" fillId="2" borderId="10" xfId="0" applyFont="1" applyFill="1" applyBorder="1" applyAlignment="1">
      <alignment horizontal="left" indent="1"/>
    </xf>
    <xf numFmtId="0" fontId="5" fillId="0" borderId="8" xfId="0" applyFont="1" applyBorder="1" applyAlignment="1">
      <alignment horizontal="center"/>
    </xf>
    <xf numFmtId="0" fontId="7" fillId="2" borderId="9" xfId="0" applyFont="1" applyFill="1" applyBorder="1" applyAlignment="1">
      <alignment horizontal="left"/>
    </xf>
    <xf numFmtId="0" fontId="5" fillId="0" borderId="0" xfId="0" applyFont="1" applyAlignment="1">
      <alignment horizontal="right"/>
    </xf>
    <xf numFmtId="0" fontId="7" fillId="2" borderId="0" xfId="0" applyFont="1" applyFill="1" applyBorder="1" applyAlignment="1">
      <alignment horizontal="left" indent="1"/>
    </xf>
    <xf numFmtId="167" fontId="6" fillId="0" borderId="0" xfId="0" applyNumberFormat="1" applyFont="1"/>
    <xf numFmtId="166" fontId="6" fillId="0" borderId="0" xfId="0" applyNumberFormat="1" applyFont="1" applyFill="1" applyBorder="1"/>
    <xf numFmtId="168" fontId="6" fillId="0" borderId="0" xfId="0" applyNumberFormat="1" applyFont="1" applyFill="1" applyBorder="1"/>
    <xf numFmtId="0" fontId="5" fillId="0" borderId="25" xfId="0" applyFont="1" applyBorder="1"/>
    <xf numFmtId="0" fontId="5" fillId="0" borderId="21" xfId="0" applyFont="1" applyBorder="1"/>
    <xf numFmtId="0" fontId="6" fillId="0" borderId="11" xfId="0" applyFont="1" applyBorder="1"/>
    <xf numFmtId="0" fontId="6" fillId="0" borderId="13" xfId="0" applyFont="1" applyBorder="1"/>
    <xf numFmtId="0" fontId="6" fillId="0" borderId="14" xfId="0" applyFont="1" applyBorder="1"/>
    <xf numFmtId="0" fontId="12" fillId="0" borderId="0" xfId="0" applyFont="1" applyBorder="1"/>
    <xf numFmtId="0" fontId="6" fillId="0" borderId="8" xfId="0" applyFont="1" applyBorder="1"/>
    <xf numFmtId="0" fontId="12" fillId="0" borderId="8" xfId="0" applyFont="1" applyBorder="1"/>
    <xf numFmtId="0" fontId="12" fillId="0" borderId="9" xfId="0" applyFont="1" applyBorder="1"/>
    <xf numFmtId="0" fontId="12" fillId="0" borderId="13" xfId="0" applyFont="1" applyBorder="1"/>
    <xf numFmtId="0" fontId="12" fillId="0" borderId="14" xfId="0" applyFont="1" applyBorder="1"/>
    <xf numFmtId="0" fontId="6" fillId="0" borderId="0" xfId="0" applyFont="1" applyBorder="1" applyAlignment="1">
      <alignment horizontal="center"/>
    </xf>
    <xf numFmtId="166" fontId="6" fillId="0" borderId="0" xfId="0" applyNumberFormat="1" applyFont="1" applyBorder="1"/>
    <xf numFmtId="169" fontId="6" fillId="0" borderId="21" xfId="0" applyNumberFormat="1" applyFont="1" applyBorder="1"/>
    <xf numFmtId="169" fontId="6" fillId="0" borderId="24" xfId="0" applyNumberFormat="1" applyFont="1" applyBorder="1"/>
    <xf numFmtId="0" fontId="6" fillId="0" borderId="27" xfId="0" applyFont="1" applyBorder="1"/>
    <xf numFmtId="170" fontId="6" fillId="0" borderId="0" xfId="0" applyNumberFormat="1" applyFont="1"/>
    <xf numFmtId="0" fontId="5" fillId="0" borderId="8" xfId="0" applyFont="1" applyBorder="1" applyAlignment="1">
      <alignment horizontal="right"/>
    </xf>
    <xf numFmtId="0" fontId="6" fillId="0" borderId="12" xfId="0" applyFont="1" applyBorder="1"/>
    <xf numFmtId="0" fontId="6" fillId="0" borderId="15" xfId="0" applyFont="1" applyBorder="1"/>
    <xf numFmtId="0" fontId="19" fillId="0" borderId="25" xfId="0" applyFont="1" applyFill="1" applyBorder="1"/>
    <xf numFmtId="0" fontId="19" fillId="0" borderId="28" xfId="0" applyFont="1" applyFill="1" applyBorder="1"/>
    <xf numFmtId="168" fontId="11" fillId="0" borderId="5" xfId="0" applyNumberFormat="1" applyFont="1" applyFill="1" applyBorder="1"/>
    <xf numFmtId="168" fontId="11" fillId="0" borderId="1" xfId="0" applyNumberFormat="1" applyFont="1" applyFill="1" applyBorder="1"/>
    <xf numFmtId="168" fontId="7" fillId="2" borderId="1" xfId="0" applyNumberFormat="1" applyFont="1" applyFill="1" applyBorder="1"/>
    <xf numFmtId="168" fontId="6" fillId="0" borderId="1" xfId="0" applyNumberFormat="1" applyFont="1" applyFill="1" applyBorder="1"/>
    <xf numFmtId="168" fontId="19" fillId="0" borderId="22" xfId="0" applyNumberFormat="1" applyFont="1" applyFill="1" applyBorder="1"/>
    <xf numFmtId="168" fontId="19" fillId="0" borderId="20" xfId="0" applyNumberFormat="1" applyFont="1" applyFill="1" applyBorder="1"/>
    <xf numFmtId="0" fontId="19" fillId="0" borderId="7" xfId="0" applyFont="1" applyFill="1" applyBorder="1"/>
    <xf numFmtId="0" fontId="6" fillId="0" borderId="28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4" xfId="0" applyFont="1" applyBorder="1" applyAlignment="1">
      <alignment horizontal="right"/>
    </xf>
    <xf numFmtId="168" fontId="7" fillId="2" borderId="0" xfId="0" applyNumberFormat="1" applyFont="1" applyFill="1"/>
    <xf numFmtId="168" fontId="7" fillId="2" borderId="21" xfId="0" applyNumberFormat="1" applyFont="1" applyFill="1" applyBorder="1"/>
    <xf numFmtId="168" fontId="11" fillId="0" borderId="3" xfId="0" applyNumberFormat="1" applyFont="1" applyFill="1" applyBorder="1"/>
    <xf numFmtId="168" fontId="19" fillId="0" borderId="3" xfId="0" applyNumberFormat="1" applyFont="1" applyFill="1" applyBorder="1"/>
    <xf numFmtId="168" fontId="6" fillId="0" borderId="1" xfId="0" applyNumberFormat="1" applyFont="1" applyBorder="1"/>
    <xf numFmtId="0" fontId="11" fillId="0" borderId="12" xfId="0" applyFont="1" applyFill="1" applyBorder="1" applyAlignment="1">
      <alignment horizontal="left" indent="1"/>
    </xf>
    <xf numFmtId="0" fontId="11" fillId="0" borderId="17" xfId="0" applyFont="1" applyFill="1" applyBorder="1" applyAlignment="1">
      <alignment horizontal="left" indent="1"/>
    </xf>
    <xf numFmtId="0" fontId="11" fillId="0" borderId="15" xfId="0" applyFont="1" applyFill="1" applyBorder="1" applyAlignment="1">
      <alignment horizontal="left" indent="1"/>
    </xf>
    <xf numFmtId="0" fontId="6" fillId="0" borderId="0" xfId="0" applyNumberFormat="1" applyFont="1"/>
    <xf numFmtId="171" fontId="6" fillId="0" borderId="0" xfId="0" applyNumberFormat="1" applyFont="1"/>
    <xf numFmtId="168" fontId="19" fillId="0" borderId="23" xfId="0" applyNumberFormat="1" applyFont="1" applyFill="1" applyBorder="1"/>
    <xf numFmtId="0" fontId="6" fillId="0" borderId="28" xfId="0" applyFont="1" applyBorder="1"/>
    <xf numFmtId="0" fontId="6" fillId="0" borderId="0" xfId="0" applyFont="1" applyAlignment="1">
      <alignment horizontal="left"/>
    </xf>
    <xf numFmtId="168" fontId="6" fillId="0" borderId="0" xfId="0" applyNumberFormat="1" applyFont="1" applyAlignment="1">
      <alignment horizontal="right" indent="1"/>
    </xf>
    <xf numFmtId="0" fontId="6" fillId="0" borderId="29" xfId="0" applyFont="1" applyBorder="1"/>
    <xf numFmtId="0" fontId="6" fillId="0" borderId="20" xfId="0" applyFont="1" applyBorder="1" applyAlignment="1">
      <alignment horizontal="center"/>
    </xf>
    <xf numFmtId="0" fontId="5" fillId="0" borderId="0" xfId="0" applyFont="1" applyBorder="1"/>
    <xf numFmtId="168" fontId="5" fillId="0" borderId="0" xfId="0" applyNumberFormat="1" applyFont="1" applyBorder="1" applyAlignment="1">
      <alignment horizontal="right" indent="1"/>
    </xf>
    <xf numFmtId="0" fontId="5" fillId="0" borderId="0" xfId="0" applyFont="1" applyBorder="1" applyAlignment="1">
      <alignment horizontal="left"/>
    </xf>
    <xf numFmtId="168" fontId="5" fillId="0" borderId="26" xfId="0" applyNumberFormat="1" applyFont="1" applyBorder="1" applyAlignment="1">
      <alignment horizontal="right" indent="1"/>
    </xf>
    <xf numFmtId="0" fontId="5" fillId="0" borderId="1" xfId="0" applyFont="1" applyBorder="1" applyAlignment="1">
      <alignment horizontal="left"/>
    </xf>
    <xf numFmtId="168" fontId="5" fillId="0" borderId="4" xfId="0" applyNumberFormat="1" applyFont="1" applyBorder="1" applyAlignment="1">
      <alignment horizontal="right" indent="1"/>
    </xf>
    <xf numFmtId="0" fontId="5" fillId="0" borderId="5" xfId="0" applyFont="1" applyBorder="1" applyAlignment="1">
      <alignment horizontal="left"/>
    </xf>
    <xf numFmtId="168" fontId="5" fillId="0" borderId="30" xfId="0" applyNumberFormat="1" applyFont="1" applyBorder="1" applyAlignment="1">
      <alignment horizontal="right" indent="1"/>
    </xf>
    <xf numFmtId="0" fontId="5" fillId="0" borderId="31" xfId="0" applyFont="1" applyBorder="1" applyAlignment="1">
      <alignment horizontal="left"/>
    </xf>
    <xf numFmtId="0" fontId="6" fillId="0" borderId="22" xfId="0" applyFont="1" applyBorder="1" applyAlignment="1">
      <alignment horizontal="center"/>
    </xf>
    <xf numFmtId="0" fontId="20" fillId="0" borderId="0" xfId="0" applyFont="1"/>
    <xf numFmtId="172" fontId="6" fillId="0" borderId="0" xfId="0" applyNumberFormat="1" applyFont="1"/>
    <xf numFmtId="0" fontId="9" fillId="0" borderId="0" xfId="0" applyFont="1" applyAlignment="1">
      <alignment horizontal="right"/>
    </xf>
    <xf numFmtId="0" fontId="10" fillId="0" borderId="9" xfId="0" applyFont="1" applyFill="1" applyBorder="1" applyAlignment="1">
      <alignment horizontal="left" indent="1"/>
    </xf>
    <xf numFmtId="0" fontId="6" fillId="0" borderId="3" xfId="2" applyFont="1" applyBorder="1"/>
    <xf numFmtId="0" fontId="6" fillId="0" borderId="20" xfId="2" applyFont="1" applyBorder="1"/>
    <xf numFmtId="0" fontId="6" fillId="0" borderId="22" xfId="2" applyFont="1" applyBorder="1" applyAlignment="1">
      <alignment horizontal="center"/>
    </xf>
    <xf numFmtId="0" fontId="6" fillId="0" borderId="23" xfId="2" applyFont="1" applyBorder="1" applyAlignment="1">
      <alignment horizontal="center"/>
    </xf>
    <xf numFmtId="0" fontId="6" fillId="0" borderId="2" xfId="2" applyFont="1" applyBorder="1"/>
    <xf numFmtId="0" fontId="6" fillId="0" borderId="3" xfId="2" applyFont="1" applyBorder="1"/>
    <xf numFmtId="0" fontId="6" fillId="0" borderId="20" xfId="2" applyFont="1" applyBorder="1"/>
    <xf numFmtId="0" fontId="6" fillId="0" borderId="2" xfId="2" applyFont="1" applyBorder="1"/>
    <xf numFmtId="165" fontId="6" fillId="0" borderId="0" xfId="2" applyNumberFormat="1" applyFont="1" applyBorder="1"/>
    <xf numFmtId="0" fontId="3" fillId="0" borderId="0" xfId="3"/>
    <xf numFmtId="173" fontId="6" fillId="0" borderId="23" xfId="0" applyNumberFormat="1" applyFont="1" applyBorder="1"/>
    <xf numFmtId="0" fontId="6" fillId="0" borderId="22" xfId="0" applyFont="1" applyBorder="1" applyAlignment="1">
      <alignment horizontal="center"/>
    </xf>
    <xf numFmtId="0" fontId="0" fillId="0" borderId="0" xfId="0" applyBorder="1" applyAlignment="1">
      <alignment horizontal="center"/>
    </xf>
    <xf numFmtId="169" fontId="6" fillId="0" borderId="0" xfId="0" applyNumberFormat="1" applyFont="1" applyBorder="1"/>
    <xf numFmtId="0" fontId="0" fillId="0" borderId="1" xfId="0" applyBorder="1"/>
    <xf numFmtId="2" fontId="6" fillId="0" borderId="2" xfId="0" applyNumberFormat="1" applyFont="1" applyBorder="1"/>
    <xf numFmtId="2" fontId="6" fillId="0" borderId="0" xfId="0" applyNumberFormat="1" applyFont="1" applyBorder="1"/>
    <xf numFmtId="0" fontId="6" fillId="0" borderId="22" xfId="0" applyFont="1" applyBorder="1"/>
    <xf numFmtId="0" fontId="6" fillId="0" borderId="25" xfId="0" applyFont="1" applyBorder="1"/>
    <xf numFmtId="0" fontId="6" fillId="0" borderId="22" xfId="0" applyFont="1" applyBorder="1" applyAlignment="1">
      <alignment horizontal="center"/>
    </xf>
    <xf numFmtId="168" fontId="11" fillId="0" borderId="25" xfId="0" applyNumberFormat="1" applyFont="1" applyFill="1" applyBorder="1"/>
    <xf numFmtId="168" fontId="11" fillId="0" borderId="21" xfId="0" applyNumberFormat="1" applyFont="1" applyFill="1" applyBorder="1"/>
    <xf numFmtId="168" fontId="11" fillId="0" borderId="28" xfId="0" applyNumberFormat="1" applyFont="1" applyFill="1" applyBorder="1"/>
    <xf numFmtId="174" fontId="6" fillId="0" borderId="22" xfId="0" applyNumberFormat="1" applyFont="1" applyBorder="1"/>
    <xf numFmtId="174" fontId="6" fillId="0" borderId="7" xfId="0" applyNumberFormat="1" applyFont="1" applyBorder="1"/>
    <xf numFmtId="175" fontId="6" fillId="0" borderId="0" xfId="0" applyNumberFormat="1" applyFont="1"/>
    <xf numFmtId="174" fontId="6" fillId="0" borderId="23" xfId="0" applyNumberFormat="1" applyFont="1" applyBorder="1"/>
    <xf numFmtId="176" fontId="5" fillId="0" borderId="0" xfId="0" applyNumberFormat="1" applyFont="1"/>
    <xf numFmtId="176" fontId="7" fillId="2" borderId="0" xfId="0" applyNumberFormat="1" applyFont="1" applyFill="1"/>
    <xf numFmtId="176" fontId="6" fillId="0" borderId="0" xfId="0" applyNumberFormat="1" applyFont="1"/>
    <xf numFmtId="0" fontId="6" fillId="0" borderId="6" xfId="0" applyFont="1" applyBorder="1" applyAlignment="1">
      <alignment horizontal="center"/>
    </xf>
    <xf numFmtId="0" fontId="2" fillId="0" borderId="11" xfId="0" applyFont="1" applyBorder="1"/>
    <xf numFmtId="0" fontId="2" fillId="0" borderId="0" xfId="0" applyFont="1" applyBorder="1"/>
    <xf numFmtId="0" fontId="6" fillId="0" borderId="32" xfId="0" applyFont="1" applyBorder="1"/>
    <xf numFmtId="0" fontId="5" fillId="0" borderId="20" xfId="0" applyFont="1" applyBorder="1" applyAlignment="1">
      <alignment horizontal="right"/>
    </xf>
    <xf numFmtId="0" fontId="7" fillId="2" borderId="33" xfId="0" applyFont="1" applyFill="1" applyBorder="1" applyAlignment="1">
      <alignment horizontal="left" indent="1"/>
    </xf>
    <xf numFmtId="0" fontId="6" fillId="0" borderId="22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3" xfId="0" applyBorder="1" applyAlignment="1"/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7" fillId="2" borderId="15" xfId="0" applyFont="1" applyFill="1" applyBorder="1" applyAlignment="1">
      <alignment horizontal="left" vertical="center" wrapText="1"/>
    </xf>
    <xf numFmtId="0" fontId="0" fillId="0" borderId="20" xfId="0" applyBorder="1" applyAlignment="1"/>
  </cellXfs>
  <cellStyles count="4">
    <cellStyle name="Standard" xfId="0" builtinId="0"/>
    <cellStyle name="Standard 2" xfId="1"/>
    <cellStyle name="Standard 3" xfId="2"/>
    <cellStyle name="Standard 4" xfId="3"/>
  </cellStyles>
  <dxfs count="96"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border>
        <left style="thin">
          <color auto="1"/>
        </left>
        <vertical/>
        <horizontal/>
      </border>
    </dxf>
    <dxf>
      <border>
        <right style="thin">
          <color auto="1"/>
        </right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b/>
        <i val="0"/>
      </font>
      <fill>
        <patternFill>
          <bgColor rgb="FFFF8181"/>
        </patternFill>
      </fill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/>
        <i val="0"/>
        <color theme="0"/>
      </font>
      <fill>
        <patternFill>
          <bgColor rgb="FFFF0000"/>
        </patternFill>
      </fill>
    </dxf>
    <dxf>
      <font>
        <b val="0"/>
        <i val="0"/>
        <color theme="0" tint="-0.499984740745262"/>
      </font>
    </dxf>
    <dxf>
      <fill>
        <patternFill>
          <bgColor rgb="FFFF0000"/>
        </patternFill>
      </fill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ont>
        <b/>
        <i val="0"/>
      </font>
      <fill>
        <patternFill>
          <bgColor rgb="FFFF8181"/>
        </patternFill>
      </fill>
    </dxf>
    <dxf>
      <font>
        <b/>
        <i val="0"/>
      </font>
    </dxf>
    <dxf>
      <fill>
        <patternFill>
          <bgColor theme="6" tint="0.79998168889431442"/>
        </patternFill>
      </fill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border>
        <left style="thin">
          <color auto="1"/>
        </left>
        <vertical/>
        <horizontal/>
      </border>
    </dxf>
    <dxf>
      <border>
        <right style="thin">
          <color auto="1"/>
        </right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border>
        <left style="thin">
          <color auto="1"/>
        </left>
        <vertical/>
        <horizontal/>
      </border>
    </dxf>
    <dxf>
      <border>
        <right style="thin">
          <color auto="1"/>
        </right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border>
        <left style="thin">
          <color auto="1"/>
        </left>
        <vertical/>
        <horizontal/>
      </border>
    </dxf>
    <dxf>
      <border>
        <right style="thin">
          <color auto="1"/>
        </right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border>
        <left style="thin">
          <color auto="1"/>
        </left>
        <vertical/>
        <horizontal/>
      </border>
    </dxf>
    <dxf>
      <border>
        <right style="thin">
          <color auto="1"/>
        </right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b/>
        <i val="0"/>
      </font>
      <fill>
        <patternFill>
          <bgColor rgb="FFFF8181"/>
        </patternFill>
      </fill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/>
        <i val="0"/>
        <color theme="0"/>
      </font>
      <fill>
        <patternFill>
          <bgColor rgb="FFFF0000"/>
        </patternFill>
      </fill>
    </dxf>
    <dxf>
      <font>
        <b val="0"/>
        <i val="0"/>
        <color theme="0" tint="-0.499984740745262"/>
      </font>
    </dxf>
    <dxf>
      <fill>
        <patternFill>
          <bgColor rgb="FFFF0000"/>
        </patternFill>
      </fill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ont>
        <b/>
        <i val="0"/>
      </font>
      <fill>
        <patternFill>
          <bgColor rgb="FFFF8181"/>
        </patternFill>
      </fill>
    </dxf>
    <dxf>
      <font>
        <b/>
        <i val="0"/>
      </font>
    </dxf>
    <dxf>
      <fill>
        <patternFill>
          <bgColor theme="6" tint="0.79998168889431442"/>
        </patternFill>
      </fill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</dxfs>
  <tableStyles count="0" defaultTableStyle="TableStyleMedium2" defaultPivotStyle="PivotStyleLight16"/>
  <colors>
    <mruColors>
      <color rgb="FFFFFFCC"/>
      <color rgb="FF0000FF"/>
      <color rgb="FFFF8181"/>
      <color rgb="FF960000"/>
      <color rgb="FFC80000"/>
      <color rgb="FFE6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SRMTools/ExcelAddIns/LSRM_Tools_ActiveX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le1"/>
    </sheetNames>
    <definedNames>
      <definedName name="LSRMalpha"/>
      <definedName name="LSRMalphaInitialised"/>
      <definedName name="LSRMCalcInfo"/>
      <definedName name="LSRMCDR"/>
      <definedName name="LSRMCDRCov"/>
      <definedName name="LSRMCDRCovEigenvalue"/>
      <definedName name="LSRMDefaultalpha"/>
      <definedName name="LSRMDefaultalphaUsed"/>
      <definedName name="LSRMDefaultf"/>
      <definedName name="LSRMDefaultfUsed"/>
      <definedName name="LSRMDefaultsigma"/>
      <definedName name="LSRMDefaultsigmaUsed"/>
      <definedName name="LSRMDefaultwUsed"/>
      <definedName name="LSRMEigenvalue"/>
      <definedName name="LSRMf"/>
      <definedName name="LSRMfInitialised"/>
      <definedName name="LSRMgamma1Initialised"/>
      <definedName name="LSRMInflationInitialised"/>
      <definedName name="LSRMInputChanged"/>
      <definedName name="LSRMM"/>
      <definedName name="LSRMModelType"/>
      <definedName name="LSRMMSEP"/>
      <definedName name="LSRMMSEPCov"/>
      <definedName name="LSRMMSEPCovEigenvalue"/>
      <definedName name="LSRMPreventFutureExposureFromChangingSign"/>
      <definedName name="LSRMPreventPastExposureFromChangingSign"/>
      <definedName name="LSRMR1"/>
      <definedName name="LSRMR2"/>
      <definedName name="LSRMReducedMemory"/>
      <definedName name="LSRMS"/>
      <definedName name="LSRMsigma"/>
      <definedName name="LSRMsigmaInitialised"/>
      <definedName name="LSRMSInitialised"/>
      <definedName name="LSRMUltimate"/>
      <definedName name="LSRMUseMSEPifTailCDRisLarger"/>
      <definedName name="LSRMVirtualParaErrDiversification"/>
      <definedName name="LSRMVirtualProcVarDiversification"/>
      <definedName name="LSRMVirtualTailDiversification"/>
      <definedName name="LSRMWeightsUsedForDefaultsigma"/>
      <definedName name="LSRMwInitialised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A19"/>
  <sheetViews>
    <sheetView tabSelected="1" workbookViewId="0"/>
  </sheetViews>
  <sheetFormatPr baseColWidth="10" defaultRowHeight="10.199999999999999" x14ac:dyDescent="0.2"/>
  <sheetData>
    <row r="1" spans="1:1" x14ac:dyDescent="0.2">
      <c r="A1" t="s">
        <v>202</v>
      </c>
    </row>
    <row r="3" spans="1:1" x14ac:dyDescent="0.2">
      <c r="A3" t="s">
        <v>124</v>
      </c>
    </row>
    <row r="5" spans="1:1" x14ac:dyDescent="0.2">
      <c r="A5" t="s">
        <v>125</v>
      </c>
    </row>
    <row r="6" spans="1:1" x14ac:dyDescent="0.2">
      <c r="A6" t="s">
        <v>126</v>
      </c>
    </row>
    <row r="7" spans="1:1" x14ac:dyDescent="0.2">
      <c r="A7" t="s">
        <v>127</v>
      </c>
    </row>
    <row r="8" spans="1:1" x14ac:dyDescent="0.2">
      <c r="A8" t="s">
        <v>128</v>
      </c>
    </row>
    <row r="10" spans="1:1" x14ac:dyDescent="0.2">
      <c r="A10" t="s">
        <v>129</v>
      </c>
    </row>
    <row r="11" spans="1:1" x14ac:dyDescent="0.2">
      <c r="A11" t="s">
        <v>130</v>
      </c>
    </row>
    <row r="12" spans="1:1" x14ac:dyDescent="0.2">
      <c r="A12" t="s">
        <v>131</v>
      </c>
    </row>
    <row r="13" spans="1:1" x14ac:dyDescent="0.2">
      <c r="A13" t="s">
        <v>132</v>
      </c>
    </row>
    <row r="15" spans="1:1" x14ac:dyDescent="0.2">
      <c r="A15" t="s">
        <v>133</v>
      </c>
    </row>
    <row r="16" spans="1:1" x14ac:dyDescent="0.2">
      <c r="A16" t="s">
        <v>134</v>
      </c>
    </row>
    <row r="18" spans="1:1" x14ac:dyDescent="0.2">
      <c r="A18" t="s">
        <v>135</v>
      </c>
    </row>
    <row r="19" spans="1:1" x14ac:dyDescent="0.2">
      <c r="A19" t="s">
        <v>136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K120"/>
  <sheetViews>
    <sheetView workbookViewId="0"/>
  </sheetViews>
  <sheetFormatPr baseColWidth="10" defaultRowHeight="10.199999999999999" x14ac:dyDescent="0.2"/>
  <sheetData>
    <row r="1" spans="1:10" x14ac:dyDescent="0.2">
      <c r="A1" s="21" t="s">
        <v>137</v>
      </c>
      <c r="B1" s="22">
        <v>0</v>
      </c>
      <c r="C1" s="22">
        <v>1</v>
      </c>
      <c r="D1" s="22">
        <v>2</v>
      </c>
      <c r="E1" s="22">
        <v>3</v>
      </c>
      <c r="F1" s="22">
        <v>4</v>
      </c>
      <c r="G1" s="22">
        <v>5</v>
      </c>
      <c r="H1" s="22">
        <v>6</v>
      </c>
      <c r="I1" s="22">
        <v>7</v>
      </c>
      <c r="J1" s="22">
        <v>8</v>
      </c>
    </row>
    <row r="2" spans="1:10" x14ac:dyDescent="0.2">
      <c r="A2" s="23">
        <v>0</v>
      </c>
      <c r="B2" s="24">
        <v>32050</v>
      </c>
      <c r="C2" s="24">
        <v>31464</v>
      </c>
      <c r="D2" s="24">
        <v>3856</v>
      </c>
      <c r="E2" s="24">
        <v>1914</v>
      </c>
      <c r="F2" s="24">
        <v>1037</v>
      </c>
      <c r="G2" s="24">
        <v>656</v>
      </c>
      <c r="H2" s="24">
        <v>355</v>
      </c>
      <c r="I2" s="24">
        <v>150</v>
      </c>
      <c r="J2" s="24">
        <v>66</v>
      </c>
    </row>
    <row r="3" spans="1:10" x14ac:dyDescent="0.2">
      <c r="A3" s="23">
        <f t="shared" ref="A3:A10" si="0">A2+1</f>
        <v>1</v>
      </c>
      <c r="B3" s="24">
        <v>30773</v>
      </c>
      <c r="C3" s="24">
        <v>30800</v>
      </c>
      <c r="D3" s="24">
        <v>4865</v>
      </c>
      <c r="E3" s="24">
        <v>2183</v>
      </c>
      <c r="F3" s="24">
        <v>1704</v>
      </c>
      <c r="G3" s="24">
        <v>1098</v>
      </c>
      <c r="H3" s="24">
        <v>660</v>
      </c>
      <c r="I3" s="24">
        <v>224</v>
      </c>
      <c r="J3" s="24"/>
    </row>
    <row r="4" spans="1:10" x14ac:dyDescent="0.2">
      <c r="A4" s="23">
        <f t="shared" si="0"/>
        <v>2</v>
      </c>
      <c r="B4" s="24">
        <v>29605</v>
      </c>
      <c r="C4" s="24">
        <v>29992</v>
      </c>
      <c r="D4" s="24">
        <v>4679</v>
      </c>
      <c r="E4" s="24">
        <v>3092</v>
      </c>
      <c r="F4" s="24">
        <v>1867</v>
      </c>
      <c r="G4" s="24">
        <v>1087</v>
      </c>
      <c r="H4" s="24">
        <v>819</v>
      </c>
      <c r="I4" s="24"/>
      <c r="J4" s="24"/>
    </row>
    <row r="5" spans="1:10" x14ac:dyDescent="0.2">
      <c r="A5" s="23">
        <f t="shared" si="0"/>
        <v>3</v>
      </c>
      <c r="B5" s="24">
        <v>30808</v>
      </c>
      <c r="C5" s="24">
        <v>29595</v>
      </c>
      <c r="D5" s="24">
        <v>5623</v>
      </c>
      <c r="E5" s="24">
        <v>4337</v>
      </c>
      <c r="F5" s="24">
        <v>1916</v>
      </c>
      <c r="G5" s="24">
        <v>987</v>
      </c>
      <c r="H5" s="24"/>
      <c r="I5" s="24"/>
      <c r="J5" s="24"/>
    </row>
    <row r="6" spans="1:10" x14ac:dyDescent="0.2">
      <c r="A6" s="23">
        <f t="shared" si="0"/>
        <v>4</v>
      </c>
      <c r="B6" s="24">
        <v>30657</v>
      </c>
      <c r="C6" s="24">
        <v>32713</v>
      </c>
      <c r="D6" s="24">
        <v>5156</v>
      </c>
      <c r="E6" s="24">
        <v>2106</v>
      </c>
      <c r="F6" s="24">
        <v>1778</v>
      </c>
      <c r="G6" s="24"/>
      <c r="H6" s="24"/>
      <c r="I6" s="24"/>
      <c r="J6" s="24"/>
    </row>
    <row r="7" spans="1:10" x14ac:dyDescent="0.2">
      <c r="A7" s="23">
        <f t="shared" si="0"/>
        <v>5</v>
      </c>
      <c r="B7" s="24">
        <v>35212</v>
      </c>
      <c r="C7" s="24">
        <v>34109</v>
      </c>
      <c r="D7" s="24">
        <v>5022</v>
      </c>
      <c r="E7" s="24">
        <v>2342</v>
      </c>
      <c r="F7" s="24"/>
      <c r="G7" s="24"/>
      <c r="H7" s="24"/>
      <c r="I7" s="24"/>
      <c r="J7" s="24"/>
    </row>
    <row r="8" spans="1:10" x14ac:dyDescent="0.2">
      <c r="A8" s="23">
        <f t="shared" si="0"/>
        <v>6</v>
      </c>
      <c r="B8" s="24">
        <v>37919</v>
      </c>
      <c r="C8" s="24">
        <v>36235</v>
      </c>
      <c r="D8" s="24">
        <v>5954</v>
      </c>
      <c r="E8" s="24"/>
      <c r="F8" s="24"/>
      <c r="G8" s="24"/>
      <c r="H8" s="24"/>
      <c r="I8" s="24"/>
      <c r="J8" s="24"/>
    </row>
    <row r="9" spans="1:10" x14ac:dyDescent="0.2">
      <c r="A9" s="23">
        <f t="shared" si="0"/>
        <v>7</v>
      </c>
      <c r="B9" s="24">
        <v>38967</v>
      </c>
      <c r="C9" s="24">
        <v>39843</v>
      </c>
      <c r="D9" s="24"/>
      <c r="E9" s="24"/>
      <c r="F9" s="24"/>
      <c r="G9" s="24"/>
      <c r="H9" s="24"/>
      <c r="I9" s="24"/>
      <c r="J9" s="24"/>
    </row>
    <row r="10" spans="1:10" x14ac:dyDescent="0.2">
      <c r="A10" s="23">
        <f t="shared" si="0"/>
        <v>8</v>
      </c>
      <c r="B10" s="24">
        <v>39855</v>
      </c>
      <c r="C10" s="24"/>
      <c r="D10" s="24"/>
      <c r="E10" s="24"/>
      <c r="F10" s="24"/>
      <c r="G10" s="24"/>
      <c r="H10" s="24"/>
      <c r="I10" s="24"/>
      <c r="J10" s="24"/>
    </row>
    <row r="12" spans="1:10" x14ac:dyDescent="0.2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2">
      <c r="A13" s="21" t="s">
        <v>138</v>
      </c>
      <c r="B13" s="22">
        <f>B1</f>
        <v>0</v>
      </c>
      <c r="C13" s="22">
        <f>C1</f>
        <v>1</v>
      </c>
      <c r="D13" s="22">
        <f>D1</f>
        <v>2</v>
      </c>
      <c r="E13" s="22">
        <f t="shared" ref="E13:J13" si="1">E1</f>
        <v>3</v>
      </c>
      <c r="F13" s="22">
        <f t="shared" si="1"/>
        <v>4</v>
      </c>
      <c r="G13" s="22">
        <f t="shared" si="1"/>
        <v>5</v>
      </c>
      <c r="H13" s="22">
        <f t="shared" si="1"/>
        <v>6</v>
      </c>
      <c r="I13" s="22">
        <f t="shared" si="1"/>
        <v>7</v>
      </c>
      <c r="J13" s="22">
        <f t="shared" si="1"/>
        <v>8</v>
      </c>
    </row>
    <row r="14" spans="1:10" x14ac:dyDescent="0.2">
      <c r="A14" s="23">
        <f>A2</f>
        <v>0</v>
      </c>
      <c r="B14" s="24">
        <v>48629</v>
      </c>
      <c r="C14" s="24">
        <v>52334</v>
      </c>
      <c r="D14" s="24">
        <v>9592</v>
      </c>
      <c r="E14" s="24">
        <v>3564</v>
      </c>
      <c r="F14" s="24">
        <v>2527</v>
      </c>
      <c r="G14" s="24">
        <v>851</v>
      </c>
      <c r="H14" s="24">
        <v>107</v>
      </c>
      <c r="I14" s="24">
        <v>39</v>
      </c>
      <c r="J14" s="24">
        <v>20</v>
      </c>
    </row>
    <row r="15" spans="1:10" x14ac:dyDescent="0.2">
      <c r="A15" s="23">
        <f>A3</f>
        <v>1</v>
      </c>
      <c r="B15" s="24">
        <v>45155</v>
      </c>
      <c r="C15" s="24">
        <v>50320</v>
      </c>
      <c r="D15" s="24">
        <v>11464</v>
      </c>
      <c r="E15" s="24">
        <v>5770</v>
      </c>
      <c r="F15" s="24">
        <v>3623</v>
      </c>
      <c r="G15" s="24">
        <v>1225</v>
      </c>
      <c r="H15" s="24">
        <v>407</v>
      </c>
      <c r="I15" s="24">
        <v>152</v>
      </c>
      <c r="J15" s="24"/>
    </row>
    <row r="16" spans="1:10" x14ac:dyDescent="0.2">
      <c r="A16" s="23">
        <f>A4</f>
        <v>2</v>
      </c>
      <c r="B16" s="24">
        <v>44097</v>
      </c>
      <c r="C16" s="24">
        <v>48720</v>
      </c>
      <c r="D16" s="24">
        <v>10984</v>
      </c>
      <c r="E16" s="24">
        <v>4387</v>
      </c>
      <c r="F16" s="24">
        <v>2051</v>
      </c>
      <c r="G16" s="24">
        <v>744</v>
      </c>
      <c r="H16" s="24">
        <v>188</v>
      </c>
      <c r="I16" s="24"/>
      <c r="J16" s="24"/>
    </row>
    <row r="17" spans="1:10" x14ac:dyDescent="0.2">
      <c r="A17" s="23">
        <f t="shared" ref="A17:A22" si="2">A5</f>
        <v>3</v>
      </c>
      <c r="B17" s="24">
        <v>42129</v>
      </c>
      <c r="C17" s="24">
        <v>47498</v>
      </c>
      <c r="D17" s="24">
        <v>11670</v>
      </c>
      <c r="E17" s="24">
        <v>3889</v>
      </c>
      <c r="F17" s="24">
        <v>2046</v>
      </c>
      <c r="G17" s="24">
        <v>894</v>
      </c>
      <c r="H17" s="24"/>
      <c r="I17" s="24"/>
      <c r="J17" s="24"/>
    </row>
    <row r="18" spans="1:10" x14ac:dyDescent="0.2">
      <c r="A18" s="23">
        <f t="shared" si="2"/>
        <v>4</v>
      </c>
      <c r="B18" s="24">
        <v>42142</v>
      </c>
      <c r="C18" s="24">
        <v>48011</v>
      </c>
      <c r="D18" s="24">
        <v>10214</v>
      </c>
      <c r="E18" s="24">
        <v>3176</v>
      </c>
      <c r="F18" s="24">
        <v>989</v>
      </c>
      <c r="G18" s="24"/>
      <c r="H18" s="24"/>
      <c r="I18" s="24"/>
      <c r="J18" s="24"/>
    </row>
    <row r="19" spans="1:10" x14ac:dyDescent="0.2">
      <c r="A19" s="23">
        <f t="shared" si="2"/>
        <v>5</v>
      </c>
      <c r="B19" s="24">
        <v>51009</v>
      </c>
      <c r="C19" s="24">
        <v>52583</v>
      </c>
      <c r="D19" s="24">
        <v>10841</v>
      </c>
      <c r="E19" s="24">
        <v>3264</v>
      </c>
      <c r="F19" s="24"/>
      <c r="G19" s="24"/>
      <c r="H19" s="24"/>
      <c r="I19" s="24"/>
      <c r="J19" s="24"/>
    </row>
    <row r="20" spans="1:10" x14ac:dyDescent="0.2">
      <c r="A20" s="23">
        <f t="shared" si="2"/>
        <v>6</v>
      </c>
      <c r="B20" s="24">
        <v>46897</v>
      </c>
      <c r="C20" s="24">
        <v>51512</v>
      </c>
      <c r="D20" s="24">
        <v>12552</v>
      </c>
      <c r="E20" s="24"/>
      <c r="F20" s="24"/>
      <c r="G20" s="24"/>
      <c r="H20" s="24"/>
      <c r="I20" s="24"/>
      <c r="J20" s="24"/>
    </row>
    <row r="21" spans="1:10" x14ac:dyDescent="0.2">
      <c r="A21" s="23">
        <f t="shared" si="2"/>
        <v>7</v>
      </c>
      <c r="B21" s="24">
        <v>47179</v>
      </c>
      <c r="C21" s="24">
        <v>55229</v>
      </c>
      <c r="D21" s="24"/>
      <c r="E21" s="24"/>
      <c r="F21" s="24"/>
      <c r="G21" s="24"/>
      <c r="H21" s="24"/>
      <c r="I21" s="24"/>
      <c r="J21" s="24"/>
    </row>
    <row r="22" spans="1:10" x14ac:dyDescent="0.2">
      <c r="A22" s="23">
        <f t="shared" si="2"/>
        <v>8</v>
      </c>
      <c r="B22" s="24">
        <v>49928</v>
      </c>
      <c r="C22" s="24"/>
      <c r="D22" s="24"/>
      <c r="E22" s="24"/>
      <c r="F22" s="24"/>
      <c r="G22" s="24"/>
      <c r="H22" s="24"/>
      <c r="I22" s="24"/>
      <c r="J22" s="24"/>
    </row>
    <row r="24" spans="1:10" x14ac:dyDescent="0.2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10" x14ac:dyDescent="0.2">
      <c r="A25" s="21" t="s">
        <v>139</v>
      </c>
      <c r="B25" s="22">
        <f>B13</f>
        <v>0</v>
      </c>
      <c r="C25" s="22">
        <f>C13</f>
        <v>1</v>
      </c>
      <c r="D25" s="22">
        <f>D13</f>
        <v>2</v>
      </c>
      <c r="E25" s="22">
        <f t="shared" ref="E25:J25" si="3">E13</f>
        <v>3</v>
      </c>
      <c r="F25" s="22">
        <f t="shared" si="3"/>
        <v>4</v>
      </c>
      <c r="G25" s="22">
        <f t="shared" si="3"/>
        <v>5</v>
      </c>
      <c r="H25" s="22">
        <f t="shared" si="3"/>
        <v>6</v>
      </c>
      <c r="I25" s="22">
        <f t="shared" si="3"/>
        <v>7</v>
      </c>
      <c r="J25" s="22">
        <f t="shared" si="3"/>
        <v>8</v>
      </c>
    </row>
    <row r="26" spans="1:10" x14ac:dyDescent="0.2">
      <c r="A26" s="23">
        <f>A14</f>
        <v>0</v>
      </c>
      <c r="B26" s="24">
        <v>-593</v>
      </c>
      <c r="C26" s="24">
        <v>-3551</v>
      </c>
      <c r="D26" s="24">
        <v>-1534</v>
      </c>
      <c r="E26" s="24">
        <v>-1173</v>
      </c>
      <c r="F26" s="24">
        <v>-1018</v>
      </c>
      <c r="G26" s="24">
        <v>-2093</v>
      </c>
      <c r="H26" s="24">
        <v>-2102</v>
      </c>
      <c r="I26" s="24">
        <v>-813</v>
      </c>
      <c r="J26" s="24">
        <v>-399</v>
      </c>
    </row>
    <row r="27" spans="1:10" x14ac:dyDescent="0.2">
      <c r="A27" s="23">
        <f>A15</f>
        <v>1</v>
      </c>
      <c r="B27" s="24">
        <v>-488</v>
      </c>
      <c r="C27" s="24">
        <v>-2751</v>
      </c>
      <c r="D27" s="24">
        <v>-1876</v>
      </c>
      <c r="E27" s="24">
        <v>-1165</v>
      </c>
      <c r="F27" s="24">
        <v>-1396</v>
      </c>
      <c r="G27" s="24">
        <v>-1768</v>
      </c>
      <c r="H27" s="24">
        <v>-1327</v>
      </c>
      <c r="I27" s="24">
        <v>-309</v>
      </c>
      <c r="J27" s="24"/>
    </row>
    <row r="28" spans="1:10" x14ac:dyDescent="0.2">
      <c r="A28" s="23">
        <f>A16</f>
        <v>2</v>
      </c>
      <c r="B28" s="24">
        <v>-506</v>
      </c>
      <c r="C28" s="24">
        <v>-2376</v>
      </c>
      <c r="D28" s="24">
        <v>-1917</v>
      </c>
      <c r="E28" s="24">
        <v>-1813</v>
      </c>
      <c r="F28" s="24">
        <v>-1970</v>
      </c>
      <c r="G28" s="24">
        <v>-1513</v>
      </c>
      <c r="H28" s="24">
        <v>-750</v>
      </c>
      <c r="I28" s="24"/>
      <c r="J28" s="24"/>
    </row>
    <row r="29" spans="1:10" x14ac:dyDescent="0.2">
      <c r="A29" s="23">
        <f t="shared" ref="A29:A34" si="4">A17</f>
        <v>3</v>
      </c>
      <c r="B29" s="24">
        <v>-567</v>
      </c>
      <c r="C29" s="24">
        <v>-3190</v>
      </c>
      <c r="D29" s="24">
        <v>-2654</v>
      </c>
      <c r="E29" s="24">
        <v>-2572</v>
      </c>
      <c r="F29" s="24">
        <v>-2027</v>
      </c>
      <c r="G29" s="24">
        <v>-1151</v>
      </c>
      <c r="H29" s="24"/>
      <c r="I29" s="24"/>
      <c r="J29" s="24"/>
    </row>
    <row r="30" spans="1:10" x14ac:dyDescent="0.2">
      <c r="A30" s="23">
        <f t="shared" si="4"/>
        <v>4</v>
      </c>
      <c r="B30" s="24">
        <v>-750</v>
      </c>
      <c r="C30" s="24">
        <v>-2994</v>
      </c>
      <c r="D30" s="24">
        <v>-2574</v>
      </c>
      <c r="E30" s="24">
        <v>-1093</v>
      </c>
      <c r="F30" s="24">
        <v>-738</v>
      </c>
      <c r="G30" s="24"/>
      <c r="H30" s="24"/>
      <c r="I30" s="24"/>
      <c r="J30" s="24"/>
    </row>
    <row r="31" spans="1:10" x14ac:dyDescent="0.2">
      <c r="A31" s="23">
        <f t="shared" si="4"/>
        <v>5</v>
      </c>
      <c r="B31" s="24">
        <v>-698</v>
      </c>
      <c r="C31" s="24">
        <v>-4680</v>
      </c>
      <c r="D31" s="24">
        <v>-3244</v>
      </c>
      <c r="E31" s="24">
        <v>-881</v>
      </c>
      <c r="F31" s="24"/>
      <c r="G31" s="24"/>
      <c r="H31" s="24"/>
      <c r="I31" s="24"/>
      <c r="J31" s="24"/>
    </row>
    <row r="32" spans="1:10" x14ac:dyDescent="0.2">
      <c r="A32" s="23">
        <f t="shared" si="4"/>
        <v>6</v>
      </c>
      <c r="B32" s="24">
        <v>-1432</v>
      </c>
      <c r="C32" s="24">
        <v>-4394</v>
      </c>
      <c r="D32" s="24">
        <v>-2267</v>
      </c>
      <c r="E32" s="24"/>
      <c r="F32" s="24"/>
      <c r="G32" s="24"/>
      <c r="H32" s="24"/>
      <c r="I32" s="24"/>
      <c r="J32" s="24"/>
    </row>
    <row r="33" spans="1:10" x14ac:dyDescent="0.2">
      <c r="A33" s="23">
        <f t="shared" si="4"/>
        <v>7</v>
      </c>
      <c r="B33" s="24">
        <v>-1370</v>
      </c>
      <c r="C33" s="24">
        <v>-3395</v>
      </c>
      <c r="D33" s="24"/>
      <c r="E33" s="24"/>
      <c r="F33" s="24"/>
      <c r="G33" s="24"/>
      <c r="H33" s="24"/>
      <c r="I33" s="24"/>
      <c r="J33" s="24"/>
    </row>
    <row r="34" spans="1:10" x14ac:dyDescent="0.2">
      <c r="A34" s="23">
        <f t="shared" si="4"/>
        <v>8</v>
      </c>
      <c r="B34" s="24">
        <v>-1018</v>
      </c>
      <c r="C34" s="24"/>
      <c r="D34" s="24"/>
      <c r="E34" s="24"/>
      <c r="F34" s="24"/>
      <c r="G34" s="24"/>
      <c r="H34" s="24"/>
      <c r="I34" s="24"/>
      <c r="J34" s="24"/>
    </row>
    <row r="37" spans="1:10" x14ac:dyDescent="0.2">
      <c r="A37" s="21" t="s">
        <v>140</v>
      </c>
      <c r="B37" s="22">
        <f t="shared" ref="B37:J37" si="5">B25</f>
        <v>0</v>
      </c>
      <c r="C37" s="22">
        <f t="shared" si="5"/>
        <v>1</v>
      </c>
      <c r="D37" s="22">
        <f t="shared" si="5"/>
        <v>2</v>
      </c>
      <c r="E37" s="22">
        <f t="shared" si="5"/>
        <v>3</v>
      </c>
      <c r="F37" s="22">
        <f t="shared" si="5"/>
        <v>4</v>
      </c>
      <c r="G37" s="22">
        <f t="shared" si="5"/>
        <v>5</v>
      </c>
      <c r="H37" s="22">
        <f t="shared" si="5"/>
        <v>6</v>
      </c>
      <c r="I37" s="22">
        <f t="shared" si="5"/>
        <v>7</v>
      </c>
      <c r="J37" s="22">
        <f t="shared" si="5"/>
        <v>8</v>
      </c>
    </row>
    <row r="38" spans="1:10" x14ac:dyDescent="0.2">
      <c r="A38" s="23">
        <f t="shared" ref="A38:A46" si="6">A26</f>
        <v>0</v>
      </c>
      <c r="B38" s="24">
        <v>98982.412873790003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</row>
    <row r="39" spans="1:10" x14ac:dyDescent="0.2">
      <c r="A39" s="23">
        <f t="shared" si="6"/>
        <v>1</v>
      </c>
      <c r="B39" s="24">
        <v>96267.332299829999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/>
    </row>
    <row r="40" spans="1:10" x14ac:dyDescent="0.2">
      <c r="A40" s="23">
        <f t="shared" si="6"/>
        <v>2</v>
      </c>
      <c r="B40" s="24">
        <v>99242.764346129989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/>
      <c r="J40" s="24"/>
    </row>
    <row r="41" spans="1:10" x14ac:dyDescent="0.2">
      <c r="A41" s="23">
        <f t="shared" si="6"/>
        <v>3</v>
      </c>
      <c r="B41" s="24">
        <v>100374.03901041001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/>
      <c r="I41" s="24"/>
      <c r="J41" s="24"/>
    </row>
    <row r="42" spans="1:10" x14ac:dyDescent="0.2">
      <c r="A42" s="23">
        <f t="shared" si="6"/>
        <v>4</v>
      </c>
      <c r="B42" s="24">
        <v>107739.09462</v>
      </c>
      <c r="C42" s="24">
        <v>0</v>
      </c>
      <c r="D42" s="24">
        <v>0</v>
      </c>
      <c r="E42" s="24">
        <v>0</v>
      </c>
      <c r="F42" s="24">
        <v>0</v>
      </c>
      <c r="G42" s="24"/>
      <c r="H42" s="24"/>
      <c r="I42" s="24"/>
      <c r="J42" s="24"/>
    </row>
    <row r="43" spans="1:10" x14ac:dyDescent="0.2">
      <c r="A43" s="23">
        <f t="shared" si="6"/>
        <v>5</v>
      </c>
      <c r="B43" s="24">
        <v>110798.095279</v>
      </c>
      <c r="C43" s="24">
        <v>0</v>
      </c>
      <c r="D43" s="24">
        <v>0</v>
      </c>
      <c r="E43" s="24">
        <v>0</v>
      </c>
      <c r="F43" s="24"/>
      <c r="G43" s="24"/>
      <c r="H43" s="24"/>
      <c r="I43" s="24"/>
      <c r="J43" s="24"/>
    </row>
    <row r="44" spans="1:10" x14ac:dyDescent="0.2">
      <c r="A44" s="23">
        <f t="shared" si="6"/>
        <v>6</v>
      </c>
      <c r="B44" s="24">
        <v>107097.1414277</v>
      </c>
      <c r="C44" s="24">
        <v>0</v>
      </c>
      <c r="D44" s="24">
        <v>0</v>
      </c>
      <c r="E44" s="24"/>
      <c r="F44" s="24"/>
      <c r="G44" s="24"/>
      <c r="H44" s="24"/>
      <c r="I44" s="24"/>
      <c r="J44" s="24"/>
    </row>
    <row r="45" spans="1:10" x14ac:dyDescent="0.2">
      <c r="A45" s="23">
        <f t="shared" si="6"/>
        <v>7</v>
      </c>
      <c r="B45" s="24">
        <v>118494.1987625</v>
      </c>
      <c r="C45" s="24">
        <v>0</v>
      </c>
      <c r="D45" s="24"/>
      <c r="E45" s="24"/>
      <c r="F45" s="24"/>
      <c r="G45" s="24"/>
      <c r="H45" s="24"/>
      <c r="I45" s="24"/>
      <c r="J45" s="24"/>
    </row>
    <row r="46" spans="1:10" x14ac:dyDescent="0.2">
      <c r="A46" s="23">
        <f t="shared" si="6"/>
        <v>8</v>
      </c>
      <c r="B46" s="24">
        <v>135845.52467810002</v>
      </c>
      <c r="C46" s="24"/>
      <c r="D46" s="24"/>
      <c r="E46" s="24"/>
      <c r="F46" s="24"/>
      <c r="G46" s="24"/>
      <c r="H46" s="24"/>
      <c r="I46" s="24"/>
      <c r="J46" s="24"/>
    </row>
    <row r="47" spans="1:10" x14ac:dyDescent="0.2">
      <c r="A47" s="5"/>
      <c r="B47" s="24"/>
      <c r="C47" s="24"/>
      <c r="D47" s="24"/>
      <c r="E47" s="24"/>
      <c r="F47" s="24"/>
      <c r="G47" s="24"/>
      <c r="H47" s="24"/>
      <c r="I47" s="24"/>
      <c r="J47" s="24"/>
    </row>
    <row r="48" spans="1:10" x14ac:dyDescent="0.2">
      <c r="A48" s="2"/>
      <c r="B48" s="2"/>
      <c r="C48" s="2"/>
      <c r="D48" s="2"/>
      <c r="E48" s="2"/>
      <c r="F48" s="2"/>
      <c r="G48" s="2"/>
      <c r="H48" s="2"/>
      <c r="I48" s="2"/>
      <c r="J48" s="2"/>
    </row>
    <row r="49" spans="1:11" x14ac:dyDescent="0.2">
      <c r="A49" s="21" t="s">
        <v>2</v>
      </c>
      <c r="B49" s="25">
        <v>0.99533818813418495</v>
      </c>
      <c r="C49" s="25">
        <v>7.7788251329846084E-2</v>
      </c>
      <c r="D49" s="25">
        <v>3.9250182441845895E-2</v>
      </c>
      <c r="E49" s="25">
        <v>2.3975648919334156E-2</v>
      </c>
      <c r="F49" s="25">
        <v>1.3566770626594839E-2</v>
      </c>
      <c r="G49" s="25">
        <v>8.6215812186797788E-3</v>
      </c>
      <c r="H49" s="25">
        <v>2.6078164766586481E-3</v>
      </c>
      <c r="I49" s="33">
        <v>9.2330936459528276E-4</v>
      </c>
      <c r="J49" s="9"/>
    </row>
    <row r="50" spans="1:11" x14ac:dyDescent="0.2">
      <c r="A50" s="21" t="s">
        <v>141</v>
      </c>
      <c r="B50" s="25">
        <v>0.48415960066460545</v>
      </c>
      <c r="C50" s="25">
        <v>0.10731020124913254</v>
      </c>
      <c r="D50" s="25">
        <v>3.9207503060793639E-2</v>
      </c>
      <c r="E50" s="25">
        <v>2.2355527700679459E-2</v>
      </c>
      <c r="F50" s="25">
        <v>9.4057224476151412E-3</v>
      </c>
      <c r="G50" s="25">
        <v>2.3837659427081211E-3</v>
      </c>
      <c r="H50" s="25">
        <v>9.7823804475311005E-4</v>
      </c>
      <c r="I50" s="33">
        <v>2.0205693964559212E-4</v>
      </c>
      <c r="J50" s="9"/>
    </row>
    <row r="51" spans="1:11" x14ac:dyDescent="0.2">
      <c r="A51" s="21" t="s">
        <v>142</v>
      </c>
      <c r="B51" s="25">
        <v>-4.3602350899135958E-2</v>
      </c>
      <c r="C51" s="25">
        <v>-1.468558443434083E-2</v>
      </c>
      <c r="D51" s="25">
        <v>-8.6328750044668209E-3</v>
      </c>
      <c r="E51" s="25">
        <v>-8.372410045486698E-3</v>
      </c>
      <c r="F51" s="25">
        <v>-9.3552142594971553E-3</v>
      </c>
      <c r="G51" s="25">
        <v>-7.8959600043834958E-3</v>
      </c>
      <c r="H51" s="25">
        <v>-3.1503756865123487E-3</v>
      </c>
      <c r="I51" s="33">
        <v>-2.2638554763742E-3</v>
      </c>
      <c r="J51" s="9"/>
    </row>
    <row r="52" spans="1:11" x14ac:dyDescent="0.2">
      <c r="A52" s="21" t="s">
        <v>1</v>
      </c>
      <c r="B52" s="25">
        <v>0</v>
      </c>
      <c r="C52" s="25">
        <v>0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33">
        <v>0</v>
      </c>
      <c r="J52" s="9"/>
    </row>
    <row r="54" spans="1:11" x14ac:dyDescent="0.2">
      <c r="A54" s="26" t="s">
        <v>3</v>
      </c>
      <c r="B54" s="2" t="s">
        <v>123</v>
      </c>
      <c r="C54" s="2"/>
      <c r="D54" s="2"/>
      <c r="E54" s="2"/>
      <c r="F54" s="2"/>
      <c r="G54" s="2"/>
      <c r="H54" s="2"/>
      <c r="I54" s="2"/>
    </row>
    <row r="55" spans="1:11" x14ac:dyDescent="0.2">
      <c r="A55" s="109" t="s">
        <v>4</v>
      </c>
      <c r="B55" s="110" t="s">
        <v>5</v>
      </c>
      <c r="C55" s="108">
        <v>0</v>
      </c>
      <c r="D55" s="108">
        <v>1</v>
      </c>
      <c r="E55" s="113">
        <v>2</v>
      </c>
      <c r="F55" s="113">
        <v>3</v>
      </c>
      <c r="G55" s="113">
        <v>4</v>
      </c>
      <c r="H55" s="113">
        <v>5</v>
      </c>
      <c r="I55" s="113">
        <v>6</v>
      </c>
      <c r="J55" s="113">
        <v>7</v>
      </c>
      <c r="K55" s="4"/>
    </row>
    <row r="56" spans="1:11" x14ac:dyDescent="0.2">
      <c r="A56" s="111">
        <v>0</v>
      </c>
      <c r="B56" s="107">
        <v>0</v>
      </c>
      <c r="C56" s="115">
        <v>46.384522659665649</v>
      </c>
      <c r="D56" s="115">
        <v>6.0075397251287299</v>
      </c>
      <c r="E56" s="115">
        <v>14.249564183424985</v>
      </c>
      <c r="F56" s="115">
        <v>1.8650940271283236</v>
      </c>
      <c r="G56" s="115">
        <v>0.62442658918041405</v>
      </c>
      <c r="H56" s="115">
        <v>0.80044709830542216</v>
      </c>
      <c r="I56" s="115">
        <v>3.6189550190072833E-2</v>
      </c>
      <c r="J56" s="115">
        <v>1.6361900064756959E-3</v>
      </c>
      <c r="K56" s="4"/>
    </row>
    <row r="57" spans="1:11" x14ac:dyDescent="0.2">
      <c r="A57" s="114">
        <v>0</v>
      </c>
      <c r="B57" s="112">
        <v>1</v>
      </c>
      <c r="C57" s="115">
        <v>-18.603442293018983</v>
      </c>
      <c r="D57" s="115">
        <v>2.4594415804173795</v>
      </c>
      <c r="E57" s="115">
        <v>0.94932517066555233</v>
      </c>
      <c r="F57" s="115">
        <v>-0.46444737693077937</v>
      </c>
      <c r="G57" s="115">
        <v>7.4769486386944639E-2</v>
      </c>
      <c r="H57" s="115">
        <v>8.447017836486273E-2</v>
      </c>
      <c r="I57" s="115">
        <v>2.3395184886648671E-2</v>
      </c>
      <c r="J57" s="115">
        <v>0</v>
      </c>
      <c r="K57" s="4"/>
    </row>
    <row r="58" spans="1:11" x14ac:dyDescent="0.2">
      <c r="A58" s="114">
        <v>0</v>
      </c>
      <c r="B58" s="112">
        <v>2</v>
      </c>
      <c r="C58" s="115">
        <v>5.7580071393179173</v>
      </c>
      <c r="D58" s="115">
        <v>-1.1853364105052224</v>
      </c>
      <c r="E58" s="115">
        <v>-3.9129457152500207</v>
      </c>
      <c r="F58" s="115">
        <v>-0.74178974648489715</v>
      </c>
      <c r="G58" s="115">
        <v>0.23658596949769403</v>
      </c>
      <c r="H58" s="115">
        <v>0.88338585848515139</v>
      </c>
      <c r="I58" s="115">
        <v>0.10348567743803258</v>
      </c>
      <c r="J58" s="115">
        <v>0</v>
      </c>
      <c r="K58" s="4"/>
    </row>
    <row r="59" spans="1:11" x14ac:dyDescent="0.2">
      <c r="A59" s="114">
        <v>0</v>
      </c>
      <c r="B59" s="112">
        <v>3</v>
      </c>
      <c r="C59" s="115">
        <v>0</v>
      </c>
      <c r="D59" s="115">
        <v>0</v>
      </c>
      <c r="E59" s="115">
        <v>0</v>
      </c>
      <c r="F59" s="115">
        <v>0</v>
      </c>
      <c r="G59" s="115">
        <v>0</v>
      </c>
      <c r="H59" s="115">
        <v>0</v>
      </c>
      <c r="I59" s="115">
        <v>0</v>
      </c>
      <c r="J59" s="115">
        <v>0</v>
      </c>
      <c r="K59" s="4"/>
    </row>
    <row r="60" spans="1:11" x14ac:dyDescent="0.2">
      <c r="A60" s="114">
        <v>1</v>
      </c>
      <c r="B60" s="112">
        <v>0</v>
      </c>
      <c r="C60" s="115">
        <v>-18.603442293018983</v>
      </c>
      <c r="D60" s="115">
        <v>2.4594415804173795</v>
      </c>
      <c r="E60" s="115">
        <v>0.94932517066555233</v>
      </c>
      <c r="F60" s="115">
        <v>-0.46444737693077937</v>
      </c>
      <c r="G60" s="115">
        <v>7.4769486386944639E-2</v>
      </c>
      <c r="H60" s="115">
        <v>8.447017836486273E-2</v>
      </c>
      <c r="I60" s="115">
        <v>2.3395184886648671E-2</v>
      </c>
      <c r="J60" s="115">
        <v>0</v>
      </c>
      <c r="K60" s="4"/>
    </row>
    <row r="61" spans="1:11" x14ac:dyDescent="0.2">
      <c r="A61" s="114">
        <v>1</v>
      </c>
      <c r="B61" s="112">
        <v>1</v>
      </c>
      <c r="C61" s="115">
        <v>80.876434725019621</v>
      </c>
      <c r="D61" s="115">
        <v>11.749307762491853</v>
      </c>
      <c r="E61" s="115">
        <v>13.121969343493921</v>
      </c>
      <c r="F61" s="115">
        <v>10.712323581274022</v>
      </c>
      <c r="G61" s="115">
        <v>0.50398560804549319</v>
      </c>
      <c r="H61" s="115">
        <v>0.25956220184220091</v>
      </c>
      <c r="I61" s="115">
        <v>6.8522132690150006E-2</v>
      </c>
      <c r="J61" s="115">
        <v>1.8089238860984042E-2</v>
      </c>
      <c r="K61" s="4"/>
    </row>
    <row r="62" spans="1:11" x14ac:dyDescent="0.2">
      <c r="A62" s="114">
        <v>1</v>
      </c>
      <c r="B62" s="112">
        <v>2</v>
      </c>
      <c r="C62" s="115">
        <v>4.2863009401187862</v>
      </c>
      <c r="D62" s="115">
        <v>0.74890307219650121</v>
      </c>
      <c r="E62" s="115">
        <v>-0.81904767678741996</v>
      </c>
      <c r="F62" s="115">
        <v>-0.72415809707744649</v>
      </c>
      <c r="G62" s="115">
        <v>-6.7367370566936688E-2</v>
      </c>
      <c r="H62" s="115">
        <v>0.20953038973167962</v>
      </c>
      <c r="I62" s="115">
        <v>0.16613654479639223</v>
      </c>
      <c r="J62" s="115">
        <v>0</v>
      </c>
      <c r="K62" s="4"/>
    </row>
    <row r="63" spans="1:11" x14ac:dyDescent="0.2">
      <c r="A63" s="114">
        <v>1</v>
      </c>
      <c r="B63" s="112">
        <v>3</v>
      </c>
      <c r="C63" s="115">
        <v>0</v>
      </c>
      <c r="D63" s="115">
        <v>0</v>
      </c>
      <c r="E63" s="115">
        <v>0</v>
      </c>
      <c r="F63" s="115">
        <v>0</v>
      </c>
      <c r="G63" s="115">
        <v>0</v>
      </c>
      <c r="H63" s="115">
        <v>0</v>
      </c>
      <c r="I63" s="115">
        <v>0</v>
      </c>
      <c r="J63" s="115">
        <v>0</v>
      </c>
      <c r="K63" s="4"/>
    </row>
    <row r="64" spans="1:11" x14ac:dyDescent="0.2">
      <c r="A64" s="114">
        <v>2</v>
      </c>
      <c r="B64" s="112">
        <v>0</v>
      </c>
      <c r="C64" s="115">
        <v>5.7580071393179173</v>
      </c>
      <c r="D64" s="115">
        <v>-1.1853364105052224</v>
      </c>
      <c r="E64" s="115">
        <v>-3.9129457152500207</v>
      </c>
      <c r="F64" s="115">
        <v>-0.74178974648489715</v>
      </c>
      <c r="G64" s="115">
        <v>0.23658596949769403</v>
      </c>
      <c r="H64" s="115">
        <v>0.88338585848515139</v>
      </c>
      <c r="I64" s="115">
        <v>0.10348567743803258</v>
      </c>
      <c r="J64" s="115">
        <v>0</v>
      </c>
      <c r="K64" s="4"/>
    </row>
    <row r="65" spans="1:11" x14ac:dyDescent="0.2">
      <c r="A65" s="114">
        <v>2</v>
      </c>
      <c r="B65" s="112">
        <v>1</v>
      </c>
      <c r="C65" s="115">
        <v>4.2863009401187862</v>
      </c>
      <c r="D65" s="115">
        <v>0.74890307219650121</v>
      </c>
      <c r="E65" s="115">
        <v>-0.81904767678741996</v>
      </c>
      <c r="F65" s="115">
        <v>-0.72415809707744649</v>
      </c>
      <c r="G65" s="115">
        <v>-6.7367370566936688E-2</v>
      </c>
      <c r="H65" s="115">
        <v>0.20953038973167962</v>
      </c>
      <c r="I65" s="115">
        <v>0.16613654479639223</v>
      </c>
      <c r="J65" s="115">
        <v>0</v>
      </c>
      <c r="K65" s="4"/>
    </row>
    <row r="66" spans="1:11" x14ac:dyDescent="0.2">
      <c r="A66" s="114">
        <v>2</v>
      </c>
      <c r="B66" s="112">
        <v>2</v>
      </c>
      <c r="C66" s="115">
        <v>4.5474301278575435</v>
      </c>
      <c r="D66" s="115">
        <v>2.0369615188976682</v>
      </c>
      <c r="E66" s="115">
        <v>2.7744893507404065</v>
      </c>
      <c r="F66" s="115">
        <v>2.0132732049553432</v>
      </c>
      <c r="G66" s="115">
        <v>0.71299338046405969</v>
      </c>
      <c r="H66" s="115">
        <v>2.423872007615274</v>
      </c>
      <c r="I66" s="115">
        <v>0.73486127599883588</v>
      </c>
      <c r="J66" s="115">
        <v>0.2227927437034668</v>
      </c>
      <c r="K66" s="4"/>
    </row>
    <row r="67" spans="1:11" x14ac:dyDescent="0.2">
      <c r="A67" s="114">
        <v>2</v>
      </c>
      <c r="B67" s="112">
        <v>3</v>
      </c>
      <c r="C67" s="115">
        <v>0</v>
      </c>
      <c r="D67" s="115">
        <v>0</v>
      </c>
      <c r="E67" s="115">
        <v>0</v>
      </c>
      <c r="F67" s="115">
        <v>0</v>
      </c>
      <c r="G67" s="115">
        <v>0</v>
      </c>
      <c r="H67" s="115">
        <v>0</v>
      </c>
      <c r="I67" s="115">
        <v>0</v>
      </c>
      <c r="J67" s="115">
        <v>0</v>
      </c>
      <c r="K67" s="4"/>
    </row>
    <row r="68" spans="1:11" x14ac:dyDescent="0.2">
      <c r="A68" s="114">
        <v>3</v>
      </c>
      <c r="B68" s="112">
        <v>0</v>
      </c>
      <c r="C68" s="115">
        <v>0</v>
      </c>
      <c r="D68" s="115">
        <v>0</v>
      </c>
      <c r="E68" s="115">
        <v>0</v>
      </c>
      <c r="F68" s="115">
        <v>0</v>
      </c>
      <c r="G68" s="115">
        <v>0</v>
      </c>
      <c r="H68" s="115">
        <v>0</v>
      </c>
      <c r="I68" s="115">
        <v>0</v>
      </c>
      <c r="J68" s="115">
        <v>0</v>
      </c>
      <c r="K68" s="4"/>
    </row>
    <row r="69" spans="1:11" x14ac:dyDescent="0.2">
      <c r="A69" s="114">
        <v>3</v>
      </c>
      <c r="B69" s="112">
        <v>1</v>
      </c>
      <c r="C69" s="115">
        <v>0</v>
      </c>
      <c r="D69" s="115">
        <v>0</v>
      </c>
      <c r="E69" s="115">
        <v>0</v>
      </c>
      <c r="F69" s="115">
        <v>0</v>
      </c>
      <c r="G69" s="115">
        <v>0</v>
      </c>
      <c r="H69" s="115">
        <v>0</v>
      </c>
      <c r="I69" s="115">
        <v>0</v>
      </c>
      <c r="J69" s="115">
        <v>0</v>
      </c>
      <c r="K69" s="4"/>
    </row>
    <row r="70" spans="1:11" x14ac:dyDescent="0.2">
      <c r="A70" s="114">
        <v>3</v>
      </c>
      <c r="B70" s="112">
        <v>2</v>
      </c>
      <c r="C70" s="115">
        <v>0</v>
      </c>
      <c r="D70" s="115">
        <v>0</v>
      </c>
      <c r="E70" s="115">
        <v>0</v>
      </c>
      <c r="F70" s="115">
        <v>0</v>
      </c>
      <c r="G70" s="115">
        <v>0</v>
      </c>
      <c r="H70" s="115">
        <v>0</v>
      </c>
      <c r="I70" s="115">
        <v>0</v>
      </c>
      <c r="J70" s="115">
        <v>0</v>
      </c>
      <c r="K70" s="4"/>
    </row>
    <row r="71" spans="1:11" x14ac:dyDescent="0.2">
      <c r="A71" s="114">
        <v>3</v>
      </c>
      <c r="B71" s="112">
        <v>3</v>
      </c>
      <c r="C71" s="115">
        <v>0</v>
      </c>
      <c r="D71" s="115">
        <v>0</v>
      </c>
      <c r="E71" s="115">
        <v>0</v>
      </c>
      <c r="F71" s="115">
        <v>0</v>
      </c>
      <c r="G71" s="115">
        <v>0</v>
      </c>
      <c r="H71" s="115">
        <v>0</v>
      </c>
      <c r="I71" s="115">
        <v>0</v>
      </c>
      <c r="J71" s="115">
        <v>0</v>
      </c>
      <c r="K71" s="4"/>
    </row>
    <row r="72" spans="1:11" x14ac:dyDescent="0.2">
      <c r="A72" s="121"/>
      <c r="B72" s="121"/>
      <c r="C72" s="121"/>
      <c r="D72" s="121"/>
      <c r="E72" s="121"/>
      <c r="F72" s="121"/>
      <c r="G72" s="121"/>
      <c r="H72" s="121"/>
      <c r="I72" s="121"/>
      <c r="J72" s="121"/>
    </row>
    <row r="73" spans="1:11" x14ac:dyDescent="0.2">
      <c r="A73" s="29" t="s">
        <v>6</v>
      </c>
      <c r="B73" s="2"/>
      <c r="C73" s="2"/>
      <c r="D73" s="2"/>
      <c r="E73" s="2"/>
      <c r="F73" s="2"/>
      <c r="G73" s="2"/>
      <c r="H73" s="2"/>
    </row>
    <row r="74" spans="1:11" x14ac:dyDescent="0.2">
      <c r="A74" s="30" t="s">
        <v>7</v>
      </c>
      <c r="B74" s="22">
        <v>0</v>
      </c>
      <c r="C74" s="22">
        <v>1</v>
      </c>
      <c r="D74" s="22">
        <v>2</v>
      </c>
      <c r="E74" s="22">
        <v>3</v>
      </c>
      <c r="F74" s="22">
        <v>4</v>
      </c>
      <c r="G74" s="22">
        <v>5</v>
      </c>
      <c r="H74" s="22">
        <v>6</v>
      </c>
      <c r="I74" s="22">
        <v>7</v>
      </c>
      <c r="J74" s="22">
        <v>8</v>
      </c>
      <c r="K74" s="4"/>
    </row>
    <row r="75" spans="1:11" x14ac:dyDescent="0.2">
      <c r="A75" s="10">
        <v>0</v>
      </c>
      <c r="B75" s="31">
        <v>1</v>
      </c>
      <c r="C75" s="31">
        <v>1</v>
      </c>
      <c r="D75" s="31">
        <v>1</v>
      </c>
      <c r="E75" s="31">
        <v>1</v>
      </c>
      <c r="F75" s="31">
        <v>1</v>
      </c>
      <c r="G75" s="31">
        <v>1</v>
      </c>
      <c r="H75" s="31">
        <v>1</v>
      </c>
      <c r="I75" s="31">
        <v>1</v>
      </c>
      <c r="J75" s="31">
        <v>1</v>
      </c>
      <c r="K75" s="4"/>
    </row>
    <row r="76" spans="1:11" x14ac:dyDescent="0.2">
      <c r="A76" s="10">
        <v>1</v>
      </c>
      <c r="B76" s="31">
        <v>1</v>
      </c>
      <c r="C76" s="31">
        <v>1</v>
      </c>
      <c r="D76" s="31">
        <v>1</v>
      </c>
      <c r="E76" s="31">
        <v>1</v>
      </c>
      <c r="F76" s="31">
        <v>1</v>
      </c>
      <c r="G76" s="31">
        <v>1</v>
      </c>
      <c r="H76" s="31">
        <v>1</v>
      </c>
      <c r="I76" s="31">
        <v>1</v>
      </c>
      <c r="J76" s="31">
        <v>1</v>
      </c>
      <c r="K76" s="4"/>
    </row>
    <row r="77" spans="1:11" x14ac:dyDescent="0.2">
      <c r="A77" s="10">
        <v>2</v>
      </c>
      <c r="B77" s="31">
        <v>1</v>
      </c>
      <c r="C77" s="31">
        <v>1</v>
      </c>
      <c r="D77" s="31">
        <v>1</v>
      </c>
      <c r="E77" s="31">
        <v>1</v>
      </c>
      <c r="F77" s="31">
        <v>1</v>
      </c>
      <c r="G77" s="31">
        <v>1</v>
      </c>
      <c r="H77" s="31">
        <v>1</v>
      </c>
      <c r="I77" s="31">
        <v>1</v>
      </c>
      <c r="J77" s="31">
        <v>1</v>
      </c>
      <c r="K77" s="4"/>
    </row>
    <row r="78" spans="1:11" x14ac:dyDescent="0.2">
      <c r="A78" s="10">
        <v>3</v>
      </c>
      <c r="B78" s="31">
        <v>1</v>
      </c>
      <c r="C78" s="31">
        <v>1</v>
      </c>
      <c r="D78" s="31">
        <v>1</v>
      </c>
      <c r="E78" s="31">
        <v>1</v>
      </c>
      <c r="F78" s="31">
        <v>1</v>
      </c>
      <c r="G78" s="31">
        <v>1</v>
      </c>
      <c r="H78" s="31">
        <v>1</v>
      </c>
      <c r="I78" s="31">
        <v>1</v>
      </c>
      <c r="J78" s="31">
        <v>1</v>
      </c>
      <c r="K78" s="4"/>
    </row>
    <row r="79" spans="1:11" x14ac:dyDescent="0.2">
      <c r="A79" s="10">
        <v>4</v>
      </c>
      <c r="B79" s="31">
        <v>1</v>
      </c>
      <c r="C79" s="31">
        <v>1</v>
      </c>
      <c r="D79" s="31">
        <v>1</v>
      </c>
      <c r="E79" s="31">
        <v>1</v>
      </c>
      <c r="F79" s="31">
        <v>1</v>
      </c>
      <c r="G79" s="31">
        <v>1</v>
      </c>
      <c r="H79" s="31">
        <v>1</v>
      </c>
      <c r="I79" s="31">
        <v>1</v>
      </c>
      <c r="J79" s="31">
        <v>1</v>
      </c>
      <c r="K79" s="4"/>
    </row>
    <row r="80" spans="1:11" x14ac:dyDescent="0.2">
      <c r="A80" s="10">
        <v>5</v>
      </c>
      <c r="B80" s="31">
        <v>1</v>
      </c>
      <c r="C80" s="31">
        <v>1</v>
      </c>
      <c r="D80" s="31">
        <v>1</v>
      </c>
      <c r="E80" s="31">
        <v>1</v>
      </c>
      <c r="F80" s="31">
        <v>1</v>
      </c>
      <c r="G80" s="31">
        <v>1</v>
      </c>
      <c r="H80" s="31">
        <v>1</v>
      </c>
      <c r="I80" s="31">
        <v>1</v>
      </c>
      <c r="J80" s="31">
        <v>1</v>
      </c>
      <c r="K80" s="4"/>
    </row>
    <row r="81" spans="1:11" x14ac:dyDescent="0.2">
      <c r="A81" s="10">
        <v>6</v>
      </c>
      <c r="B81" s="31">
        <v>1</v>
      </c>
      <c r="C81" s="31">
        <v>1</v>
      </c>
      <c r="D81" s="31">
        <v>1</v>
      </c>
      <c r="E81" s="31">
        <v>1</v>
      </c>
      <c r="F81" s="31">
        <v>1</v>
      </c>
      <c r="G81" s="31">
        <v>1</v>
      </c>
      <c r="H81" s="31">
        <v>1</v>
      </c>
      <c r="I81" s="31">
        <v>1</v>
      </c>
      <c r="J81" s="31">
        <v>1</v>
      </c>
      <c r="K81" s="4"/>
    </row>
    <row r="82" spans="1:11" x14ac:dyDescent="0.2">
      <c r="A82" s="10">
        <v>7</v>
      </c>
      <c r="B82" s="31">
        <v>1</v>
      </c>
      <c r="C82" s="31">
        <v>1</v>
      </c>
      <c r="D82" s="31">
        <v>1</v>
      </c>
      <c r="E82" s="31">
        <v>1</v>
      </c>
      <c r="F82" s="31">
        <v>1</v>
      </c>
      <c r="G82" s="31">
        <v>1</v>
      </c>
      <c r="H82" s="31">
        <v>1</v>
      </c>
      <c r="I82" s="31">
        <v>1</v>
      </c>
      <c r="J82" s="31">
        <v>1</v>
      </c>
      <c r="K82" s="4"/>
    </row>
    <row r="83" spans="1:11" x14ac:dyDescent="0.2">
      <c r="A83" s="10">
        <v>8</v>
      </c>
      <c r="B83" s="31">
        <v>1</v>
      </c>
      <c r="C83" s="31">
        <v>1</v>
      </c>
      <c r="D83" s="31">
        <v>1</v>
      </c>
      <c r="E83" s="31">
        <v>1</v>
      </c>
      <c r="F83" s="31">
        <v>1</v>
      </c>
      <c r="G83" s="31">
        <v>1</v>
      </c>
      <c r="H83" s="31">
        <v>1</v>
      </c>
      <c r="I83" s="31">
        <v>1</v>
      </c>
      <c r="J83" s="31">
        <v>1</v>
      </c>
      <c r="K83" s="4"/>
    </row>
    <row r="84" spans="1:1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</row>
    <row r="85" spans="1:11" x14ac:dyDescent="0.2">
      <c r="A85" s="2"/>
      <c r="B85" s="2"/>
      <c r="C85" s="2"/>
      <c r="D85" s="2"/>
      <c r="E85" s="2"/>
      <c r="F85" s="2"/>
      <c r="G85" s="2"/>
      <c r="H85" s="2"/>
      <c r="I85" s="2"/>
    </row>
    <row r="86" spans="1:11" x14ac:dyDescent="0.2">
      <c r="A86" s="30" t="s">
        <v>8</v>
      </c>
      <c r="B86" s="22">
        <v>0</v>
      </c>
      <c r="C86" s="22">
        <v>1</v>
      </c>
      <c r="D86" s="22">
        <v>2</v>
      </c>
      <c r="E86" s="22">
        <v>3</v>
      </c>
      <c r="F86" s="22">
        <v>4</v>
      </c>
      <c r="G86" s="22">
        <v>5</v>
      </c>
      <c r="H86" s="22">
        <v>6</v>
      </c>
      <c r="I86" s="22">
        <v>7</v>
      </c>
      <c r="J86" s="22">
        <v>8</v>
      </c>
      <c r="K86" s="4"/>
    </row>
    <row r="87" spans="1:11" x14ac:dyDescent="0.2">
      <c r="A87" s="10">
        <v>0</v>
      </c>
      <c r="B87" s="31">
        <v>1</v>
      </c>
      <c r="C87" s="31">
        <v>1</v>
      </c>
      <c r="D87" s="31">
        <v>1</v>
      </c>
      <c r="E87" s="31">
        <v>1</v>
      </c>
      <c r="F87" s="31">
        <v>1</v>
      </c>
      <c r="G87" s="31">
        <v>1</v>
      </c>
      <c r="H87" s="31">
        <v>1</v>
      </c>
      <c r="I87" s="31">
        <v>1</v>
      </c>
      <c r="J87" s="31">
        <v>1</v>
      </c>
      <c r="K87" s="4"/>
    </row>
    <row r="88" spans="1:11" x14ac:dyDescent="0.2">
      <c r="A88" s="10">
        <v>1</v>
      </c>
      <c r="B88" s="31">
        <v>1</v>
      </c>
      <c r="C88" s="31">
        <v>1</v>
      </c>
      <c r="D88" s="31">
        <v>1</v>
      </c>
      <c r="E88" s="31">
        <v>1</v>
      </c>
      <c r="F88" s="31">
        <v>1</v>
      </c>
      <c r="G88" s="31">
        <v>1</v>
      </c>
      <c r="H88" s="31">
        <v>1</v>
      </c>
      <c r="I88" s="31">
        <v>1</v>
      </c>
      <c r="J88" s="31">
        <v>1</v>
      </c>
      <c r="K88" s="4"/>
    </row>
    <row r="89" spans="1:11" x14ac:dyDescent="0.2">
      <c r="A89" s="10">
        <v>2</v>
      </c>
      <c r="B89" s="31">
        <v>1</v>
      </c>
      <c r="C89" s="31">
        <v>1</v>
      </c>
      <c r="D89" s="31">
        <v>1</v>
      </c>
      <c r="E89" s="31">
        <v>1</v>
      </c>
      <c r="F89" s="31">
        <v>1</v>
      </c>
      <c r="G89" s="31">
        <v>1</v>
      </c>
      <c r="H89" s="31">
        <v>1</v>
      </c>
      <c r="I89" s="31">
        <v>1</v>
      </c>
      <c r="J89" s="31">
        <v>1</v>
      </c>
      <c r="K89" s="4"/>
    </row>
    <row r="90" spans="1:11" x14ac:dyDescent="0.2">
      <c r="A90" s="10">
        <v>3</v>
      </c>
      <c r="B90" s="31">
        <v>1</v>
      </c>
      <c r="C90" s="31">
        <v>1</v>
      </c>
      <c r="D90" s="31">
        <v>1</v>
      </c>
      <c r="E90" s="31">
        <v>1</v>
      </c>
      <c r="F90" s="31">
        <v>1</v>
      </c>
      <c r="G90" s="31">
        <v>1</v>
      </c>
      <c r="H90" s="31">
        <v>1</v>
      </c>
      <c r="I90" s="31">
        <v>1</v>
      </c>
      <c r="J90" s="31">
        <v>1</v>
      </c>
      <c r="K90" s="4"/>
    </row>
    <row r="91" spans="1:11" x14ac:dyDescent="0.2">
      <c r="A91" s="10">
        <v>4</v>
      </c>
      <c r="B91" s="31">
        <v>1</v>
      </c>
      <c r="C91" s="31">
        <v>1</v>
      </c>
      <c r="D91" s="31">
        <v>1</v>
      </c>
      <c r="E91" s="31">
        <v>1</v>
      </c>
      <c r="F91" s="31">
        <v>1</v>
      </c>
      <c r="G91" s="31">
        <v>1</v>
      </c>
      <c r="H91" s="31">
        <v>1</v>
      </c>
      <c r="I91" s="31">
        <v>1</v>
      </c>
      <c r="J91" s="31">
        <v>1</v>
      </c>
      <c r="K91" s="4"/>
    </row>
    <row r="92" spans="1:11" x14ac:dyDescent="0.2">
      <c r="A92" s="10">
        <v>5</v>
      </c>
      <c r="B92" s="31">
        <v>1</v>
      </c>
      <c r="C92" s="31">
        <v>1</v>
      </c>
      <c r="D92" s="31">
        <v>1</v>
      </c>
      <c r="E92" s="31">
        <v>1</v>
      </c>
      <c r="F92" s="31">
        <v>1</v>
      </c>
      <c r="G92" s="31">
        <v>1</v>
      </c>
      <c r="H92" s="31">
        <v>1</v>
      </c>
      <c r="I92" s="31">
        <v>1</v>
      </c>
      <c r="J92" s="31">
        <v>1</v>
      </c>
      <c r="K92" s="4"/>
    </row>
    <row r="93" spans="1:11" x14ac:dyDescent="0.2">
      <c r="A93" s="10">
        <v>6</v>
      </c>
      <c r="B93" s="31">
        <v>1</v>
      </c>
      <c r="C93" s="31">
        <v>1</v>
      </c>
      <c r="D93" s="31">
        <v>1</v>
      </c>
      <c r="E93" s="31">
        <v>1</v>
      </c>
      <c r="F93" s="31">
        <v>1</v>
      </c>
      <c r="G93" s="31">
        <v>1</v>
      </c>
      <c r="H93" s="31">
        <v>1</v>
      </c>
      <c r="I93" s="31">
        <v>1</v>
      </c>
      <c r="J93" s="31">
        <v>1</v>
      </c>
      <c r="K93" s="4"/>
    </row>
    <row r="94" spans="1:11" x14ac:dyDescent="0.2">
      <c r="A94" s="10">
        <v>7</v>
      </c>
      <c r="B94" s="31">
        <v>1</v>
      </c>
      <c r="C94" s="31">
        <v>1</v>
      </c>
      <c r="D94" s="31">
        <v>1</v>
      </c>
      <c r="E94" s="31">
        <v>1</v>
      </c>
      <c r="F94" s="31">
        <v>1</v>
      </c>
      <c r="G94" s="31">
        <v>1</v>
      </c>
      <c r="H94" s="31">
        <v>1</v>
      </c>
      <c r="I94" s="31">
        <v>1</v>
      </c>
      <c r="J94" s="31">
        <v>1</v>
      </c>
      <c r="K94" s="4"/>
    </row>
    <row r="95" spans="1:11" x14ac:dyDescent="0.2">
      <c r="A95" s="10">
        <v>8</v>
      </c>
      <c r="B95" s="31">
        <v>1</v>
      </c>
      <c r="C95" s="31">
        <v>1</v>
      </c>
      <c r="D95" s="31">
        <v>1</v>
      </c>
      <c r="E95" s="31">
        <v>1</v>
      </c>
      <c r="F95" s="31">
        <v>1</v>
      </c>
      <c r="G95" s="31">
        <v>1</v>
      </c>
      <c r="H95" s="31">
        <v>1</v>
      </c>
      <c r="I95" s="31">
        <v>1</v>
      </c>
      <c r="J95" s="31">
        <v>1</v>
      </c>
      <c r="K95" s="4"/>
    </row>
    <row r="96" spans="1:1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</row>
    <row r="98" spans="1:11" x14ac:dyDescent="0.2">
      <c r="A98" s="30" t="s">
        <v>143</v>
      </c>
      <c r="B98" s="22">
        <v>0</v>
      </c>
      <c r="C98" s="22">
        <v>1</v>
      </c>
      <c r="D98" s="22">
        <v>2</v>
      </c>
      <c r="E98" s="22">
        <v>3</v>
      </c>
      <c r="F98" s="22">
        <v>4</v>
      </c>
      <c r="G98" s="22">
        <v>5</v>
      </c>
      <c r="H98" s="22">
        <v>6</v>
      </c>
      <c r="I98" s="22">
        <v>7</v>
      </c>
      <c r="J98" s="22">
        <v>8</v>
      </c>
      <c r="K98" s="4"/>
    </row>
    <row r="99" spans="1:11" x14ac:dyDescent="0.2">
      <c r="A99" s="10">
        <v>0</v>
      </c>
      <c r="B99" s="31">
        <v>1</v>
      </c>
      <c r="C99" s="31">
        <v>1</v>
      </c>
      <c r="D99" s="31">
        <v>1</v>
      </c>
      <c r="E99" s="31">
        <v>1</v>
      </c>
      <c r="F99" s="31">
        <v>1</v>
      </c>
      <c r="G99" s="31">
        <v>1</v>
      </c>
      <c r="H99" s="31">
        <v>1</v>
      </c>
      <c r="I99" s="31">
        <v>1</v>
      </c>
      <c r="J99" s="31">
        <v>1</v>
      </c>
      <c r="K99" s="4"/>
    </row>
    <row r="100" spans="1:11" x14ac:dyDescent="0.2">
      <c r="A100" s="10">
        <v>1</v>
      </c>
      <c r="B100" s="31">
        <v>1</v>
      </c>
      <c r="C100" s="31">
        <v>1</v>
      </c>
      <c r="D100" s="31">
        <v>1</v>
      </c>
      <c r="E100" s="31">
        <v>1</v>
      </c>
      <c r="F100" s="31">
        <v>1</v>
      </c>
      <c r="G100" s="31">
        <v>1</v>
      </c>
      <c r="H100" s="31">
        <v>1</v>
      </c>
      <c r="I100" s="31">
        <v>1</v>
      </c>
      <c r="J100" s="31">
        <v>1</v>
      </c>
      <c r="K100" s="4"/>
    </row>
    <row r="101" spans="1:11" x14ac:dyDescent="0.2">
      <c r="A101" s="10">
        <v>2</v>
      </c>
      <c r="B101" s="31">
        <v>1</v>
      </c>
      <c r="C101" s="31">
        <v>1</v>
      </c>
      <c r="D101" s="31">
        <v>1</v>
      </c>
      <c r="E101" s="31">
        <v>1</v>
      </c>
      <c r="F101" s="31">
        <v>1</v>
      </c>
      <c r="G101" s="31">
        <v>1</v>
      </c>
      <c r="H101" s="31">
        <v>1</v>
      </c>
      <c r="I101" s="31">
        <v>1</v>
      </c>
      <c r="J101" s="31">
        <v>1</v>
      </c>
      <c r="K101" s="4"/>
    </row>
    <row r="102" spans="1:11" x14ac:dyDescent="0.2">
      <c r="A102" s="10">
        <v>3</v>
      </c>
      <c r="B102" s="31">
        <v>1</v>
      </c>
      <c r="C102" s="31">
        <v>1</v>
      </c>
      <c r="D102" s="31">
        <v>1</v>
      </c>
      <c r="E102" s="31">
        <v>1</v>
      </c>
      <c r="F102" s="31">
        <v>1</v>
      </c>
      <c r="G102" s="31">
        <v>1</v>
      </c>
      <c r="H102" s="31">
        <v>1</v>
      </c>
      <c r="I102" s="31">
        <v>1</v>
      </c>
      <c r="J102" s="31">
        <v>1</v>
      </c>
      <c r="K102" s="4"/>
    </row>
    <row r="103" spans="1:11" x14ac:dyDescent="0.2">
      <c r="A103" s="10">
        <v>4</v>
      </c>
      <c r="B103" s="31">
        <v>1</v>
      </c>
      <c r="C103" s="31">
        <v>1</v>
      </c>
      <c r="D103" s="31">
        <v>1</v>
      </c>
      <c r="E103" s="31">
        <v>1</v>
      </c>
      <c r="F103" s="31">
        <v>1</v>
      </c>
      <c r="G103" s="31">
        <v>1</v>
      </c>
      <c r="H103" s="31">
        <v>1</v>
      </c>
      <c r="I103" s="31">
        <v>1</v>
      </c>
      <c r="J103" s="31">
        <v>1</v>
      </c>
      <c r="K103" s="4"/>
    </row>
    <row r="104" spans="1:11" x14ac:dyDescent="0.2">
      <c r="A104" s="10">
        <v>5</v>
      </c>
      <c r="B104" s="31">
        <v>1</v>
      </c>
      <c r="C104" s="31">
        <v>1</v>
      </c>
      <c r="D104" s="31">
        <v>1</v>
      </c>
      <c r="E104" s="31">
        <v>1</v>
      </c>
      <c r="F104" s="31">
        <v>1</v>
      </c>
      <c r="G104" s="31">
        <v>1</v>
      </c>
      <c r="H104" s="31">
        <v>1</v>
      </c>
      <c r="I104" s="31">
        <v>1</v>
      </c>
      <c r="J104" s="31">
        <v>1</v>
      </c>
      <c r="K104" s="4"/>
    </row>
    <row r="105" spans="1:11" x14ac:dyDescent="0.2">
      <c r="A105" s="10">
        <v>6</v>
      </c>
      <c r="B105" s="31">
        <v>1</v>
      </c>
      <c r="C105" s="31">
        <v>1</v>
      </c>
      <c r="D105" s="31">
        <v>1</v>
      </c>
      <c r="E105" s="31">
        <v>1</v>
      </c>
      <c r="F105" s="31">
        <v>1</v>
      </c>
      <c r="G105" s="31">
        <v>1</v>
      </c>
      <c r="H105" s="31">
        <v>1</v>
      </c>
      <c r="I105" s="31">
        <v>1</v>
      </c>
      <c r="J105" s="31">
        <v>1</v>
      </c>
      <c r="K105" s="4"/>
    </row>
    <row r="106" spans="1:11" x14ac:dyDescent="0.2">
      <c r="A106" s="10">
        <v>7</v>
      </c>
      <c r="B106" s="31">
        <v>1</v>
      </c>
      <c r="C106" s="31">
        <v>1</v>
      </c>
      <c r="D106" s="31">
        <v>1</v>
      </c>
      <c r="E106" s="31">
        <v>1</v>
      </c>
      <c r="F106" s="31">
        <v>1</v>
      </c>
      <c r="G106" s="31">
        <v>1</v>
      </c>
      <c r="H106" s="31">
        <v>1</v>
      </c>
      <c r="I106" s="31">
        <v>1</v>
      </c>
      <c r="J106" s="31">
        <v>1</v>
      </c>
      <c r="K106" s="4"/>
    </row>
    <row r="107" spans="1:11" x14ac:dyDescent="0.2">
      <c r="A107" s="10">
        <v>8</v>
      </c>
      <c r="B107" s="31">
        <v>1</v>
      </c>
      <c r="C107" s="31">
        <v>1</v>
      </c>
      <c r="D107" s="31">
        <v>1</v>
      </c>
      <c r="E107" s="31">
        <v>1</v>
      </c>
      <c r="F107" s="31">
        <v>1</v>
      </c>
      <c r="G107" s="31">
        <v>1</v>
      </c>
      <c r="H107" s="31">
        <v>1</v>
      </c>
      <c r="I107" s="31">
        <v>1</v>
      </c>
      <c r="J107" s="31">
        <v>1</v>
      </c>
      <c r="K107" s="4"/>
    </row>
    <row r="108" spans="1:1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</row>
    <row r="110" spans="1:11" x14ac:dyDescent="0.2">
      <c r="A110" s="30" t="s">
        <v>144</v>
      </c>
      <c r="B110" s="22">
        <v>0</v>
      </c>
      <c r="C110" s="22">
        <v>1</v>
      </c>
      <c r="D110" s="22">
        <v>2</v>
      </c>
      <c r="E110" s="22">
        <v>3</v>
      </c>
      <c r="F110" s="22">
        <v>4</v>
      </c>
      <c r="G110" s="22">
        <v>5</v>
      </c>
      <c r="H110" s="22">
        <v>6</v>
      </c>
      <c r="I110" s="22">
        <v>7</v>
      </c>
      <c r="J110" s="22">
        <v>8</v>
      </c>
      <c r="K110" s="4"/>
    </row>
    <row r="111" spans="1:11" x14ac:dyDescent="0.2">
      <c r="A111" s="10">
        <v>0</v>
      </c>
      <c r="B111" s="31">
        <v>1</v>
      </c>
      <c r="C111" s="31">
        <v>1</v>
      </c>
      <c r="D111" s="31">
        <v>1</v>
      </c>
      <c r="E111" s="31">
        <v>1</v>
      </c>
      <c r="F111" s="31">
        <v>1</v>
      </c>
      <c r="G111" s="31">
        <v>1</v>
      </c>
      <c r="H111" s="31">
        <v>1</v>
      </c>
      <c r="I111" s="31">
        <v>1</v>
      </c>
      <c r="J111" s="31">
        <v>1</v>
      </c>
      <c r="K111" s="4"/>
    </row>
    <row r="112" spans="1:11" x14ac:dyDescent="0.2">
      <c r="A112" s="10">
        <v>1</v>
      </c>
      <c r="B112" s="31">
        <v>1</v>
      </c>
      <c r="C112" s="31">
        <v>1</v>
      </c>
      <c r="D112" s="31">
        <v>1</v>
      </c>
      <c r="E112" s="31">
        <v>1</v>
      </c>
      <c r="F112" s="31">
        <v>1</v>
      </c>
      <c r="G112" s="31">
        <v>1</v>
      </c>
      <c r="H112" s="31">
        <v>1</v>
      </c>
      <c r="I112" s="31">
        <v>1</v>
      </c>
      <c r="J112" s="31">
        <v>1</v>
      </c>
      <c r="K112" s="4"/>
    </row>
    <row r="113" spans="1:11" x14ac:dyDescent="0.2">
      <c r="A113" s="10">
        <v>2</v>
      </c>
      <c r="B113" s="31">
        <v>1</v>
      </c>
      <c r="C113" s="31">
        <v>1</v>
      </c>
      <c r="D113" s="31">
        <v>1</v>
      </c>
      <c r="E113" s="31">
        <v>1</v>
      </c>
      <c r="F113" s="31">
        <v>1</v>
      </c>
      <c r="G113" s="31">
        <v>1</v>
      </c>
      <c r="H113" s="31">
        <v>1</v>
      </c>
      <c r="I113" s="31">
        <v>1</v>
      </c>
      <c r="J113" s="31">
        <v>1</v>
      </c>
      <c r="K113" s="4"/>
    </row>
    <row r="114" spans="1:11" x14ac:dyDescent="0.2">
      <c r="A114" s="10">
        <v>3</v>
      </c>
      <c r="B114" s="31">
        <v>1</v>
      </c>
      <c r="C114" s="31">
        <v>1</v>
      </c>
      <c r="D114" s="31">
        <v>1</v>
      </c>
      <c r="E114" s="31">
        <v>1</v>
      </c>
      <c r="F114" s="31">
        <v>1</v>
      </c>
      <c r="G114" s="31">
        <v>1</v>
      </c>
      <c r="H114" s="31">
        <v>1</v>
      </c>
      <c r="I114" s="31">
        <v>1</v>
      </c>
      <c r="J114" s="31">
        <v>1</v>
      </c>
      <c r="K114" s="4"/>
    </row>
    <row r="115" spans="1:11" x14ac:dyDescent="0.2">
      <c r="A115" s="10">
        <v>4</v>
      </c>
      <c r="B115" s="31">
        <v>1</v>
      </c>
      <c r="C115" s="31">
        <v>1</v>
      </c>
      <c r="D115" s="31">
        <v>1</v>
      </c>
      <c r="E115" s="31">
        <v>1</v>
      </c>
      <c r="F115" s="31">
        <v>1</v>
      </c>
      <c r="G115" s="31">
        <v>1</v>
      </c>
      <c r="H115" s="31">
        <v>1</v>
      </c>
      <c r="I115" s="31">
        <v>1</v>
      </c>
      <c r="J115" s="31">
        <v>1</v>
      </c>
      <c r="K115" s="4"/>
    </row>
    <row r="116" spans="1:11" x14ac:dyDescent="0.2">
      <c r="A116" s="10">
        <v>5</v>
      </c>
      <c r="B116" s="31">
        <v>1</v>
      </c>
      <c r="C116" s="31">
        <v>1</v>
      </c>
      <c r="D116" s="31">
        <v>1</v>
      </c>
      <c r="E116" s="31">
        <v>1</v>
      </c>
      <c r="F116" s="31">
        <v>1</v>
      </c>
      <c r="G116" s="31">
        <v>1</v>
      </c>
      <c r="H116" s="31">
        <v>1</v>
      </c>
      <c r="I116" s="31">
        <v>1</v>
      </c>
      <c r="J116" s="31">
        <v>1</v>
      </c>
      <c r="K116" s="4"/>
    </row>
    <row r="117" spans="1:11" x14ac:dyDescent="0.2">
      <c r="A117" s="10">
        <v>6</v>
      </c>
      <c r="B117" s="31">
        <v>1</v>
      </c>
      <c r="C117" s="31">
        <v>1</v>
      </c>
      <c r="D117" s="31">
        <v>1</v>
      </c>
      <c r="E117" s="31">
        <v>1</v>
      </c>
      <c r="F117" s="31">
        <v>1</v>
      </c>
      <c r="G117" s="31">
        <v>1</v>
      </c>
      <c r="H117" s="31">
        <v>1</v>
      </c>
      <c r="I117" s="31">
        <v>1</v>
      </c>
      <c r="J117" s="31">
        <v>1</v>
      </c>
      <c r="K117" s="4"/>
    </row>
    <row r="118" spans="1:11" x14ac:dyDescent="0.2">
      <c r="A118" s="10">
        <v>7</v>
      </c>
      <c r="B118" s="31">
        <v>1</v>
      </c>
      <c r="C118" s="31">
        <v>1</v>
      </c>
      <c r="D118" s="31">
        <v>1</v>
      </c>
      <c r="E118" s="31">
        <v>1</v>
      </c>
      <c r="F118" s="31">
        <v>1</v>
      </c>
      <c r="G118" s="31">
        <v>1</v>
      </c>
      <c r="H118" s="31">
        <v>1</v>
      </c>
      <c r="I118" s="31">
        <v>1</v>
      </c>
      <c r="J118" s="31">
        <v>1</v>
      </c>
      <c r="K118" s="4"/>
    </row>
    <row r="119" spans="1:11" x14ac:dyDescent="0.2">
      <c r="A119" s="10">
        <v>8</v>
      </c>
      <c r="B119" s="31">
        <v>1</v>
      </c>
      <c r="C119" s="31">
        <v>1</v>
      </c>
      <c r="D119" s="31">
        <v>1</v>
      </c>
      <c r="E119" s="31">
        <v>1</v>
      </c>
      <c r="F119" s="31">
        <v>1</v>
      </c>
      <c r="G119" s="31">
        <v>1</v>
      </c>
      <c r="H119" s="31">
        <v>1</v>
      </c>
      <c r="I119" s="31">
        <v>1</v>
      </c>
      <c r="J119" s="31">
        <v>1</v>
      </c>
      <c r="K119" s="4"/>
    </row>
    <row r="120" spans="1:1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</row>
  </sheetData>
  <conditionalFormatting sqref="B75:J83 B87:J95">
    <cfRule type="cellIs" dxfId="95" priority="3" operator="equal">
      <formula>1</formula>
    </cfRule>
  </conditionalFormatting>
  <conditionalFormatting sqref="B111:J119">
    <cfRule type="cellIs" dxfId="94" priority="1" operator="equal">
      <formula>1</formula>
    </cfRule>
  </conditionalFormatting>
  <conditionalFormatting sqref="B99:J107">
    <cfRule type="cellIs" dxfId="93" priority="2" operator="equal">
      <formula>1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BM391"/>
  <sheetViews>
    <sheetView workbookViewId="0"/>
  </sheetViews>
  <sheetFormatPr baseColWidth="10" defaultColWidth="11.42578125" defaultRowHeight="10.199999999999999" outlineLevelRow="1" x14ac:dyDescent="0.2"/>
  <cols>
    <col min="1" max="1" width="16.28515625" style="2" customWidth="1"/>
    <col min="2" max="2" width="12.140625" style="2" bestFit="1" customWidth="1"/>
    <col min="3" max="3" width="12" style="2" bestFit="1" customWidth="1"/>
    <col min="4" max="14" width="11.42578125" style="2"/>
    <col min="15" max="15" width="11.28515625" style="2" customWidth="1"/>
    <col min="16" max="16" width="11.42578125" style="2" customWidth="1"/>
    <col min="17" max="17" width="3" style="2" customWidth="1"/>
    <col min="18" max="18" width="16.140625" style="2" customWidth="1"/>
    <col min="19" max="29" width="11.42578125" style="2"/>
    <col min="30" max="30" width="11.42578125" style="2" customWidth="1"/>
    <col min="31" max="33" width="11.42578125" style="2"/>
    <col min="34" max="34" width="3" style="2" customWidth="1"/>
    <col min="35" max="36" width="11.42578125" style="2"/>
    <col min="37" max="47" width="11.42578125" style="2" customWidth="1"/>
    <col min="48" max="49" width="11.42578125" style="2"/>
    <col min="50" max="50" width="3" style="2" customWidth="1"/>
    <col min="51" max="52" width="11.42578125" style="2"/>
    <col min="53" max="63" width="11.42578125" style="2" customWidth="1"/>
    <col min="64" max="16384" width="11.42578125" style="2"/>
  </cols>
  <sheetData>
    <row r="1" spans="1:29" ht="13.2" x14ac:dyDescent="0.25">
      <c r="A1" s="103" t="s">
        <v>187</v>
      </c>
    </row>
    <row r="3" spans="1:29" ht="13.2" thickBot="1" x14ac:dyDescent="0.35">
      <c r="A3" s="1" t="s">
        <v>18</v>
      </c>
      <c r="G3" s="1" t="s">
        <v>56</v>
      </c>
      <c r="P3" s="40" t="s">
        <v>110</v>
      </c>
      <c r="S3" s="2" t="s">
        <v>109</v>
      </c>
      <c r="X3" s="2" t="s">
        <v>109</v>
      </c>
    </row>
    <row r="4" spans="1:29" ht="10.199999999999999" customHeight="1" x14ac:dyDescent="0.2">
      <c r="A4" s="38" t="s">
        <v>0</v>
      </c>
      <c r="B4" s="39" t="s">
        <v>188</v>
      </c>
      <c r="C4" s="11"/>
      <c r="D4" s="11"/>
      <c r="E4" s="12"/>
      <c r="F4" s="5"/>
      <c r="G4" s="62" t="s">
        <v>58</v>
      </c>
      <c r="H4" s="106" t="str">
        <f>[1]!LSRMModelType(LSRM_Name)</f>
        <v>Simplified LSRM without inflation</v>
      </c>
      <c r="I4" s="11"/>
      <c r="J4" s="11"/>
      <c r="K4" s="11"/>
      <c r="L4" s="12"/>
      <c r="S4" s="147" t="str">
        <f>CONCATENATE("Cum(S(0));",AA14,"*Cum(S(3))+",AA15,"*Cum(S(1));Cum(S(0))+Cum(S(1))+Cum(S(2));Cum(S(3))")</f>
        <v>Cum(S(0));[0,0,0,0,0,0,0,0]*Cum(S(3))+[1,1,1,1,1,1,1,1]*Cum(S(1));Cum(S(0))+Cum(S(1))+Cum(S(2));Cum(S(3))</v>
      </c>
      <c r="T4" s="148"/>
      <c r="U4" s="148"/>
      <c r="V4" s="149"/>
      <c r="X4" s="147" t="str">
        <f>CONCATENATE("Cum(S(0));Cum(S(0))+Cum(S(1))+Cum(S(2));Cum(S(0))+Cum(S(1))+Cum(S(2));0;Cum(S(0))+Cum(S(1))+Cum(S(2));",AA14,"*Cum(S(3))+",AA15,"*Cum(S(1));Cum(S(0))+Cum(S(1))+Cum(S(2));0;Cum(S(0))+Cum(S(1))+Cum(S(2));Cum(S(0))+Cum(S(1))+Cum(S(2));Cum(S(0))+Cum(S(1))+Cum(S(2));0;0;0;0;Cum(S(3))")</f>
        <v>Cum(S(0));Cum(S(0))+Cum(S(1))+Cum(S(2));Cum(S(0))+Cum(S(1))+Cum(S(2));0;Cum(S(0))+Cum(S(1))+Cum(S(2));[0,0,0,0,0,0,0,0]*Cum(S(3))+[1,1,1,1,1,1,1,1]*Cum(S(1));Cum(S(0))+Cum(S(1))+Cum(S(2));0;Cum(S(0))+Cum(S(1))+Cum(S(2));Cum(S(0))+Cum(S(1))+Cum(S(2));Cum(S(0))+Cum(S(1))+Cum(S(2));0;0;0;0;Cum(S(3))</v>
      </c>
      <c r="Y4" s="148"/>
      <c r="Z4" s="148"/>
      <c r="AA4" s="148"/>
      <c r="AB4" s="148"/>
      <c r="AC4" s="149"/>
    </row>
    <row r="5" spans="1:29" ht="12" x14ac:dyDescent="0.25">
      <c r="A5" s="47"/>
      <c r="B5" s="5"/>
      <c r="C5" s="5"/>
      <c r="D5" s="6" t="s">
        <v>9</v>
      </c>
      <c r="E5" s="13">
        <v>0</v>
      </c>
      <c r="F5" s="5"/>
      <c r="G5" s="47"/>
      <c r="H5" s="5"/>
      <c r="I5" s="5"/>
      <c r="J5" s="5"/>
      <c r="K5" s="5"/>
      <c r="L5" s="63"/>
      <c r="O5" s="40" t="s">
        <v>117</v>
      </c>
      <c r="P5" s="2" t="b">
        <f>[1]!LSRMInputChanged(LSRM_gamma1)</f>
        <v>0</v>
      </c>
      <c r="S5" s="150"/>
      <c r="T5" s="151"/>
      <c r="U5" s="151"/>
      <c r="V5" s="152"/>
      <c r="X5" s="150"/>
      <c r="Y5" s="151"/>
      <c r="Z5" s="151"/>
      <c r="AA5" s="151"/>
      <c r="AB5" s="151"/>
      <c r="AC5" s="152"/>
    </row>
    <row r="6" spans="1:29" ht="12" x14ac:dyDescent="0.25">
      <c r="A6" s="47"/>
      <c r="B6" s="5"/>
      <c r="C6" s="5"/>
      <c r="D6" s="6" t="s">
        <v>10</v>
      </c>
      <c r="E6" s="13" t="b">
        <v>1</v>
      </c>
      <c r="F6" s="5"/>
      <c r="G6" s="47"/>
      <c r="H6" s="5"/>
      <c r="I6" s="5"/>
      <c r="J6" s="5"/>
      <c r="K6" s="5"/>
      <c r="L6" s="63"/>
      <c r="O6" s="40" t="s">
        <v>117</v>
      </c>
      <c r="P6" s="2" t="b">
        <f>[1]!LSRMInputChanged(LSRM_gamma2)</f>
        <v>0</v>
      </c>
      <c r="S6" s="150"/>
      <c r="T6" s="151"/>
      <c r="U6" s="151"/>
      <c r="V6" s="152"/>
      <c r="X6" s="150"/>
      <c r="Y6" s="151"/>
      <c r="Z6" s="151"/>
      <c r="AA6" s="151"/>
      <c r="AB6" s="151"/>
      <c r="AC6" s="152"/>
    </row>
    <row r="7" spans="1:29" x14ac:dyDescent="0.2">
      <c r="A7" s="47"/>
      <c r="B7" s="5"/>
      <c r="C7" s="5"/>
      <c r="D7" s="6" t="s">
        <v>11</v>
      </c>
      <c r="E7" s="13" t="b">
        <v>0</v>
      </c>
      <c r="F7" s="5"/>
      <c r="G7" s="47"/>
      <c r="H7" s="5"/>
      <c r="I7" s="5"/>
      <c r="J7" s="5"/>
      <c r="K7" s="6" t="s">
        <v>59</v>
      </c>
      <c r="L7" s="82" t="b">
        <f>[1]!LSRMReducedMemory(LSRM_Name)</f>
        <v>0</v>
      </c>
      <c r="O7" s="40" t="s">
        <v>111</v>
      </c>
      <c r="P7" s="2" t="b">
        <f>[1]!LSRMInputChanged(LSRM_S)</f>
        <v>0</v>
      </c>
      <c r="S7" s="150"/>
      <c r="T7" s="151"/>
      <c r="U7" s="151"/>
      <c r="V7" s="152"/>
      <c r="X7" s="150"/>
      <c r="Y7" s="151"/>
      <c r="Z7" s="151"/>
      <c r="AA7" s="151"/>
      <c r="AB7" s="151"/>
      <c r="AC7" s="152"/>
    </row>
    <row r="8" spans="1:29" x14ac:dyDescent="0.2">
      <c r="A8" s="17"/>
      <c r="B8" s="3"/>
      <c r="C8" s="3"/>
      <c r="D8" s="16" t="s">
        <v>15</v>
      </c>
      <c r="E8" s="18" t="b">
        <v>1</v>
      </c>
      <c r="F8" s="5"/>
      <c r="G8" s="17"/>
      <c r="H8" s="3"/>
      <c r="I8" s="3"/>
      <c r="J8" s="3"/>
      <c r="K8" s="16" t="s">
        <v>64</v>
      </c>
      <c r="L8" s="83" t="b">
        <f>[1]!LSRMwInitialised(LSRM_Name)</f>
        <v>1</v>
      </c>
      <c r="O8" s="40" t="s">
        <v>112</v>
      </c>
      <c r="P8" s="2" t="b">
        <f>AND(LSRM_Initw,[1]!LSRMInputChanged(LSRM_w))</f>
        <v>0</v>
      </c>
      <c r="S8" s="150"/>
      <c r="T8" s="151"/>
      <c r="U8" s="151"/>
      <c r="V8" s="152"/>
      <c r="X8" s="150"/>
      <c r="Y8" s="151"/>
      <c r="Z8" s="151"/>
      <c r="AA8" s="151"/>
      <c r="AB8" s="151"/>
      <c r="AC8" s="152"/>
    </row>
    <row r="9" spans="1:29" ht="10.8" thickBot="1" x14ac:dyDescent="0.25">
      <c r="A9" s="19"/>
      <c r="B9" s="7"/>
      <c r="C9" s="7"/>
      <c r="D9" s="8" t="s">
        <v>12</v>
      </c>
      <c r="E9" s="20" t="b">
        <v>1</v>
      </c>
      <c r="F9" s="5"/>
      <c r="G9" s="47"/>
      <c r="H9" s="5"/>
      <c r="I9" s="6"/>
      <c r="J9" s="6"/>
      <c r="K9" s="6" t="s">
        <v>60</v>
      </c>
      <c r="L9" s="82" t="b">
        <f>[1]!LSRMDefaultwUsed(LSRM_Name)</f>
        <v>1</v>
      </c>
      <c r="O9" s="40" t="s">
        <v>113</v>
      </c>
      <c r="P9" s="2" t="b">
        <f>AND(LSRM_Initf,[1]!LSRMInputChanged(LSRM_f))</f>
        <v>0</v>
      </c>
      <c r="S9" s="153"/>
      <c r="T9" s="154"/>
      <c r="U9" s="154"/>
      <c r="V9" s="155"/>
      <c r="X9" s="153"/>
      <c r="Y9" s="154"/>
      <c r="Z9" s="154"/>
      <c r="AA9" s="154"/>
      <c r="AB9" s="154"/>
      <c r="AC9" s="155"/>
    </row>
    <row r="10" spans="1:29" ht="12" x14ac:dyDescent="0.25">
      <c r="A10" s="17"/>
      <c r="B10" s="3"/>
      <c r="C10" s="3"/>
      <c r="D10" s="16" t="s">
        <v>14</v>
      </c>
      <c r="E10" s="18" t="b">
        <v>1</v>
      </c>
      <c r="F10" s="5"/>
      <c r="G10" s="17"/>
      <c r="H10" s="3"/>
      <c r="I10" s="16"/>
      <c r="J10" s="16"/>
      <c r="K10" s="16" t="s">
        <v>65</v>
      </c>
      <c r="L10" s="83" t="b">
        <f>[1]!LSRMfInitialised(LSRM_Name)</f>
        <v>1</v>
      </c>
      <c r="O10" s="40" t="s">
        <v>114</v>
      </c>
      <c r="P10" s="2" t="b">
        <f>AND(LSRM_Initsigma,[1]!LSRMInputChanged(LSRM_sigma))</f>
        <v>0</v>
      </c>
    </row>
    <row r="11" spans="1:29" ht="12.6" x14ac:dyDescent="0.3">
      <c r="A11" s="19"/>
      <c r="B11" s="7"/>
      <c r="C11" s="7"/>
      <c r="D11" s="8" t="s">
        <v>13</v>
      </c>
      <c r="E11" s="20" t="b">
        <v>1</v>
      </c>
      <c r="F11" s="5"/>
      <c r="G11" s="47"/>
      <c r="H11" s="5"/>
      <c r="I11" s="6"/>
      <c r="J11" s="6"/>
      <c r="K11" s="6" t="s">
        <v>61</v>
      </c>
      <c r="L11" s="82" t="b">
        <f>[1]!LSRMDefaultfUsed(LSRM_Name)</f>
        <v>1</v>
      </c>
      <c r="O11" s="40" t="s">
        <v>115</v>
      </c>
      <c r="P11" s="2" t="b">
        <f>AND(LSRM_Initalpha,[1]!LSRMInputChanged(LSRM_alpha))</f>
        <v>0</v>
      </c>
      <c r="S11" s="2" t="s">
        <v>194</v>
      </c>
    </row>
    <row r="12" spans="1:29" ht="12" x14ac:dyDescent="0.25">
      <c r="A12" s="17"/>
      <c r="B12" s="3"/>
      <c r="C12" s="3"/>
      <c r="D12" s="16" t="s">
        <v>74</v>
      </c>
      <c r="E12" s="18" t="b">
        <v>1</v>
      </c>
      <c r="F12" s="5"/>
      <c r="G12" s="17"/>
      <c r="H12" s="3"/>
      <c r="I12" s="16"/>
      <c r="J12" s="16"/>
      <c r="K12" s="16" t="s">
        <v>66</v>
      </c>
      <c r="L12" s="83" t="b">
        <f>[1]!LSRMsigmaInitialised(LSRM_Name)</f>
        <v>1</v>
      </c>
      <c r="O12" s="40" t="s">
        <v>116</v>
      </c>
      <c r="P12" s="2" t="b">
        <f>AND(LSRM_UseInflation,[1]!LSRMInputChanged(LSRM_Inflation))</f>
        <v>0</v>
      </c>
      <c r="T12" s="2">
        <v>0</v>
      </c>
      <c r="U12" s="2">
        <v>1</v>
      </c>
      <c r="V12" s="2">
        <v>2</v>
      </c>
      <c r="W12" s="2">
        <v>3</v>
      </c>
      <c r="X12" s="2">
        <v>4</v>
      </c>
      <c r="Y12" s="2">
        <v>5</v>
      </c>
      <c r="Z12" s="2">
        <v>6</v>
      </c>
      <c r="AA12" s="2">
        <v>7</v>
      </c>
    </row>
    <row r="13" spans="1:29" ht="12" x14ac:dyDescent="0.25">
      <c r="A13" s="138"/>
      <c r="B13" s="139"/>
      <c r="C13" s="139"/>
      <c r="D13" s="6" t="s">
        <v>75</v>
      </c>
      <c r="E13" s="13" t="b">
        <v>0</v>
      </c>
      <c r="F13" s="139"/>
      <c r="G13" s="138"/>
      <c r="H13" s="139"/>
      <c r="I13" s="6"/>
      <c r="J13" s="6"/>
      <c r="K13" s="6" t="s">
        <v>62</v>
      </c>
      <c r="L13" s="82" t="b">
        <f>[1]!LSRMDefaultsigmaUsed(LSRM_Name)</f>
        <v>0</v>
      </c>
      <c r="O13" s="40" t="s">
        <v>18</v>
      </c>
      <c r="P13" s="2" t="b">
        <f>[1]!LSRMInputChanged((E5:E23,E25:E29,B4))</f>
        <v>0</v>
      </c>
      <c r="S13" s="2">
        <v>0</v>
      </c>
      <c r="T13" s="2">
        <f t="shared" ref="T13:AA13" si="0">$S$13^(T12+1)</f>
        <v>0</v>
      </c>
      <c r="U13" s="2">
        <f t="shared" si="0"/>
        <v>0</v>
      </c>
      <c r="V13" s="2">
        <f t="shared" si="0"/>
        <v>0</v>
      </c>
      <c r="W13" s="2">
        <f t="shared" si="0"/>
        <v>0</v>
      </c>
      <c r="X13" s="2">
        <f t="shared" si="0"/>
        <v>0</v>
      </c>
      <c r="Y13" s="2">
        <f t="shared" si="0"/>
        <v>0</v>
      </c>
      <c r="Z13" s="2">
        <f t="shared" si="0"/>
        <v>0</v>
      </c>
      <c r="AA13" s="2">
        <f t="shared" si="0"/>
        <v>0</v>
      </c>
    </row>
    <row r="14" spans="1:29" ht="12" x14ac:dyDescent="0.25">
      <c r="A14" s="138"/>
      <c r="B14" s="139"/>
      <c r="C14" s="139"/>
      <c r="D14" s="6" t="s">
        <v>198</v>
      </c>
      <c r="E14" s="13" t="b">
        <v>1</v>
      </c>
      <c r="F14" s="139"/>
      <c r="G14" s="138"/>
      <c r="H14" s="139"/>
      <c r="I14" s="6"/>
      <c r="J14" s="6"/>
      <c r="K14" s="6" t="s">
        <v>199</v>
      </c>
      <c r="L14" s="82" t="b">
        <f>[1]!LSRMWeightsUsedForDefaultsigma(LSRM_Name)</f>
        <v>1</v>
      </c>
      <c r="O14" s="40"/>
      <c r="S14" s="2" t="s">
        <v>195</v>
      </c>
      <c r="T14" s="2" t="str">
        <f>CONCATENATE("[",T13,",")</f>
        <v>[0,</v>
      </c>
      <c r="U14" s="2" t="str">
        <f t="shared" ref="U14:Z14" si="1">CONCATENATE(T14,U13,",")</f>
        <v>[0,0,</v>
      </c>
      <c r="V14" s="2" t="str">
        <f t="shared" si="1"/>
        <v>[0,0,0,</v>
      </c>
      <c r="W14" s="2" t="str">
        <f t="shared" si="1"/>
        <v>[0,0,0,0,</v>
      </c>
      <c r="X14" s="2" t="str">
        <f t="shared" si="1"/>
        <v>[0,0,0,0,0,</v>
      </c>
      <c r="Y14" s="2" t="str">
        <f t="shared" si="1"/>
        <v>[0,0,0,0,0,0,</v>
      </c>
      <c r="Z14" s="2" t="str">
        <f t="shared" si="1"/>
        <v>[0,0,0,0,0,0,0,</v>
      </c>
      <c r="AA14" s="2" t="str">
        <f>CONCATENATE(Z14,AA13,"]")</f>
        <v>[0,0,0,0,0,0,0,0]</v>
      </c>
    </row>
    <row r="15" spans="1:29" ht="12" x14ac:dyDescent="0.25">
      <c r="A15" s="17"/>
      <c r="B15" s="3"/>
      <c r="C15" s="3"/>
      <c r="D15" s="16" t="s">
        <v>70</v>
      </c>
      <c r="E15" s="18" t="b">
        <v>1</v>
      </c>
      <c r="F15" s="5"/>
      <c r="G15" s="17"/>
      <c r="H15" s="3"/>
      <c r="I15" s="16"/>
      <c r="J15" s="16"/>
      <c r="K15" s="16" t="s">
        <v>72</v>
      </c>
      <c r="L15" s="83" t="b">
        <f>[1]!LSRMalphaInitialised(LSRM_Name)</f>
        <v>1</v>
      </c>
      <c r="S15" s="2" t="s">
        <v>196</v>
      </c>
      <c r="T15" s="2" t="str">
        <f>CONCATENATE("[",1-T13,",")</f>
        <v>[1,</v>
      </c>
      <c r="U15" s="2" t="str">
        <f t="shared" ref="U15:Z15" si="2">CONCATENATE(T15,1-U13,",")</f>
        <v>[1,1,</v>
      </c>
      <c r="V15" s="2" t="str">
        <f t="shared" si="2"/>
        <v>[1,1,1,</v>
      </c>
      <c r="W15" s="2" t="str">
        <f t="shared" si="2"/>
        <v>[1,1,1,1,</v>
      </c>
      <c r="X15" s="2" t="str">
        <f t="shared" si="2"/>
        <v>[1,1,1,1,1,</v>
      </c>
      <c r="Y15" s="2" t="str">
        <f t="shared" si="2"/>
        <v>[1,1,1,1,1,1,</v>
      </c>
      <c r="Z15" s="2" t="str">
        <f t="shared" si="2"/>
        <v>[1,1,1,1,1,1,1,</v>
      </c>
      <c r="AA15" s="2" t="str">
        <f>CONCATENATE(Z15,1-AA13,"]")</f>
        <v>[1,1,1,1,1,1,1,1]</v>
      </c>
    </row>
    <row r="16" spans="1:29" ht="12" x14ac:dyDescent="0.25">
      <c r="A16" s="19"/>
      <c r="B16" s="7"/>
      <c r="C16" s="7"/>
      <c r="D16" s="8" t="s">
        <v>71</v>
      </c>
      <c r="E16" s="20" t="b">
        <v>0</v>
      </c>
      <c r="F16" s="5"/>
      <c r="G16" s="47"/>
      <c r="H16" s="5"/>
      <c r="I16" s="6"/>
      <c r="J16" s="6"/>
      <c r="K16" s="6" t="s">
        <v>73</v>
      </c>
      <c r="L16" s="82" t="b">
        <f>[1]!LSRMDefaultalphaUsed(LSRM_Name)</f>
        <v>0</v>
      </c>
    </row>
    <row r="17" spans="1:16" x14ac:dyDescent="0.2">
      <c r="A17" s="47"/>
      <c r="B17" s="5"/>
      <c r="C17" s="5"/>
      <c r="D17" s="6" t="s">
        <v>16</v>
      </c>
      <c r="E17" s="13" t="b">
        <v>0</v>
      </c>
      <c r="F17" s="5"/>
      <c r="G17" s="17"/>
      <c r="H17" s="3"/>
      <c r="I17" s="16"/>
      <c r="J17" s="16"/>
      <c r="K17" s="16" t="s">
        <v>63</v>
      </c>
      <c r="L17" s="83" t="b">
        <f>[1]!LSRMInflationInitialised(LSRM_Name)</f>
        <v>0</v>
      </c>
    </row>
    <row r="18" spans="1:16" x14ac:dyDescent="0.2">
      <c r="A18" s="140"/>
      <c r="B18" s="22"/>
      <c r="C18" s="22"/>
      <c r="D18" s="141" t="s">
        <v>201</v>
      </c>
      <c r="E18" s="142" t="b">
        <v>0</v>
      </c>
      <c r="F18" s="5"/>
      <c r="G18" s="17"/>
      <c r="H18" s="3"/>
      <c r="I18" s="16"/>
      <c r="J18" s="16"/>
      <c r="K18" s="16" t="s">
        <v>200</v>
      </c>
      <c r="L18" s="83" t="b">
        <f>[1]!LSRMUseMSEPifTailCDRisLarger(LSRM_Name)</f>
        <v>0</v>
      </c>
    </row>
    <row r="19" spans="1:16" x14ac:dyDescent="0.2">
      <c r="A19" s="17"/>
      <c r="B19" s="3"/>
      <c r="C19" s="3"/>
      <c r="D19" s="16" t="s">
        <v>67</v>
      </c>
      <c r="E19" s="18" t="b">
        <v>1</v>
      </c>
      <c r="F19" s="5"/>
      <c r="G19" s="17"/>
      <c r="H19" s="3"/>
      <c r="I19" s="16"/>
      <c r="J19" s="16"/>
      <c r="K19" s="16" t="s">
        <v>67</v>
      </c>
      <c r="L19" s="83" t="b">
        <f>[1]!LSRMVirtualProcVarDiversification(LSRM_Name)</f>
        <v>1</v>
      </c>
    </row>
    <row r="20" spans="1:16" x14ac:dyDescent="0.2">
      <c r="A20" s="47"/>
      <c r="B20" s="5"/>
      <c r="C20" s="5"/>
      <c r="D20" s="6" t="s">
        <v>68</v>
      </c>
      <c r="E20" s="13" t="b">
        <v>1</v>
      </c>
      <c r="F20" s="5"/>
      <c r="G20" s="47"/>
      <c r="H20" s="5"/>
      <c r="I20" s="6"/>
      <c r="J20" s="6"/>
      <c r="K20" s="6" t="s">
        <v>68</v>
      </c>
      <c r="L20" s="82" t="b">
        <f>[1]!LSRMVirtualParaErrDiversification(LSRM_Name)</f>
        <v>1</v>
      </c>
    </row>
    <row r="21" spans="1:16" x14ac:dyDescent="0.2">
      <c r="A21" s="47"/>
      <c r="B21" s="5"/>
      <c r="C21" s="5"/>
      <c r="D21" s="6" t="s">
        <v>69</v>
      </c>
      <c r="E21" s="13" t="b">
        <v>1</v>
      </c>
      <c r="F21" s="5"/>
      <c r="G21" s="47"/>
      <c r="H21" s="5"/>
      <c r="I21" s="6"/>
      <c r="J21" s="6"/>
      <c r="K21" s="6" t="s">
        <v>69</v>
      </c>
      <c r="L21" s="82" t="b">
        <f>[1]!LSRMVirtualTailDiversification(LSRM_Name)</f>
        <v>1</v>
      </c>
    </row>
    <row r="22" spans="1:16" x14ac:dyDescent="0.2">
      <c r="A22" s="17"/>
      <c r="B22" s="3"/>
      <c r="C22" s="3"/>
      <c r="D22" s="16" t="s">
        <v>120</v>
      </c>
      <c r="E22" s="18" t="b">
        <v>0</v>
      </c>
      <c r="F22" s="5"/>
      <c r="G22" s="17"/>
      <c r="H22" s="3"/>
      <c r="I22" s="16"/>
      <c r="J22" s="16"/>
      <c r="K22" s="16" t="s">
        <v>120</v>
      </c>
      <c r="L22" s="83" t="b">
        <f>[1]!LSRMPreventPastExposureFromChangingSign(LSRM_Name)</f>
        <v>0</v>
      </c>
    </row>
    <row r="23" spans="1:16" ht="10.8" thickBot="1" x14ac:dyDescent="0.25">
      <c r="A23" s="48"/>
      <c r="B23" s="49"/>
      <c r="C23" s="49"/>
      <c r="D23" s="14" t="s">
        <v>121</v>
      </c>
      <c r="E23" s="15" t="b">
        <v>0</v>
      </c>
      <c r="F23" s="5"/>
      <c r="G23" s="48"/>
      <c r="H23" s="49"/>
      <c r="I23" s="14"/>
      <c r="J23" s="14"/>
      <c r="K23" s="14" t="s">
        <v>121</v>
      </c>
      <c r="L23" s="84" t="b">
        <f>[1]!LSRMPreventFutureExposureFromChangingSign(LSRM_Name)</f>
        <v>0</v>
      </c>
    </row>
    <row r="24" spans="1:16" ht="2.4" customHeight="1" thickBot="1" x14ac:dyDescent="0.25">
      <c r="A24" s="50"/>
      <c r="B24" s="50"/>
      <c r="C24" s="50"/>
    </row>
    <row r="25" spans="1:16" x14ac:dyDescent="0.2">
      <c r="A25" s="51"/>
      <c r="B25" s="11"/>
      <c r="C25" s="11"/>
      <c r="D25" s="36" t="s">
        <v>25</v>
      </c>
      <c r="E25" s="37" t="b">
        <v>1</v>
      </c>
      <c r="F25" s="5"/>
      <c r="G25" s="51"/>
      <c r="H25" s="11"/>
      <c r="I25" s="11"/>
      <c r="J25" s="11"/>
      <c r="K25" s="11"/>
      <c r="L25" s="12"/>
      <c r="P25" s="105" t="s">
        <v>118</v>
      </c>
    </row>
    <row r="26" spans="1:16" ht="12" x14ac:dyDescent="0.25">
      <c r="A26" s="47"/>
      <c r="B26" s="5"/>
      <c r="C26" s="5"/>
      <c r="D26" s="6" t="s">
        <v>76</v>
      </c>
      <c r="E26" s="13" t="b">
        <v>1</v>
      </c>
      <c r="F26" s="5"/>
      <c r="G26" s="47"/>
      <c r="H26" s="5"/>
      <c r="I26" s="5"/>
      <c r="J26" s="5"/>
      <c r="K26" s="6" t="s">
        <v>78</v>
      </c>
      <c r="L26" s="82" t="b">
        <f>[1]!LSRMgamma1Initialised(LSRM_Name)</f>
        <v>1</v>
      </c>
    </row>
    <row r="27" spans="1:16" ht="12" x14ac:dyDescent="0.25">
      <c r="A27" s="19"/>
      <c r="B27" s="7"/>
      <c r="C27" s="7"/>
      <c r="D27" s="8" t="s">
        <v>77</v>
      </c>
      <c r="E27" s="20" t="b">
        <v>1</v>
      </c>
      <c r="F27" s="5"/>
      <c r="G27" s="47"/>
      <c r="H27" s="5"/>
      <c r="I27" s="5"/>
      <c r="J27" s="5"/>
      <c r="K27" s="6" t="s">
        <v>79</v>
      </c>
      <c r="L27" s="82" t="b">
        <f>[1]!LSRMgamma1Initialised(LSRM_Name)</f>
        <v>1</v>
      </c>
      <c r="N27" s="96">
        <f>C388</f>
        <v>1.722995560749071</v>
      </c>
      <c r="O27" s="97" t="s">
        <v>106</v>
      </c>
      <c r="P27" s="60"/>
    </row>
    <row r="28" spans="1:16" x14ac:dyDescent="0.2">
      <c r="A28" s="47"/>
      <c r="B28" s="5"/>
      <c r="C28" s="5"/>
      <c r="D28" s="6" t="s">
        <v>23</v>
      </c>
      <c r="E28" s="13" t="b">
        <v>1</v>
      </c>
      <c r="F28" s="5"/>
      <c r="G28" s="17"/>
      <c r="H28" s="3"/>
      <c r="I28" s="3"/>
      <c r="J28" s="3"/>
      <c r="K28" s="16" t="s">
        <v>57</v>
      </c>
      <c r="L28" s="83" t="b">
        <f>[1]!LSRMSInitialised(LSRM_Name)</f>
        <v>1</v>
      </c>
      <c r="N28" s="98">
        <f t="shared" ref="N28:N29" si="3">C389</f>
        <v>1.722995560749071</v>
      </c>
      <c r="O28" s="99" t="s">
        <v>107</v>
      </c>
      <c r="P28" s="10"/>
    </row>
    <row r="29" spans="1:16" ht="12" customHeight="1" thickBot="1" x14ac:dyDescent="0.25">
      <c r="A29" s="48"/>
      <c r="B29" s="49"/>
      <c r="C29" s="49"/>
      <c r="D29" s="14" t="s">
        <v>24</v>
      </c>
      <c r="E29" s="15" t="b">
        <v>1</v>
      </c>
      <c r="F29" s="5"/>
      <c r="G29" s="48"/>
      <c r="H29" s="49"/>
      <c r="I29" s="49"/>
      <c r="J29" s="49"/>
      <c r="K29" s="49"/>
      <c r="L29" s="64"/>
      <c r="N29" s="100">
        <f t="shared" si="3"/>
        <v>1.722995560749071</v>
      </c>
      <c r="O29" s="101" t="s">
        <v>22</v>
      </c>
      <c r="P29" s="91"/>
    </row>
    <row r="30" spans="1:16" x14ac:dyDescent="0.2">
      <c r="A30" s="47"/>
      <c r="B30" s="5"/>
      <c r="C30" s="5"/>
      <c r="D30" s="5"/>
      <c r="E30" s="5"/>
      <c r="F30" s="5"/>
      <c r="G30" s="5"/>
      <c r="H30" s="5"/>
    </row>
    <row r="31" spans="1:16" x14ac:dyDescent="0.2">
      <c r="A31" s="50"/>
      <c r="B31" s="50"/>
      <c r="C31" s="50"/>
      <c r="D31" s="34"/>
      <c r="E31" s="50"/>
    </row>
    <row r="32" spans="1:16" ht="12" customHeight="1" thickBot="1" x14ac:dyDescent="0.25">
      <c r="A32" s="1" t="s">
        <v>19</v>
      </c>
      <c r="B32" s="50"/>
      <c r="C32" s="50"/>
      <c r="D32" s="34"/>
      <c r="E32" s="50"/>
    </row>
    <row r="33" spans="1:61" x14ac:dyDescent="0.2">
      <c r="A33" s="52"/>
      <c r="B33" s="53"/>
      <c r="C33" s="53"/>
      <c r="D33" s="36" t="s">
        <v>20</v>
      </c>
      <c r="E33" s="37">
        <v>10</v>
      </c>
    </row>
    <row r="34" spans="1:61" ht="10.8" thickBot="1" x14ac:dyDescent="0.25">
      <c r="A34" s="54"/>
      <c r="B34" s="55"/>
      <c r="C34" s="55"/>
      <c r="D34" s="14" t="s">
        <v>21</v>
      </c>
      <c r="E34" s="15">
        <v>0</v>
      </c>
    </row>
    <row r="35" spans="1:61" x14ac:dyDescent="0.2">
      <c r="A35" s="50"/>
      <c r="B35" s="50"/>
      <c r="C35" s="50"/>
      <c r="D35" s="34"/>
      <c r="E35" s="50"/>
    </row>
    <row r="36" spans="1:61" x14ac:dyDescent="0.2">
      <c r="A36" s="1" t="s">
        <v>17</v>
      </c>
      <c r="R36" s="1" t="str">
        <f>A36</f>
        <v>Claim Property</v>
      </c>
      <c r="AI36" s="1" t="str">
        <f>R36</f>
        <v>Claim Property</v>
      </c>
      <c r="AY36" s="1" t="str">
        <f>AI36</f>
        <v>Claim Property</v>
      </c>
    </row>
    <row r="37" spans="1:61" ht="12.6" x14ac:dyDescent="0.3">
      <c r="A37" s="21" t="s">
        <v>192</v>
      </c>
      <c r="B37" s="22">
        <v>0</v>
      </c>
      <c r="C37" s="22">
        <v>1</v>
      </c>
      <c r="D37" s="22">
        <v>2</v>
      </c>
      <c r="E37" s="22">
        <v>3</v>
      </c>
      <c r="F37" s="22">
        <v>4</v>
      </c>
      <c r="G37" s="22">
        <v>5</v>
      </c>
      <c r="H37" s="22">
        <v>6</v>
      </c>
      <c r="I37" s="22">
        <v>7</v>
      </c>
      <c r="J37" s="22">
        <v>8</v>
      </c>
      <c r="K37" s="21" t="s">
        <v>22</v>
      </c>
      <c r="L37" s="56"/>
      <c r="M37" s="56"/>
      <c r="N37" s="56"/>
      <c r="O37" s="56"/>
      <c r="R37" s="21" t="s">
        <v>193</v>
      </c>
      <c r="S37" s="22">
        <f t="shared" ref="S37:AA37" si="4">B37</f>
        <v>0</v>
      </c>
      <c r="T37" s="22">
        <f t="shared" si="4"/>
        <v>1</v>
      </c>
      <c r="U37" s="22">
        <f t="shared" si="4"/>
        <v>2</v>
      </c>
      <c r="V37" s="22">
        <f t="shared" si="4"/>
        <v>3</v>
      </c>
      <c r="W37" s="22">
        <f t="shared" si="4"/>
        <v>4</v>
      </c>
      <c r="X37" s="22">
        <f t="shared" si="4"/>
        <v>5</v>
      </c>
      <c r="Y37" s="22">
        <f t="shared" si="4"/>
        <v>6</v>
      </c>
      <c r="Z37" s="22">
        <f t="shared" si="4"/>
        <v>7</v>
      </c>
      <c r="AA37" s="22">
        <f t="shared" si="4"/>
        <v>8</v>
      </c>
      <c r="AB37" s="21" t="s">
        <v>22</v>
      </c>
      <c r="AI37" s="21" t="s">
        <v>146</v>
      </c>
      <c r="AJ37" s="22">
        <f t="shared" ref="AJ37:AR37" si="5">S37</f>
        <v>0</v>
      </c>
      <c r="AK37" s="22">
        <f t="shared" si="5"/>
        <v>1</v>
      </c>
      <c r="AL37" s="22">
        <f t="shared" si="5"/>
        <v>2</v>
      </c>
      <c r="AM37" s="22">
        <f t="shared" si="5"/>
        <v>3</v>
      </c>
      <c r="AN37" s="22">
        <f t="shared" si="5"/>
        <v>4</v>
      </c>
      <c r="AO37" s="22">
        <f t="shared" si="5"/>
        <v>5</v>
      </c>
      <c r="AP37" s="22">
        <f t="shared" si="5"/>
        <v>6</v>
      </c>
      <c r="AQ37" s="22">
        <f t="shared" si="5"/>
        <v>7</v>
      </c>
      <c r="AR37" s="22">
        <f t="shared" si="5"/>
        <v>8</v>
      </c>
      <c r="AS37" s="21" t="s">
        <v>22</v>
      </c>
      <c r="AY37" s="21" t="s">
        <v>152</v>
      </c>
      <c r="AZ37" s="22">
        <f t="shared" ref="AZ37:BH37" si="6">AJ37</f>
        <v>0</v>
      </c>
      <c r="BA37" s="22">
        <f t="shared" si="6"/>
        <v>1</v>
      </c>
      <c r="BB37" s="22">
        <f t="shared" si="6"/>
        <v>2</v>
      </c>
      <c r="BC37" s="22">
        <f t="shared" si="6"/>
        <v>3</v>
      </c>
      <c r="BD37" s="22">
        <f t="shared" si="6"/>
        <v>4</v>
      </c>
      <c r="BE37" s="22">
        <f t="shared" si="6"/>
        <v>5</v>
      </c>
      <c r="BF37" s="22">
        <f t="shared" si="6"/>
        <v>6</v>
      </c>
      <c r="BG37" s="22">
        <f t="shared" si="6"/>
        <v>7</v>
      </c>
      <c r="BH37" s="22">
        <f t="shared" si="6"/>
        <v>8</v>
      </c>
      <c r="BI37" s="21" t="s">
        <v>22</v>
      </c>
    </row>
    <row r="38" spans="1:61" x14ac:dyDescent="0.2">
      <c r="A38" s="23">
        <v>0</v>
      </c>
      <c r="B38" s="35">
        <f>IF(AND(COLUMN($K$37)-COLUMN(B38)&gt;LSRM_K,ROW(B38)+COLUMN(B38)&lt;=ROW($A$47)+COLUMN($A$47)),IF(LSRM_UseInflation,Data!B2/Data!B75,Data!B2),0)</f>
        <v>32050</v>
      </c>
      <c r="C38" s="35">
        <f>IF(AND(COLUMN($K$37)-COLUMN(C38)&gt;LSRM_K,ROW(C38)+COLUMN(C38)&lt;=ROW($A$47)+COLUMN($A$47)),IF(LSRM_UseInflation,Data!C2/Data!C75,Data!C2),0)</f>
        <v>31464</v>
      </c>
      <c r="D38" s="35">
        <f>IF(AND(COLUMN($K$37)-COLUMN(D38)&gt;LSRM_K,ROW(D38)+COLUMN(D38)&lt;=ROW($A$47)+COLUMN($A$47)),IF(LSRM_UseInflation,Data!D2/Data!D75,Data!D2),0)</f>
        <v>3856</v>
      </c>
      <c r="E38" s="35">
        <f>IF(AND(COLUMN($K$37)-COLUMN(E38)&gt;LSRM_K,ROW(E38)+COLUMN(E38)&lt;=ROW($A$47)+COLUMN($A$47)),IF(LSRM_UseInflation,Data!E2/Data!E75,Data!E2),0)</f>
        <v>1914</v>
      </c>
      <c r="F38" s="35">
        <f>IF(AND(COLUMN($K$37)-COLUMN(F38)&gt;LSRM_K,ROW(F38)+COLUMN(F38)&lt;=ROW($A$47)+COLUMN($A$47)),IF(LSRM_UseInflation,Data!F2/Data!F75,Data!F2),0)</f>
        <v>1037</v>
      </c>
      <c r="G38" s="35">
        <f>IF(AND(COLUMN($K$37)-COLUMN(G38)&gt;LSRM_K,ROW(G38)+COLUMN(G38)&lt;=ROW($A$47)+COLUMN($A$47)),IF(LSRM_UseInflation,Data!G2/Data!G75,Data!G2),0)</f>
        <v>656</v>
      </c>
      <c r="H38" s="35">
        <f>IF(AND(COLUMN($K$37)-COLUMN(H38)&gt;LSRM_K,ROW(H38)+COLUMN(H38)&lt;=ROW($A$47)+COLUMN($A$47)),IF(LSRM_UseInflation,Data!H2/Data!H75,Data!H2),0)</f>
        <v>355</v>
      </c>
      <c r="I38" s="35">
        <f>IF(AND(COLUMN($K$37)-COLUMN(I38)&gt;LSRM_K,ROW(I38)+COLUMN(I38)&lt;=ROW($A$47)+COLUMN($A$47)),IF(LSRM_UseInflation,Data!I2/Data!I75,Data!I2),0)</f>
        <v>150</v>
      </c>
      <c r="J38" s="35">
        <f>IF(AND(COLUMN($K$37)-COLUMN(J38)&gt;LSRM_K,ROW(J38)+COLUMN(J38)&lt;=ROW($A$47)+COLUMN($A$47)),IF(LSRM_UseInflation,Data!J2/Data!J75,Data!J2),0)</f>
        <v>66</v>
      </c>
      <c r="K38" s="58">
        <f t="shared" ref="K38:K46" si="7">SUM(B38:J38)</f>
        <v>71548</v>
      </c>
      <c r="L38" s="57"/>
      <c r="M38" s="57"/>
      <c r="N38" s="57"/>
      <c r="O38" s="57"/>
      <c r="R38" s="23">
        <f t="shared" ref="R38:R46" si="8">A38</f>
        <v>0</v>
      </c>
      <c r="S38" s="35">
        <f>IF(AND(COLUMN($AB$37)-COLUMN(S38)&gt;LSRM_K,ROW(S38)+COLUMN(S38)&lt;=ROW($R$47)+COLUMN($R$47)),IF(LSRM_UseInflation,Data!B14*Data!B87,Data!B14),0)</f>
        <v>48629</v>
      </c>
      <c r="T38" s="35">
        <f>IF(AND(COLUMN($AB$37)-COLUMN(T38)&gt;LSRM_K,ROW(T38)+COLUMN(T38)&lt;=ROW($R$47)+COLUMN($R$47)),IF(LSRM_UseInflation,Data!C14*Data!C87,Data!C14),0)</f>
        <v>52334</v>
      </c>
      <c r="U38" s="35">
        <f>IF(AND(COLUMN($AB$37)-COLUMN(U38)&gt;LSRM_K,ROW(U38)+COLUMN(U38)&lt;=ROW($R$47)+COLUMN($R$47)),IF(LSRM_UseInflation,Data!D14*Data!D87,Data!D14),0)</f>
        <v>9592</v>
      </c>
      <c r="V38" s="35">
        <f>IF(AND(COLUMN($AB$37)-COLUMN(V38)&gt;LSRM_K,ROW(V38)+COLUMN(V38)&lt;=ROW($R$47)+COLUMN($R$47)),IF(LSRM_UseInflation,Data!E14*Data!E87,Data!E14),0)</f>
        <v>3564</v>
      </c>
      <c r="W38" s="35">
        <f>IF(AND(COLUMN($AB$37)-COLUMN(W38)&gt;LSRM_K,ROW(W38)+COLUMN(W38)&lt;=ROW($R$47)+COLUMN($R$47)),IF(LSRM_UseInflation,Data!F14*Data!F87,Data!F14),0)</f>
        <v>2527</v>
      </c>
      <c r="X38" s="35">
        <f>IF(AND(COLUMN($AB$37)-COLUMN(X38)&gt;LSRM_K,ROW(X38)+COLUMN(X38)&lt;=ROW($R$47)+COLUMN($R$47)),IF(LSRM_UseInflation,Data!G14*Data!G87,Data!G14),0)</f>
        <v>851</v>
      </c>
      <c r="Y38" s="35">
        <f>IF(AND(COLUMN($AB$37)-COLUMN(Y38)&gt;LSRM_K,ROW(Y38)+COLUMN(Y38)&lt;=ROW($R$47)+COLUMN($R$47)),IF(LSRM_UseInflation,Data!H14*Data!H87,Data!H14),0)</f>
        <v>107</v>
      </c>
      <c r="Z38" s="35">
        <f>IF(AND(COLUMN($AB$37)-COLUMN(Z38)&gt;LSRM_K,ROW(Z38)+COLUMN(Z38)&lt;=ROW($R$47)+COLUMN($R$47)),IF(LSRM_UseInflation,Data!I14*Data!I87,Data!I14),0)</f>
        <v>39</v>
      </c>
      <c r="AA38" s="35">
        <f>IF(AND(COLUMN($AB$37)-COLUMN(AA38)&gt;LSRM_K,ROW(AA38)+COLUMN(AA38)&lt;=ROW($R$47)+COLUMN($R$47)),IF(LSRM_UseInflation,Data!J14*Data!J87,Data!J14),0)</f>
        <v>20</v>
      </c>
      <c r="AB38" s="58">
        <f t="shared" ref="AB38:AB46" si="9">SUM(S38:AA38)</f>
        <v>117663</v>
      </c>
      <c r="AI38" s="23">
        <f t="shared" ref="AI38:AI46" si="10">R38</f>
        <v>0</v>
      </c>
      <c r="AJ38" s="35">
        <f>IF(AND(COLUMN($AS$37)-COLUMN(AJ38)&gt;LSRM_K,ROW(AJ38)+COLUMN(AJ38)&lt;=ROW($AI$47)+COLUMN($AI$47)),IF(LSRM_UseInflation,Data!B26*Data!B99,Data!B26),0)</f>
        <v>-593</v>
      </c>
      <c r="AK38" s="35">
        <f>IF(AND(COLUMN($AS$37)-COLUMN(AK38)&gt;LSRM_K,ROW(AK38)+COLUMN(AK38)&lt;=ROW($AI$47)+COLUMN($AI$47)),IF(LSRM_UseInflation,Data!C26*Data!C99,Data!C26),0)</f>
        <v>-3551</v>
      </c>
      <c r="AL38" s="35">
        <f>IF(AND(COLUMN($AS$37)-COLUMN(AL38)&gt;LSRM_K,ROW(AL38)+COLUMN(AL38)&lt;=ROW($AI$47)+COLUMN($AI$47)),IF(LSRM_UseInflation,Data!D26*Data!D99,Data!D26),0)</f>
        <v>-1534</v>
      </c>
      <c r="AM38" s="35">
        <f>IF(AND(COLUMN($AS$37)-COLUMN(AM38)&gt;LSRM_K,ROW(AM38)+COLUMN(AM38)&lt;=ROW($AI$47)+COLUMN($AI$47)),IF(LSRM_UseInflation,Data!E26*Data!E99,Data!E26),0)</f>
        <v>-1173</v>
      </c>
      <c r="AN38" s="35">
        <f>IF(AND(COLUMN($AS$37)-COLUMN(AN38)&gt;LSRM_K,ROW(AN38)+COLUMN(AN38)&lt;=ROW($AI$47)+COLUMN($AI$47)),IF(LSRM_UseInflation,Data!F26*Data!F99,Data!F26),0)</f>
        <v>-1018</v>
      </c>
      <c r="AO38" s="35">
        <f>IF(AND(COLUMN($AS$37)-COLUMN(AO38)&gt;LSRM_K,ROW(AO38)+COLUMN(AO38)&lt;=ROW($AI$47)+COLUMN($AI$47)),IF(LSRM_UseInflation,Data!G26*Data!G99,Data!G26),0)</f>
        <v>-2093</v>
      </c>
      <c r="AP38" s="35">
        <f>IF(AND(COLUMN($AS$37)-COLUMN(AP38)&gt;LSRM_K,ROW(AP38)+COLUMN(AP38)&lt;=ROW($AI$47)+COLUMN($AI$47)),IF(LSRM_UseInflation,Data!H26*Data!H99,Data!H26),0)</f>
        <v>-2102</v>
      </c>
      <c r="AQ38" s="35">
        <f>IF(AND(COLUMN($AS$37)-COLUMN(AQ38)&gt;LSRM_K,ROW(AQ38)+COLUMN(AQ38)&lt;=ROW($AI$47)+COLUMN($AI$47)),IF(LSRM_UseInflation,Data!I26*Data!I99,Data!I26),0)</f>
        <v>-813</v>
      </c>
      <c r="AR38" s="35">
        <f>IF(AND(COLUMN($AS$37)-COLUMN(AR38)&gt;LSRM_K,ROW(AR38)+COLUMN(AR38)&lt;=ROW($AI$47)+COLUMN($AI$47)),IF(LSRM_UseInflation,Data!J26*Data!J99,Data!J26),0)</f>
        <v>-399</v>
      </c>
      <c r="AS38" s="58">
        <f t="shared" ref="AS38:AS46" si="11">SUM(AJ38:AR38)</f>
        <v>-13276</v>
      </c>
      <c r="AY38" s="23">
        <f t="shared" ref="AY38:AY46" si="12">AI38</f>
        <v>0</v>
      </c>
      <c r="AZ38" s="35">
        <f>IF(AND(COLUMN($BI$37)-COLUMN(AZ38)&gt;LSRM_K,ROW(AZ38)+COLUMN(AZ38)&lt;=ROW($AY$47)+COLUMN($AY$47)),IF(LSRM_UseInflation,Data!B38*Data!B111,Data!B38),0)</f>
        <v>98982.412873790003</v>
      </c>
      <c r="BA38" s="35">
        <f>IF(AND(COLUMN($BI$37)-COLUMN(BA38)&gt;LSRM_K,ROW(BA38)+COLUMN(BA38)&lt;=ROW($AY$47)+COLUMN($AY$47)),IF(LSRM_UseInflation,Data!C38*Data!C111,Data!C38),0)</f>
        <v>0</v>
      </c>
      <c r="BB38" s="35">
        <f>IF(AND(COLUMN($BI$37)-COLUMN(BB38)&gt;LSRM_K,ROW(BB38)+COLUMN(BB38)&lt;=ROW($AY$47)+COLUMN($AY$47)),IF(LSRM_UseInflation,Data!D38*Data!D111,Data!D38),0)</f>
        <v>0</v>
      </c>
      <c r="BC38" s="35">
        <f>IF(AND(COLUMN($BI$37)-COLUMN(BC38)&gt;LSRM_K,ROW(BC38)+COLUMN(BC38)&lt;=ROW($AY$47)+COLUMN($AY$47)),IF(LSRM_UseInflation,Data!E38*Data!E111,Data!E38),0)</f>
        <v>0</v>
      </c>
      <c r="BD38" s="35">
        <f>IF(AND(COLUMN($BI$37)-COLUMN(BD38)&gt;LSRM_K,ROW(BD38)+COLUMN(BD38)&lt;=ROW($AY$47)+COLUMN($AY$47)),IF(LSRM_UseInflation,Data!F38*Data!F111,Data!F38),0)</f>
        <v>0</v>
      </c>
      <c r="BE38" s="35">
        <f>IF(AND(COLUMN($BI$37)-COLUMN(BE38)&gt;LSRM_K,ROW(BE38)+COLUMN(BE38)&lt;=ROW($AY$47)+COLUMN($AY$47)),IF(LSRM_UseInflation,Data!G38*Data!G111,Data!G38),0)</f>
        <v>0</v>
      </c>
      <c r="BF38" s="35">
        <f>IF(AND(COLUMN($BI$37)-COLUMN(BF38)&gt;LSRM_K,ROW(BF38)+COLUMN(BF38)&lt;=ROW($AY$47)+COLUMN($AY$47)),IF(LSRM_UseInflation,Data!H38*Data!H111,Data!H38),0)</f>
        <v>0</v>
      </c>
      <c r="BG38" s="35">
        <f>IF(AND(COLUMN($BI$37)-COLUMN(BG38)&gt;LSRM_K,ROW(BG38)+COLUMN(BG38)&lt;=ROW($AY$47)+COLUMN($AY$47)),IF(LSRM_UseInflation,Data!I38*Data!I111,Data!I38),0)</f>
        <v>0</v>
      </c>
      <c r="BH38" s="35">
        <f>IF(AND(COLUMN($BI$37)-COLUMN(BH38)&gt;LSRM_K,ROW(BH38)+COLUMN(BH38)&lt;=ROW($AY$47)+COLUMN($AY$47)),IF(LSRM_UseInflation,Data!J38*Data!J111,Data!J38),0)</f>
        <v>0</v>
      </c>
      <c r="BI38" s="58">
        <f t="shared" ref="BI38:BI46" si="13">SUM(AZ38:BH38)</f>
        <v>98982.412873790003</v>
      </c>
    </row>
    <row r="39" spans="1:61" x14ac:dyDescent="0.2">
      <c r="A39" s="23">
        <f t="shared" ref="A39:A46" si="14">A38+1</f>
        <v>1</v>
      </c>
      <c r="B39" s="35">
        <f>IF(AND(COLUMN($K$37)-COLUMN(B39)&gt;LSRM_K,ROW(B39)+COLUMN(B39)&lt;=ROW($A$47)+COLUMN($A$47)),IF(LSRM_UseInflation,Data!B3/Data!B76,Data!B3),0)</f>
        <v>30773</v>
      </c>
      <c r="C39" s="35">
        <f>IF(AND(COLUMN($K$37)-COLUMN(C39)&gt;LSRM_K,ROW(C39)+COLUMN(C39)&lt;=ROW($A$47)+COLUMN($A$47)),IF(LSRM_UseInflation,Data!C3/Data!C76,Data!C3),0)</f>
        <v>30800</v>
      </c>
      <c r="D39" s="35">
        <f>IF(AND(COLUMN($K$37)-COLUMN(D39)&gt;LSRM_K,ROW(D39)+COLUMN(D39)&lt;=ROW($A$47)+COLUMN($A$47)),IF(LSRM_UseInflation,Data!D3/Data!D76,Data!D3),0)</f>
        <v>4865</v>
      </c>
      <c r="E39" s="35">
        <f>IF(AND(COLUMN($K$37)-COLUMN(E39)&gt;LSRM_K,ROW(E39)+COLUMN(E39)&lt;=ROW($A$47)+COLUMN($A$47)),IF(LSRM_UseInflation,Data!E3/Data!E76,Data!E3),0)</f>
        <v>2183</v>
      </c>
      <c r="F39" s="35">
        <f>IF(AND(COLUMN($K$37)-COLUMN(F39)&gt;LSRM_K,ROW(F39)+COLUMN(F39)&lt;=ROW($A$47)+COLUMN($A$47)),IF(LSRM_UseInflation,Data!F3/Data!F76,Data!F3),0)</f>
        <v>1704</v>
      </c>
      <c r="G39" s="35">
        <f>IF(AND(COLUMN($K$37)-COLUMN(G39)&gt;LSRM_K,ROW(G39)+COLUMN(G39)&lt;=ROW($A$47)+COLUMN($A$47)),IF(LSRM_UseInflation,Data!G3/Data!G76,Data!G3),0)</f>
        <v>1098</v>
      </c>
      <c r="H39" s="35">
        <f>IF(AND(COLUMN($K$37)-COLUMN(H39)&gt;LSRM_K,ROW(H39)+COLUMN(H39)&lt;=ROW($A$47)+COLUMN($A$47)),IF(LSRM_UseInflation,Data!H3/Data!H76,Data!H3),0)</f>
        <v>660</v>
      </c>
      <c r="I39" s="35">
        <f>IF(AND(COLUMN($K$37)-COLUMN(I39)&gt;LSRM_K,ROW(I39)+COLUMN(I39)&lt;=ROW($A$47)+COLUMN($A$47)),IF(LSRM_UseInflation,Data!I3/Data!I76,Data!I3),0)</f>
        <v>224</v>
      </c>
      <c r="J39" s="35">
        <f>IF(AND(COLUMN($K$37)-COLUMN(J39)&gt;LSRM_K,ROW(J39)+COLUMN(J39)&lt;=ROW($A$47)+COLUMN($A$47)),IF(LSRM_UseInflation,Data!J3/Data!J76,Data!J3),0)</f>
        <v>0</v>
      </c>
      <c r="K39" s="58">
        <f t="shared" si="7"/>
        <v>72307</v>
      </c>
      <c r="L39" s="57"/>
      <c r="M39" s="57"/>
      <c r="N39" s="57"/>
      <c r="O39" s="57"/>
      <c r="R39" s="23">
        <f t="shared" si="8"/>
        <v>1</v>
      </c>
      <c r="S39" s="35">
        <f>IF(AND(COLUMN($AB$37)-COLUMN(S39)&gt;LSRM_K,ROW(S39)+COLUMN(S39)&lt;=ROW($R$47)+COLUMN($R$47)),IF(LSRM_UseInflation,Data!B15*Data!B88,Data!B15),0)</f>
        <v>45155</v>
      </c>
      <c r="T39" s="35">
        <f>IF(AND(COLUMN($AB$37)-COLUMN(T39)&gt;LSRM_K,ROW(T39)+COLUMN(T39)&lt;=ROW($R$47)+COLUMN($R$47)),IF(LSRM_UseInflation,Data!C15*Data!C88,Data!C15),0)</f>
        <v>50320</v>
      </c>
      <c r="U39" s="35">
        <f>IF(AND(COLUMN($AB$37)-COLUMN(U39)&gt;LSRM_K,ROW(U39)+COLUMN(U39)&lt;=ROW($R$47)+COLUMN($R$47)),IF(LSRM_UseInflation,Data!D15*Data!D88,Data!D15),0)</f>
        <v>11464</v>
      </c>
      <c r="V39" s="35">
        <f>IF(AND(COLUMN($AB$37)-COLUMN(V39)&gt;LSRM_K,ROW(V39)+COLUMN(V39)&lt;=ROW($R$47)+COLUMN($R$47)),IF(LSRM_UseInflation,Data!E15*Data!E88,Data!E15),0)</f>
        <v>5770</v>
      </c>
      <c r="W39" s="35">
        <f>IF(AND(COLUMN($AB$37)-COLUMN(W39)&gt;LSRM_K,ROW(W39)+COLUMN(W39)&lt;=ROW($R$47)+COLUMN($R$47)),IF(LSRM_UseInflation,Data!F15*Data!F88,Data!F15),0)</f>
        <v>3623</v>
      </c>
      <c r="X39" s="35">
        <f>IF(AND(COLUMN($AB$37)-COLUMN(X39)&gt;LSRM_K,ROW(X39)+COLUMN(X39)&lt;=ROW($R$47)+COLUMN($R$47)),IF(LSRM_UseInflation,Data!G15*Data!G88,Data!G15),0)</f>
        <v>1225</v>
      </c>
      <c r="Y39" s="35">
        <f>IF(AND(COLUMN($AB$37)-COLUMN(Y39)&gt;LSRM_K,ROW(Y39)+COLUMN(Y39)&lt;=ROW($R$47)+COLUMN($R$47)),IF(LSRM_UseInflation,Data!H15*Data!H88,Data!H15),0)</f>
        <v>407</v>
      </c>
      <c r="Z39" s="35">
        <f>IF(AND(COLUMN($AB$37)-COLUMN(Z39)&gt;LSRM_K,ROW(Z39)+COLUMN(Z39)&lt;=ROW($R$47)+COLUMN($R$47)),IF(LSRM_UseInflation,Data!I15*Data!I88,Data!I15),0)</f>
        <v>152</v>
      </c>
      <c r="AA39" s="35">
        <f>IF(AND(COLUMN($AB$37)-COLUMN(AA39)&gt;LSRM_K,ROW(AA39)+COLUMN(AA39)&lt;=ROW($R$47)+COLUMN($R$47)),IF(LSRM_UseInflation,Data!J15*Data!J88,Data!J15),0)</f>
        <v>0</v>
      </c>
      <c r="AB39" s="58">
        <f t="shared" si="9"/>
        <v>118116</v>
      </c>
      <c r="AI39" s="23">
        <f t="shared" si="10"/>
        <v>1</v>
      </c>
      <c r="AJ39" s="35">
        <f>IF(AND(COLUMN($AS$37)-COLUMN(AJ39)&gt;LSRM_K,ROW(AJ39)+COLUMN(AJ39)&lt;=ROW($AI$47)+COLUMN($AI$47)),IF(LSRM_UseInflation,Data!B27*Data!B100,Data!B27),0)</f>
        <v>-488</v>
      </c>
      <c r="AK39" s="35">
        <f>IF(AND(COLUMN($AS$37)-COLUMN(AK39)&gt;LSRM_K,ROW(AK39)+COLUMN(AK39)&lt;=ROW($AI$47)+COLUMN($AI$47)),IF(LSRM_UseInflation,Data!C27*Data!C100,Data!C27),0)</f>
        <v>-2751</v>
      </c>
      <c r="AL39" s="35">
        <f>IF(AND(COLUMN($AS$37)-COLUMN(AL39)&gt;LSRM_K,ROW(AL39)+COLUMN(AL39)&lt;=ROW($AI$47)+COLUMN($AI$47)),IF(LSRM_UseInflation,Data!D27*Data!D100,Data!D27),0)</f>
        <v>-1876</v>
      </c>
      <c r="AM39" s="35">
        <f>IF(AND(COLUMN($AS$37)-COLUMN(AM39)&gt;LSRM_K,ROW(AM39)+COLUMN(AM39)&lt;=ROW($AI$47)+COLUMN($AI$47)),IF(LSRM_UseInflation,Data!E27*Data!E100,Data!E27),0)</f>
        <v>-1165</v>
      </c>
      <c r="AN39" s="35">
        <f>IF(AND(COLUMN($AS$37)-COLUMN(AN39)&gt;LSRM_K,ROW(AN39)+COLUMN(AN39)&lt;=ROW($AI$47)+COLUMN($AI$47)),IF(LSRM_UseInflation,Data!F27*Data!F100,Data!F27),0)</f>
        <v>-1396</v>
      </c>
      <c r="AO39" s="35">
        <f>IF(AND(COLUMN($AS$37)-COLUMN(AO39)&gt;LSRM_K,ROW(AO39)+COLUMN(AO39)&lt;=ROW($AI$47)+COLUMN($AI$47)),IF(LSRM_UseInflation,Data!G27*Data!G100,Data!G27),0)</f>
        <v>-1768</v>
      </c>
      <c r="AP39" s="35">
        <f>IF(AND(COLUMN($AS$37)-COLUMN(AP39)&gt;LSRM_K,ROW(AP39)+COLUMN(AP39)&lt;=ROW($AI$47)+COLUMN($AI$47)),IF(LSRM_UseInflation,Data!H27*Data!H100,Data!H27),0)</f>
        <v>-1327</v>
      </c>
      <c r="AQ39" s="35">
        <f>IF(AND(COLUMN($AS$37)-COLUMN(AQ39)&gt;LSRM_K,ROW(AQ39)+COLUMN(AQ39)&lt;=ROW($AI$47)+COLUMN($AI$47)),IF(LSRM_UseInflation,Data!I27*Data!I100,Data!I27),0)</f>
        <v>-309</v>
      </c>
      <c r="AR39" s="35">
        <f>IF(AND(COLUMN($AS$37)-COLUMN(AR39)&gt;LSRM_K,ROW(AR39)+COLUMN(AR39)&lt;=ROW($AI$47)+COLUMN($AI$47)),IF(LSRM_UseInflation,Data!J27*Data!J100,Data!J27),0)</f>
        <v>0</v>
      </c>
      <c r="AS39" s="58">
        <f t="shared" si="11"/>
        <v>-11080</v>
      </c>
      <c r="AY39" s="23">
        <f t="shared" si="12"/>
        <v>1</v>
      </c>
      <c r="AZ39" s="35">
        <f>IF(AND(COLUMN($BI$37)-COLUMN(AZ39)&gt;LSRM_K,ROW(AZ39)+COLUMN(AZ39)&lt;=ROW($AY$47)+COLUMN($AY$47)),IF(LSRM_UseInflation,Data!B39*Data!B112,Data!B39),0)</f>
        <v>96267.332299829999</v>
      </c>
      <c r="BA39" s="35">
        <f>IF(AND(COLUMN($BI$37)-COLUMN(BA39)&gt;LSRM_K,ROW(BA39)+COLUMN(BA39)&lt;=ROW($AY$47)+COLUMN($AY$47)),IF(LSRM_UseInflation,Data!C39*Data!C112,Data!C39),0)</f>
        <v>0</v>
      </c>
      <c r="BB39" s="35">
        <f>IF(AND(COLUMN($BI$37)-COLUMN(BB39)&gt;LSRM_K,ROW(BB39)+COLUMN(BB39)&lt;=ROW($AY$47)+COLUMN($AY$47)),IF(LSRM_UseInflation,Data!D39*Data!D112,Data!D39),0)</f>
        <v>0</v>
      </c>
      <c r="BC39" s="35">
        <f>IF(AND(COLUMN($BI$37)-COLUMN(BC39)&gt;LSRM_K,ROW(BC39)+COLUMN(BC39)&lt;=ROW($AY$47)+COLUMN($AY$47)),IF(LSRM_UseInflation,Data!E39*Data!E112,Data!E39),0)</f>
        <v>0</v>
      </c>
      <c r="BD39" s="35">
        <f>IF(AND(COLUMN($BI$37)-COLUMN(BD39)&gt;LSRM_K,ROW(BD39)+COLUMN(BD39)&lt;=ROW($AY$47)+COLUMN($AY$47)),IF(LSRM_UseInflation,Data!F39*Data!F112,Data!F39),0)</f>
        <v>0</v>
      </c>
      <c r="BE39" s="35">
        <f>IF(AND(COLUMN($BI$37)-COLUMN(BE39)&gt;LSRM_K,ROW(BE39)+COLUMN(BE39)&lt;=ROW($AY$47)+COLUMN($AY$47)),IF(LSRM_UseInflation,Data!G39*Data!G112,Data!G39),0)</f>
        <v>0</v>
      </c>
      <c r="BF39" s="35">
        <f>IF(AND(COLUMN($BI$37)-COLUMN(BF39)&gt;LSRM_K,ROW(BF39)+COLUMN(BF39)&lt;=ROW($AY$47)+COLUMN($AY$47)),IF(LSRM_UseInflation,Data!H39*Data!H112,Data!H39),0)</f>
        <v>0</v>
      </c>
      <c r="BG39" s="35">
        <f>IF(AND(COLUMN($BI$37)-COLUMN(BG39)&gt;LSRM_K,ROW(BG39)+COLUMN(BG39)&lt;=ROW($AY$47)+COLUMN($AY$47)),IF(LSRM_UseInflation,Data!I39*Data!I112,Data!I39),0)</f>
        <v>0</v>
      </c>
      <c r="BH39" s="35">
        <f>IF(AND(COLUMN($BI$37)-COLUMN(BH39)&gt;LSRM_K,ROW(BH39)+COLUMN(BH39)&lt;=ROW($AY$47)+COLUMN($AY$47)),IF(LSRM_UseInflation,Data!J39*Data!J112,Data!J39),0)</f>
        <v>0</v>
      </c>
      <c r="BI39" s="58">
        <f t="shared" si="13"/>
        <v>96267.332299829999</v>
      </c>
    </row>
    <row r="40" spans="1:61" x14ac:dyDescent="0.2">
      <c r="A40" s="23">
        <f t="shared" si="14"/>
        <v>2</v>
      </c>
      <c r="B40" s="35">
        <f>IF(AND(COLUMN($K$37)-COLUMN(B40)&gt;LSRM_K,ROW(B40)+COLUMN(B40)&lt;=ROW($A$47)+COLUMN($A$47)),IF(LSRM_UseInflation,Data!B4/Data!B77,Data!B4),0)</f>
        <v>29605</v>
      </c>
      <c r="C40" s="35">
        <f>IF(AND(COLUMN($K$37)-COLUMN(C40)&gt;LSRM_K,ROW(C40)+COLUMN(C40)&lt;=ROW($A$47)+COLUMN($A$47)),IF(LSRM_UseInflation,Data!C4/Data!C77,Data!C4),0)</f>
        <v>29992</v>
      </c>
      <c r="D40" s="35">
        <f>IF(AND(COLUMN($K$37)-COLUMN(D40)&gt;LSRM_K,ROW(D40)+COLUMN(D40)&lt;=ROW($A$47)+COLUMN($A$47)),IF(LSRM_UseInflation,Data!D4/Data!D77,Data!D4),0)</f>
        <v>4679</v>
      </c>
      <c r="E40" s="35">
        <f>IF(AND(COLUMN($K$37)-COLUMN(E40)&gt;LSRM_K,ROW(E40)+COLUMN(E40)&lt;=ROW($A$47)+COLUMN($A$47)),IF(LSRM_UseInflation,Data!E4/Data!E77,Data!E4),0)</f>
        <v>3092</v>
      </c>
      <c r="F40" s="35">
        <f>IF(AND(COLUMN($K$37)-COLUMN(F40)&gt;LSRM_K,ROW(F40)+COLUMN(F40)&lt;=ROW($A$47)+COLUMN($A$47)),IF(LSRM_UseInflation,Data!F4/Data!F77,Data!F4),0)</f>
        <v>1867</v>
      </c>
      <c r="G40" s="35">
        <f>IF(AND(COLUMN($K$37)-COLUMN(G40)&gt;LSRM_K,ROW(G40)+COLUMN(G40)&lt;=ROW($A$47)+COLUMN($A$47)),IF(LSRM_UseInflation,Data!G4/Data!G77,Data!G4),0)</f>
        <v>1087</v>
      </c>
      <c r="H40" s="35">
        <f>IF(AND(COLUMN($K$37)-COLUMN(H40)&gt;LSRM_K,ROW(H40)+COLUMN(H40)&lt;=ROW($A$47)+COLUMN($A$47)),IF(LSRM_UseInflation,Data!H4/Data!H77,Data!H4),0)</f>
        <v>819</v>
      </c>
      <c r="I40" s="35">
        <f>IF(AND(COLUMN($K$37)-COLUMN(I40)&gt;LSRM_K,ROW(I40)+COLUMN(I40)&lt;=ROW($A$47)+COLUMN($A$47)),IF(LSRM_UseInflation,Data!I4/Data!I77,Data!I4),0)</f>
        <v>0</v>
      </c>
      <c r="J40" s="35">
        <f>IF(AND(COLUMN($K$37)-COLUMN(J40)&gt;LSRM_K,ROW(J40)+COLUMN(J40)&lt;=ROW($A$47)+COLUMN($A$47)),IF(LSRM_UseInflation,Data!J4/Data!J77,Data!J4),0)</f>
        <v>0</v>
      </c>
      <c r="K40" s="58">
        <f t="shared" si="7"/>
        <v>71141</v>
      </c>
      <c r="L40" s="57"/>
      <c r="M40" s="57"/>
      <c r="N40" s="57"/>
      <c r="O40" s="57"/>
      <c r="R40" s="23">
        <f t="shared" si="8"/>
        <v>2</v>
      </c>
      <c r="S40" s="35">
        <f>IF(AND(COLUMN($AB$37)-COLUMN(S40)&gt;LSRM_K,ROW(S40)+COLUMN(S40)&lt;=ROW($R$47)+COLUMN($R$47)),IF(LSRM_UseInflation,Data!B16*Data!B89,Data!B16),0)</f>
        <v>44097</v>
      </c>
      <c r="T40" s="35">
        <f>IF(AND(COLUMN($AB$37)-COLUMN(T40)&gt;LSRM_K,ROW(T40)+COLUMN(T40)&lt;=ROW($R$47)+COLUMN($R$47)),IF(LSRM_UseInflation,Data!C16*Data!C89,Data!C16),0)</f>
        <v>48720</v>
      </c>
      <c r="U40" s="35">
        <f>IF(AND(COLUMN($AB$37)-COLUMN(U40)&gt;LSRM_K,ROW(U40)+COLUMN(U40)&lt;=ROW($R$47)+COLUMN($R$47)),IF(LSRM_UseInflation,Data!D16*Data!D89,Data!D16),0)</f>
        <v>10984</v>
      </c>
      <c r="V40" s="35">
        <f>IF(AND(COLUMN($AB$37)-COLUMN(V40)&gt;LSRM_K,ROW(V40)+COLUMN(V40)&lt;=ROW($R$47)+COLUMN($R$47)),IF(LSRM_UseInflation,Data!E16*Data!E89,Data!E16),0)</f>
        <v>4387</v>
      </c>
      <c r="W40" s="35">
        <f>IF(AND(COLUMN($AB$37)-COLUMN(W40)&gt;LSRM_K,ROW(W40)+COLUMN(W40)&lt;=ROW($R$47)+COLUMN($R$47)),IF(LSRM_UseInflation,Data!F16*Data!F89,Data!F16),0)</f>
        <v>2051</v>
      </c>
      <c r="X40" s="35">
        <f>IF(AND(COLUMN($AB$37)-COLUMN(X40)&gt;LSRM_K,ROW(X40)+COLUMN(X40)&lt;=ROW($R$47)+COLUMN($R$47)),IF(LSRM_UseInflation,Data!G16*Data!G89,Data!G16),0)</f>
        <v>744</v>
      </c>
      <c r="Y40" s="35">
        <f>IF(AND(COLUMN($AB$37)-COLUMN(Y40)&gt;LSRM_K,ROW(Y40)+COLUMN(Y40)&lt;=ROW($R$47)+COLUMN($R$47)),IF(LSRM_UseInflation,Data!H16*Data!H89,Data!H16),0)</f>
        <v>188</v>
      </c>
      <c r="Z40" s="35">
        <f>IF(AND(COLUMN($AB$37)-COLUMN(Z40)&gt;LSRM_K,ROW(Z40)+COLUMN(Z40)&lt;=ROW($R$47)+COLUMN($R$47)),IF(LSRM_UseInflation,Data!I16*Data!I89,Data!I16),0)</f>
        <v>0</v>
      </c>
      <c r="AA40" s="35">
        <f>IF(AND(COLUMN($AB$37)-COLUMN(AA40)&gt;LSRM_K,ROW(AA40)+COLUMN(AA40)&lt;=ROW($R$47)+COLUMN($R$47)),IF(LSRM_UseInflation,Data!J16*Data!J89,Data!J16),0)</f>
        <v>0</v>
      </c>
      <c r="AB40" s="58">
        <f t="shared" si="9"/>
        <v>111171</v>
      </c>
      <c r="AI40" s="23">
        <f t="shared" si="10"/>
        <v>2</v>
      </c>
      <c r="AJ40" s="35">
        <f>IF(AND(COLUMN($AS$37)-COLUMN(AJ40)&gt;LSRM_K,ROW(AJ40)+COLUMN(AJ40)&lt;=ROW($AI$47)+COLUMN($AI$47)),IF(LSRM_UseInflation,Data!B28*Data!B101,Data!B28),0)</f>
        <v>-506</v>
      </c>
      <c r="AK40" s="35">
        <f>IF(AND(COLUMN($AS$37)-COLUMN(AK40)&gt;LSRM_K,ROW(AK40)+COLUMN(AK40)&lt;=ROW($AI$47)+COLUMN($AI$47)),IF(LSRM_UseInflation,Data!C28*Data!C101,Data!C28),0)</f>
        <v>-2376</v>
      </c>
      <c r="AL40" s="35">
        <f>IF(AND(COLUMN($AS$37)-COLUMN(AL40)&gt;LSRM_K,ROW(AL40)+COLUMN(AL40)&lt;=ROW($AI$47)+COLUMN($AI$47)),IF(LSRM_UseInflation,Data!D28*Data!D101,Data!D28),0)</f>
        <v>-1917</v>
      </c>
      <c r="AM40" s="35">
        <f>IF(AND(COLUMN($AS$37)-COLUMN(AM40)&gt;LSRM_K,ROW(AM40)+COLUMN(AM40)&lt;=ROW($AI$47)+COLUMN($AI$47)),IF(LSRM_UseInflation,Data!E28*Data!E101,Data!E28),0)</f>
        <v>-1813</v>
      </c>
      <c r="AN40" s="35">
        <f>IF(AND(COLUMN($AS$37)-COLUMN(AN40)&gt;LSRM_K,ROW(AN40)+COLUMN(AN40)&lt;=ROW($AI$47)+COLUMN($AI$47)),IF(LSRM_UseInflation,Data!F28*Data!F101,Data!F28),0)</f>
        <v>-1970</v>
      </c>
      <c r="AO40" s="35">
        <f>IF(AND(COLUMN($AS$37)-COLUMN(AO40)&gt;LSRM_K,ROW(AO40)+COLUMN(AO40)&lt;=ROW($AI$47)+COLUMN($AI$47)),IF(LSRM_UseInflation,Data!G28*Data!G101,Data!G28),0)</f>
        <v>-1513</v>
      </c>
      <c r="AP40" s="35">
        <f>IF(AND(COLUMN($AS$37)-COLUMN(AP40)&gt;LSRM_K,ROW(AP40)+COLUMN(AP40)&lt;=ROW($AI$47)+COLUMN($AI$47)),IF(LSRM_UseInflation,Data!H28*Data!H101,Data!H28),0)</f>
        <v>-750</v>
      </c>
      <c r="AQ40" s="35">
        <f>IF(AND(COLUMN($AS$37)-COLUMN(AQ40)&gt;LSRM_K,ROW(AQ40)+COLUMN(AQ40)&lt;=ROW($AI$47)+COLUMN($AI$47)),IF(LSRM_UseInflation,Data!I28*Data!I101,Data!I28),0)</f>
        <v>0</v>
      </c>
      <c r="AR40" s="35">
        <f>IF(AND(COLUMN($AS$37)-COLUMN(AR40)&gt;LSRM_K,ROW(AR40)+COLUMN(AR40)&lt;=ROW($AI$47)+COLUMN($AI$47)),IF(LSRM_UseInflation,Data!J28*Data!J101,Data!J28),0)</f>
        <v>0</v>
      </c>
      <c r="AS40" s="58">
        <f t="shared" si="11"/>
        <v>-10845</v>
      </c>
      <c r="AY40" s="23">
        <f t="shared" si="12"/>
        <v>2</v>
      </c>
      <c r="AZ40" s="35">
        <f>IF(AND(COLUMN($BI$37)-COLUMN(AZ40)&gt;LSRM_K,ROW(AZ40)+COLUMN(AZ40)&lt;=ROW($AY$47)+COLUMN($AY$47)),IF(LSRM_UseInflation,Data!B40*Data!B113,Data!B40),0)</f>
        <v>99242.764346129989</v>
      </c>
      <c r="BA40" s="35">
        <f>IF(AND(COLUMN($BI$37)-COLUMN(BA40)&gt;LSRM_K,ROW(BA40)+COLUMN(BA40)&lt;=ROW($AY$47)+COLUMN($AY$47)),IF(LSRM_UseInflation,Data!C40*Data!C113,Data!C40),0)</f>
        <v>0</v>
      </c>
      <c r="BB40" s="35">
        <f>IF(AND(COLUMN($BI$37)-COLUMN(BB40)&gt;LSRM_K,ROW(BB40)+COLUMN(BB40)&lt;=ROW($AY$47)+COLUMN($AY$47)),IF(LSRM_UseInflation,Data!D40*Data!D113,Data!D40),0)</f>
        <v>0</v>
      </c>
      <c r="BC40" s="35">
        <f>IF(AND(COLUMN($BI$37)-COLUMN(BC40)&gt;LSRM_K,ROW(BC40)+COLUMN(BC40)&lt;=ROW($AY$47)+COLUMN($AY$47)),IF(LSRM_UseInflation,Data!E40*Data!E113,Data!E40),0)</f>
        <v>0</v>
      </c>
      <c r="BD40" s="35">
        <f>IF(AND(COLUMN($BI$37)-COLUMN(BD40)&gt;LSRM_K,ROW(BD40)+COLUMN(BD40)&lt;=ROW($AY$47)+COLUMN($AY$47)),IF(LSRM_UseInflation,Data!F40*Data!F113,Data!F40),0)</f>
        <v>0</v>
      </c>
      <c r="BE40" s="35">
        <f>IF(AND(COLUMN($BI$37)-COLUMN(BE40)&gt;LSRM_K,ROW(BE40)+COLUMN(BE40)&lt;=ROW($AY$47)+COLUMN($AY$47)),IF(LSRM_UseInflation,Data!G40*Data!G113,Data!G40),0)</f>
        <v>0</v>
      </c>
      <c r="BF40" s="35">
        <f>IF(AND(COLUMN($BI$37)-COLUMN(BF40)&gt;LSRM_K,ROW(BF40)+COLUMN(BF40)&lt;=ROW($AY$47)+COLUMN($AY$47)),IF(LSRM_UseInflation,Data!H40*Data!H113,Data!H40),0)</f>
        <v>0</v>
      </c>
      <c r="BG40" s="35">
        <f>IF(AND(COLUMN($BI$37)-COLUMN(BG40)&gt;LSRM_K,ROW(BG40)+COLUMN(BG40)&lt;=ROW($AY$47)+COLUMN($AY$47)),IF(LSRM_UseInflation,Data!I40*Data!I113,Data!I40),0)</f>
        <v>0</v>
      </c>
      <c r="BH40" s="35">
        <f>IF(AND(COLUMN($BI$37)-COLUMN(BH40)&gt;LSRM_K,ROW(BH40)+COLUMN(BH40)&lt;=ROW($AY$47)+COLUMN($AY$47)),IF(LSRM_UseInflation,Data!J40*Data!J113,Data!J40),0)</f>
        <v>0</v>
      </c>
      <c r="BI40" s="58">
        <f t="shared" si="13"/>
        <v>99242.764346129989</v>
      </c>
    </row>
    <row r="41" spans="1:61" x14ac:dyDescent="0.2">
      <c r="A41" s="23">
        <f t="shared" si="14"/>
        <v>3</v>
      </c>
      <c r="B41" s="35">
        <f>IF(AND(COLUMN($K$37)-COLUMN(B41)&gt;LSRM_K,ROW(B41)+COLUMN(B41)&lt;=ROW($A$47)+COLUMN($A$47)),IF(LSRM_UseInflation,Data!B5/Data!B78,Data!B5),0)</f>
        <v>30808</v>
      </c>
      <c r="C41" s="35">
        <f>IF(AND(COLUMN($K$37)-COLUMN(C41)&gt;LSRM_K,ROW(C41)+COLUMN(C41)&lt;=ROW($A$47)+COLUMN($A$47)),IF(LSRM_UseInflation,Data!C5/Data!C78,Data!C5),0)</f>
        <v>29595</v>
      </c>
      <c r="D41" s="35">
        <f>IF(AND(COLUMN($K$37)-COLUMN(D41)&gt;LSRM_K,ROW(D41)+COLUMN(D41)&lt;=ROW($A$47)+COLUMN($A$47)),IF(LSRM_UseInflation,Data!D5/Data!D78,Data!D5),0)</f>
        <v>5623</v>
      </c>
      <c r="E41" s="35">
        <f>IF(AND(COLUMN($K$37)-COLUMN(E41)&gt;LSRM_K,ROW(E41)+COLUMN(E41)&lt;=ROW($A$47)+COLUMN($A$47)),IF(LSRM_UseInflation,Data!E5/Data!E78,Data!E5),0)</f>
        <v>4337</v>
      </c>
      <c r="F41" s="35">
        <f>IF(AND(COLUMN($K$37)-COLUMN(F41)&gt;LSRM_K,ROW(F41)+COLUMN(F41)&lt;=ROW($A$47)+COLUMN($A$47)),IF(LSRM_UseInflation,Data!F5/Data!F78,Data!F5),0)</f>
        <v>1916</v>
      </c>
      <c r="G41" s="35">
        <f>IF(AND(COLUMN($K$37)-COLUMN(G41)&gt;LSRM_K,ROW(G41)+COLUMN(G41)&lt;=ROW($A$47)+COLUMN($A$47)),IF(LSRM_UseInflation,Data!G5/Data!G78,Data!G5),0)</f>
        <v>987</v>
      </c>
      <c r="H41" s="35">
        <f>IF(AND(COLUMN($K$37)-COLUMN(H41)&gt;LSRM_K,ROW(H41)+COLUMN(H41)&lt;=ROW($A$47)+COLUMN($A$47)),IF(LSRM_UseInflation,Data!H5/Data!H78,Data!H5),0)</f>
        <v>0</v>
      </c>
      <c r="I41" s="35">
        <f>IF(AND(COLUMN($K$37)-COLUMN(I41)&gt;LSRM_K,ROW(I41)+COLUMN(I41)&lt;=ROW($A$47)+COLUMN($A$47)),IF(LSRM_UseInflation,Data!I5/Data!I78,Data!I5),0)</f>
        <v>0</v>
      </c>
      <c r="J41" s="35">
        <f>IF(AND(COLUMN($K$37)-COLUMN(J41)&gt;LSRM_K,ROW(J41)+COLUMN(J41)&lt;=ROW($A$47)+COLUMN($A$47)),IF(LSRM_UseInflation,Data!J5/Data!J78,Data!J5),0)</f>
        <v>0</v>
      </c>
      <c r="K41" s="58">
        <f t="shared" si="7"/>
        <v>73266</v>
      </c>
      <c r="L41" s="57"/>
      <c r="M41" s="57"/>
      <c r="N41" s="57"/>
      <c r="O41" s="57"/>
      <c r="R41" s="23">
        <f t="shared" si="8"/>
        <v>3</v>
      </c>
      <c r="S41" s="35">
        <f>IF(AND(COLUMN($AB$37)-COLUMN(S41)&gt;LSRM_K,ROW(S41)+COLUMN(S41)&lt;=ROW($R$47)+COLUMN($R$47)),IF(LSRM_UseInflation,Data!B17*Data!B90,Data!B17),0)</f>
        <v>42129</v>
      </c>
      <c r="T41" s="35">
        <f>IF(AND(COLUMN($AB$37)-COLUMN(T41)&gt;LSRM_K,ROW(T41)+COLUMN(T41)&lt;=ROW($R$47)+COLUMN($R$47)),IF(LSRM_UseInflation,Data!C17*Data!C90,Data!C17),0)</f>
        <v>47498</v>
      </c>
      <c r="U41" s="35">
        <f>IF(AND(COLUMN($AB$37)-COLUMN(U41)&gt;LSRM_K,ROW(U41)+COLUMN(U41)&lt;=ROW($R$47)+COLUMN($R$47)),IF(LSRM_UseInflation,Data!D17*Data!D90,Data!D17),0)</f>
        <v>11670</v>
      </c>
      <c r="V41" s="35">
        <f>IF(AND(COLUMN($AB$37)-COLUMN(V41)&gt;LSRM_K,ROW(V41)+COLUMN(V41)&lt;=ROW($R$47)+COLUMN($R$47)),IF(LSRM_UseInflation,Data!E17*Data!E90,Data!E17),0)</f>
        <v>3889</v>
      </c>
      <c r="W41" s="35">
        <f>IF(AND(COLUMN($AB$37)-COLUMN(W41)&gt;LSRM_K,ROW(W41)+COLUMN(W41)&lt;=ROW($R$47)+COLUMN($R$47)),IF(LSRM_UseInflation,Data!F17*Data!F90,Data!F17),0)</f>
        <v>2046</v>
      </c>
      <c r="X41" s="35">
        <f>IF(AND(COLUMN($AB$37)-COLUMN(X41)&gt;LSRM_K,ROW(X41)+COLUMN(X41)&lt;=ROW($R$47)+COLUMN($R$47)),IF(LSRM_UseInflation,Data!G17*Data!G90,Data!G17),0)</f>
        <v>894</v>
      </c>
      <c r="Y41" s="35">
        <f>IF(AND(COLUMN($AB$37)-COLUMN(Y41)&gt;LSRM_K,ROW(Y41)+COLUMN(Y41)&lt;=ROW($R$47)+COLUMN($R$47)),IF(LSRM_UseInflation,Data!H17*Data!H90,Data!H17),0)</f>
        <v>0</v>
      </c>
      <c r="Z41" s="35">
        <f>IF(AND(COLUMN($AB$37)-COLUMN(Z41)&gt;LSRM_K,ROW(Z41)+COLUMN(Z41)&lt;=ROW($R$47)+COLUMN($R$47)),IF(LSRM_UseInflation,Data!I17*Data!I90,Data!I17),0)</f>
        <v>0</v>
      </c>
      <c r="AA41" s="35">
        <f>IF(AND(COLUMN($AB$37)-COLUMN(AA41)&gt;LSRM_K,ROW(AA41)+COLUMN(AA41)&lt;=ROW($R$47)+COLUMN($R$47)),IF(LSRM_UseInflation,Data!J17*Data!J90,Data!J17),0)</f>
        <v>0</v>
      </c>
      <c r="AB41" s="58">
        <f t="shared" si="9"/>
        <v>108126</v>
      </c>
      <c r="AI41" s="23">
        <f t="shared" si="10"/>
        <v>3</v>
      </c>
      <c r="AJ41" s="35">
        <f>IF(AND(COLUMN($AS$37)-COLUMN(AJ41)&gt;LSRM_K,ROW(AJ41)+COLUMN(AJ41)&lt;=ROW($AI$47)+COLUMN($AI$47)),IF(LSRM_UseInflation,Data!B29*Data!B102,Data!B29),0)</f>
        <v>-567</v>
      </c>
      <c r="AK41" s="35">
        <f>IF(AND(COLUMN($AS$37)-COLUMN(AK41)&gt;LSRM_K,ROW(AK41)+COLUMN(AK41)&lt;=ROW($AI$47)+COLUMN($AI$47)),IF(LSRM_UseInflation,Data!C29*Data!C102,Data!C29),0)</f>
        <v>-3190</v>
      </c>
      <c r="AL41" s="35">
        <f>IF(AND(COLUMN($AS$37)-COLUMN(AL41)&gt;LSRM_K,ROW(AL41)+COLUMN(AL41)&lt;=ROW($AI$47)+COLUMN($AI$47)),IF(LSRM_UseInflation,Data!D29*Data!D102,Data!D29),0)</f>
        <v>-2654</v>
      </c>
      <c r="AM41" s="35">
        <f>IF(AND(COLUMN($AS$37)-COLUMN(AM41)&gt;LSRM_K,ROW(AM41)+COLUMN(AM41)&lt;=ROW($AI$47)+COLUMN($AI$47)),IF(LSRM_UseInflation,Data!E29*Data!E102,Data!E29),0)</f>
        <v>-2572</v>
      </c>
      <c r="AN41" s="35">
        <f>IF(AND(COLUMN($AS$37)-COLUMN(AN41)&gt;LSRM_K,ROW(AN41)+COLUMN(AN41)&lt;=ROW($AI$47)+COLUMN($AI$47)),IF(LSRM_UseInflation,Data!F29*Data!F102,Data!F29),0)</f>
        <v>-2027</v>
      </c>
      <c r="AO41" s="35">
        <f>IF(AND(COLUMN($AS$37)-COLUMN(AO41)&gt;LSRM_K,ROW(AO41)+COLUMN(AO41)&lt;=ROW($AI$47)+COLUMN($AI$47)),IF(LSRM_UseInflation,Data!G29*Data!G102,Data!G29),0)</f>
        <v>-1151</v>
      </c>
      <c r="AP41" s="35">
        <f>IF(AND(COLUMN($AS$37)-COLUMN(AP41)&gt;LSRM_K,ROW(AP41)+COLUMN(AP41)&lt;=ROW($AI$47)+COLUMN($AI$47)),IF(LSRM_UseInflation,Data!H29*Data!H102,Data!H29),0)</f>
        <v>0</v>
      </c>
      <c r="AQ41" s="35">
        <f>IF(AND(COLUMN($AS$37)-COLUMN(AQ41)&gt;LSRM_K,ROW(AQ41)+COLUMN(AQ41)&lt;=ROW($AI$47)+COLUMN($AI$47)),IF(LSRM_UseInflation,Data!I29*Data!I102,Data!I29),0)</f>
        <v>0</v>
      </c>
      <c r="AR41" s="35">
        <f>IF(AND(COLUMN($AS$37)-COLUMN(AR41)&gt;LSRM_K,ROW(AR41)+COLUMN(AR41)&lt;=ROW($AI$47)+COLUMN($AI$47)),IF(LSRM_UseInflation,Data!J29*Data!J102,Data!J29),0)</f>
        <v>0</v>
      </c>
      <c r="AS41" s="58">
        <f t="shared" si="11"/>
        <v>-12161</v>
      </c>
      <c r="AY41" s="23">
        <f t="shared" si="12"/>
        <v>3</v>
      </c>
      <c r="AZ41" s="35">
        <f>IF(AND(COLUMN($BI$37)-COLUMN(AZ41)&gt;LSRM_K,ROW(AZ41)+COLUMN(AZ41)&lt;=ROW($AY$47)+COLUMN($AY$47)),IF(LSRM_UseInflation,Data!B41*Data!B114,Data!B41),0)</f>
        <v>100374.03901041001</v>
      </c>
      <c r="BA41" s="35">
        <f>IF(AND(COLUMN($BI$37)-COLUMN(BA41)&gt;LSRM_K,ROW(BA41)+COLUMN(BA41)&lt;=ROW($AY$47)+COLUMN($AY$47)),IF(LSRM_UseInflation,Data!C41*Data!C114,Data!C41),0)</f>
        <v>0</v>
      </c>
      <c r="BB41" s="35">
        <f>IF(AND(COLUMN($BI$37)-COLUMN(BB41)&gt;LSRM_K,ROW(BB41)+COLUMN(BB41)&lt;=ROW($AY$47)+COLUMN($AY$47)),IF(LSRM_UseInflation,Data!D41*Data!D114,Data!D41),0)</f>
        <v>0</v>
      </c>
      <c r="BC41" s="35">
        <f>IF(AND(COLUMN($BI$37)-COLUMN(BC41)&gt;LSRM_K,ROW(BC41)+COLUMN(BC41)&lt;=ROW($AY$47)+COLUMN($AY$47)),IF(LSRM_UseInflation,Data!E41*Data!E114,Data!E41),0)</f>
        <v>0</v>
      </c>
      <c r="BD41" s="35">
        <f>IF(AND(COLUMN($BI$37)-COLUMN(BD41)&gt;LSRM_K,ROW(BD41)+COLUMN(BD41)&lt;=ROW($AY$47)+COLUMN($AY$47)),IF(LSRM_UseInflation,Data!F41*Data!F114,Data!F41),0)</f>
        <v>0</v>
      </c>
      <c r="BE41" s="35">
        <f>IF(AND(COLUMN($BI$37)-COLUMN(BE41)&gt;LSRM_K,ROW(BE41)+COLUMN(BE41)&lt;=ROW($AY$47)+COLUMN($AY$47)),IF(LSRM_UseInflation,Data!G41*Data!G114,Data!G41),0)</f>
        <v>0</v>
      </c>
      <c r="BF41" s="35">
        <f>IF(AND(COLUMN($BI$37)-COLUMN(BF41)&gt;LSRM_K,ROW(BF41)+COLUMN(BF41)&lt;=ROW($AY$47)+COLUMN($AY$47)),IF(LSRM_UseInflation,Data!H41*Data!H114,Data!H41),0)</f>
        <v>0</v>
      </c>
      <c r="BG41" s="35">
        <f>IF(AND(COLUMN($BI$37)-COLUMN(BG41)&gt;LSRM_K,ROW(BG41)+COLUMN(BG41)&lt;=ROW($AY$47)+COLUMN($AY$47)),IF(LSRM_UseInflation,Data!I41*Data!I114,Data!I41),0)</f>
        <v>0</v>
      </c>
      <c r="BH41" s="35">
        <f>IF(AND(COLUMN($BI$37)-COLUMN(BH41)&gt;LSRM_K,ROW(BH41)+COLUMN(BH41)&lt;=ROW($AY$47)+COLUMN($AY$47)),IF(LSRM_UseInflation,Data!J41*Data!J114,Data!J41),0)</f>
        <v>0</v>
      </c>
      <c r="BI41" s="58">
        <f t="shared" si="13"/>
        <v>100374.03901041001</v>
      </c>
    </row>
    <row r="42" spans="1:61" x14ac:dyDescent="0.2">
      <c r="A42" s="23">
        <f t="shared" si="14"/>
        <v>4</v>
      </c>
      <c r="B42" s="35">
        <f>IF(AND(COLUMN($K$37)-COLUMN(B42)&gt;LSRM_K,ROW(B42)+COLUMN(B42)&lt;=ROW($A$47)+COLUMN($A$47)),IF(LSRM_UseInflation,Data!B6/Data!B79,Data!B6),0)</f>
        <v>30657</v>
      </c>
      <c r="C42" s="35">
        <f>IF(AND(COLUMN($K$37)-COLUMN(C42)&gt;LSRM_K,ROW(C42)+COLUMN(C42)&lt;=ROW($A$47)+COLUMN($A$47)),IF(LSRM_UseInflation,Data!C6/Data!C79,Data!C6),0)</f>
        <v>32713</v>
      </c>
      <c r="D42" s="35">
        <f>IF(AND(COLUMN($K$37)-COLUMN(D42)&gt;LSRM_K,ROW(D42)+COLUMN(D42)&lt;=ROW($A$47)+COLUMN($A$47)),IF(LSRM_UseInflation,Data!D6/Data!D79,Data!D6),0)</f>
        <v>5156</v>
      </c>
      <c r="E42" s="35">
        <f>IF(AND(COLUMN($K$37)-COLUMN(E42)&gt;LSRM_K,ROW(E42)+COLUMN(E42)&lt;=ROW($A$47)+COLUMN($A$47)),IF(LSRM_UseInflation,Data!E6/Data!E79,Data!E6),0)</f>
        <v>2106</v>
      </c>
      <c r="F42" s="35">
        <f>IF(AND(COLUMN($K$37)-COLUMN(F42)&gt;LSRM_K,ROW(F42)+COLUMN(F42)&lt;=ROW($A$47)+COLUMN($A$47)),IF(LSRM_UseInflation,Data!F6/Data!F79,Data!F6),0)</f>
        <v>1778</v>
      </c>
      <c r="G42" s="35">
        <f>IF(AND(COLUMN($K$37)-COLUMN(G42)&gt;LSRM_K,ROW(G42)+COLUMN(G42)&lt;=ROW($A$47)+COLUMN($A$47)),IF(LSRM_UseInflation,Data!G6/Data!G79,Data!G6),0)</f>
        <v>0</v>
      </c>
      <c r="H42" s="35">
        <f>IF(AND(COLUMN($K$37)-COLUMN(H42)&gt;LSRM_K,ROW(H42)+COLUMN(H42)&lt;=ROW($A$47)+COLUMN($A$47)),IF(LSRM_UseInflation,Data!H6/Data!H79,Data!H6),0)</f>
        <v>0</v>
      </c>
      <c r="I42" s="35">
        <f>IF(AND(COLUMN($K$37)-COLUMN(I42)&gt;LSRM_K,ROW(I42)+COLUMN(I42)&lt;=ROW($A$47)+COLUMN($A$47)),IF(LSRM_UseInflation,Data!I6/Data!I79,Data!I6),0)</f>
        <v>0</v>
      </c>
      <c r="J42" s="35">
        <f>IF(AND(COLUMN($K$37)-COLUMN(J42)&gt;LSRM_K,ROW(J42)+COLUMN(J42)&lt;=ROW($A$47)+COLUMN($A$47)),IF(LSRM_UseInflation,Data!J6/Data!J79,Data!J6),0)</f>
        <v>0</v>
      </c>
      <c r="K42" s="58">
        <f t="shared" si="7"/>
        <v>72410</v>
      </c>
      <c r="L42" s="57"/>
      <c r="M42" s="57"/>
      <c r="N42" s="57"/>
      <c r="O42" s="57"/>
      <c r="R42" s="23">
        <f t="shared" si="8"/>
        <v>4</v>
      </c>
      <c r="S42" s="35">
        <f>IF(AND(COLUMN($AB$37)-COLUMN(S42)&gt;LSRM_K,ROW(S42)+COLUMN(S42)&lt;=ROW($R$47)+COLUMN($R$47)),IF(LSRM_UseInflation,Data!B18*Data!B91,Data!B18),0)</f>
        <v>42142</v>
      </c>
      <c r="T42" s="35">
        <f>IF(AND(COLUMN($AB$37)-COLUMN(T42)&gt;LSRM_K,ROW(T42)+COLUMN(T42)&lt;=ROW($R$47)+COLUMN($R$47)),IF(LSRM_UseInflation,Data!C18*Data!C91,Data!C18),0)</f>
        <v>48011</v>
      </c>
      <c r="U42" s="35">
        <f>IF(AND(COLUMN($AB$37)-COLUMN(U42)&gt;LSRM_K,ROW(U42)+COLUMN(U42)&lt;=ROW($R$47)+COLUMN($R$47)),IF(LSRM_UseInflation,Data!D18*Data!D91,Data!D18),0)</f>
        <v>10214</v>
      </c>
      <c r="V42" s="35">
        <f>IF(AND(COLUMN($AB$37)-COLUMN(V42)&gt;LSRM_K,ROW(V42)+COLUMN(V42)&lt;=ROW($R$47)+COLUMN($R$47)),IF(LSRM_UseInflation,Data!E18*Data!E91,Data!E18),0)</f>
        <v>3176</v>
      </c>
      <c r="W42" s="35">
        <f>IF(AND(COLUMN($AB$37)-COLUMN(W42)&gt;LSRM_K,ROW(W42)+COLUMN(W42)&lt;=ROW($R$47)+COLUMN($R$47)),IF(LSRM_UseInflation,Data!F18*Data!F91,Data!F18),0)</f>
        <v>989</v>
      </c>
      <c r="X42" s="35">
        <f>IF(AND(COLUMN($AB$37)-COLUMN(X42)&gt;LSRM_K,ROW(X42)+COLUMN(X42)&lt;=ROW($R$47)+COLUMN($R$47)),IF(LSRM_UseInflation,Data!G18*Data!G91,Data!G18),0)</f>
        <v>0</v>
      </c>
      <c r="Y42" s="35">
        <f>IF(AND(COLUMN($AB$37)-COLUMN(Y42)&gt;LSRM_K,ROW(Y42)+COLUMN(Y42)&lt;=ROW($R$47)+COLUMN($R$47)),IF(LSRM_UseInflation,Data!H18*Data!H91,Data!H18),0)</f>
        <v>0</v>
      </c>
      <c r="Z42" s="35">
        <f>IF(AND(COLUMN($AB$37)-COLUMN(Z42)&gt;LSRM_K,ROW(Z42)+COLUMN(Z42)&lt;=ROW($R$47)+COLUMN($R$47)),IF(LSRM_UseInflation,Data!I18*Data!I91,Data!I18),0)</f>
        <v>0</v>
      </c>
      <c r="AA42" s="35">
        <f>IF(AND(COLUMN($AB$37)-COLUMN(AA42)&gt;LSRM_K,ROW(AA42)+COLUMN(AA42)&lt;=ROW($R$47)+COLUMN($R$47)),IF(LSRM_UseInflation,Data!J18*Data!J91,Data!J18),0)</f>
        <v>0</v>
      </c>
      <c r="AB42" s="58">
        <f t="shared" si="9"/>
        <v>104532</v>
      </c>
      <c r="AI42" s="23">
        <f t="shared" si="10"/>
        <v>4</v>
      </c>
      <c r="AJ42" s="35">
        <f>IF(AND(COLUMN($AS$37)-COLUMN(AJ42)&gt;LSRM_K,ROW(AJ42)+COLUMN(AJ42)&lt;=ROW($AI$47)+COLUMN($AI$47)),IF(LSRM_UseInflation,Data!B30*Data!B103,Data!B30),0)</f>
        <v>-750</v>
      </c>
      <c r="AK42" s="35">
        <f>IF(AND(COLUMN($AS$37)-COLUMN(AK42)&gt;LSRM_K,ROW(AK42)+COLUMN(AK42)&lt;=ROW($AI$47)+COLUMN($AI$47)),IF(LSRM_UseInflation,Data!C30*Data!C103,Data!C30),0)</f>
        <v>-2994</v>
      </c>
      <c r="AL42" s="35">
        <f>IF(AND(COLUMN($AS$37)-COLUMN(AL42)&gt;LSRM_K,ROW(AL42)+COLUMN(AL42)&lt;=ROW($AI$47)+COLUMN($AI$47)),IF(LSRM_UseInflation,Data!D30*Data!D103,Data!D30),0)</f>
        <v>-2574</v>
      </c>
      <c r="AM42" s="35">
        <f>IF(AND(COLUMN($AS$37)-COLUMN(AM42)&gt;LSRM_K,ROW(AM42)+COLUMN(AM42)&lt;=ROW($AI$47)+COLUMN($AI$47)),IF(LSRM_UseInflation,Data!E30*Data!E103,Data!E30),0)</f>
        <v>-1093</v>
      </c>
      <c r="AN42" s="35">
        <f>IF(AND(COLUMN($AS$37)-COLUMN(AN42)&gt;LSRM_K,ROW(AN42)+COLUMN(AN42)&lt;=ROW($AI$47)+COLUMN($AI$47)),IF(LSRM_UseInflation,Data!F30*Data!F103,Data!F30),0)</f>
        <v>-738</v>
      </c>
      <c r="AO42" s="35">
        <f>IF(AND(COLUMN($AS$37)-COLUMN(AO42)&gt;LSRM_K,ROW(AO42)+COLUMN(AO42)&lt;=ROW($AI$47)+COLUMN($AI$47)),IF(LSRM_UseInflation,Data!G30*Data!G103,Data!G30),0)</f>
        <v>0</v>
      </c>
      <c r="AP42" s="35">
        <f>IF(AND(COLUMN($AS$37)-COLUMN(AP42)&gt;LSRM_K,ROW(AP42)+COLUMN(AP42)&lt;=ROW($AI$47)+COLUMN($AI$47)),IF(LSRM_UseInflation,Data!H30*Data!H103,Data!H30),0)</f>
        <v>0</v>
      </c>
      <c r="AQ42" s="35">
        <f>IF(AND(COLUMN($AS$37)-COLUMN(AQ42)&gt;LSRM_K,ROW(AQ42)+COLUMN(AQ42)&lt;=ROW($AI$47)+COLUMN($AI$47)),IF(LSRM_UseInflation,Data!I30*Data!I103,Data!I30),0)</f>
        <v>0</v>
      </c>
      <c r="AR42" s="35">
        <f>IF(AND(COLUMN($AS$37)-COLUMN(AR42)&gt;LSRM_K,ROW(AR42)+COLUMN(AR42)&lt;=ROW($AI$47)+COLUMN($AI$47)),IF(LSRM_UseInflation,Data!J30*Data!J103,Data!J30),0)</f>
        <v>0</v>
      </c>
      <c r="AS42" s="58">
        <f t="shared" si="11"/>
        <v>-8149</v>
      </c>
      <c r="AY42" s="23">
        <f t="shared" si="12"/>
        <v>4</v>
      </c>
      <c r="AZ42" s="35">
        <f>IF(AND(COLUMN($BI$37)-COLUMN(AZ42)&gt;LSRM_K,ROW(AZ42)+COLUMN(AZ42)&lt;=ROW($AY$47)+COLUMN($AY$47)),IF(LSRM_UseInflation,Data!B42*Data!B115,Data!B42),0)</f>
        <v>107739.09462</v>
      </c>
      <c r="BA42" s="35">
        <f>IF(AND(COLUMN($BI$37)-COLUMN(BA42)&gt;LSRM_K,ROW(BA42)+COLUMN(BA42)&lt;=ROW($AY$47)+COLUMN($AY$47)),IF(LSRM_UseInflation,Data!C42*Data!C115,Data!C42),0)</f>
        <v>0</v>
      </c>
      <c r="BB42" s="35">
        <f>IF(AND(COLUMN($BI$37)-COLUMN(BB42)&gt;LSRM_K,ROW(BB42)+COLUMN(BB42)&lt;=ROW($AY$47)+COLUMN($AY$47)),IF(LSRM_UseInflation,Data!D42*Data!D115,Data!D42),0)</f>
        <v>0</v>
      </c>
      <c r="BC42" s="35">
        <f>IF(AND(COLUMN($BI$37)-COLUMN(BC42)&gt;LSRM_K,ROW(BC42)+COLUMN(BC42)&lt;=ROW($AY$47)+COLUMN($AY$47)),IF(LSRM_UseInflation,Data!E42*Data!E115,Data!E42),0)</f>
        <v>0</v>
      </c>
      <c r="BD42" s="35">
        <f>IF(AND(COLUMN($BI$37)-COLUMN(BD42)&gt;LSRM_K,ROW(BD42)+COLUMN(BD42)&lt;=ROW($AY$47)+COLUMN($AY$47)),IF(LSRM_UseInflation,Data!F42*Data!F115,Data!F42),0)</f>
        <v>0</v>
      </c>
      <c r="BE42" s="35">
        <f>IF(AND(COLUMN($BI$37)-COLUMN(BE42)&gt;LSRM_K,ROW(BE42)+COLUMN(BE42)&lt;=ROW($AY$47)+COLUMN($AY$47)),IF(LSRM_UseInflation,Data!G42*Data!G115,Data!G42),0)</f>
        <v>0</v>
      </c>
      <c r="BF42" s="35">
        <f>IF(AND(COLUMN($BI$37)-COLUMN(BF42)&gt;LSRM_K,ROW(BF42)+COLUMN(BF42)&lt;=ROW($AY$47)+COLUMN($AY$47)),IF(LSRM_UseInflation,Data!H42*Data!H115,Data!H42),0)</f>
        <v>0</v>
      </c>
      <c r="BG42" s="35">
        <f>IF(AND(COLUMN($BI$37)-COLUMN(BG42)&gt;LSRM_K,ROW(BG42)+COLUMN(BG42)&lt;=ROW($AY$47)+COLUMN($AY$47)),IF(LSRM_UseInflation,Data!I42*Data!I115,Data!I42),0)</f>
        <v>0</v>
      </c>
      <c r="BH42" s="35">
        <f>IF(AND(COLUMN($BI$37)-COLUMN(BH42)&gt;LSRM_K,ROW(BH42)+COLUMN(BH42)&lt;=ROW($AY$47)+COLUMN($AY$47)),IF(LSRM_UseInflation,Data!J42*Data!J115,Data!J42),0)</f>
        <v>0</v>
      </c>
      <c r="BI42" s="58">
        <f t="shared" si="13"/>
        <v>107739.09462</v>
      </c>
    </row>
    <row r="43" spans="1:61" x14ac:dyDescent="0.2">
      <c r="A43" s="23">
        <f t="shared" si="14"/>
        <v>5</v>
      </c>
      <c r="B43" s="35">
        <f>IF(AND(COLUMN($K$37)-COLUMN(B43)&gt;LSRM_K,ROW(B43)+COLUMN(B43)&lt;=ROW($A$47)+COLUMN($A$47)),IF(LSRM_UseInflation,Data!B7/Data!B80,Data!B7),0)</f>
        <v>35212</v>
      </c>
      <c r="C43" s="35">
        <f>IF(AND(COLUMN($K$37)-COLUMN(C43)&gt;LSRM_K,ROW(C43)+COLUMN(C43)&lt;=ROW($A$47)+COLUMN($A$47)),IF(LSRM_UseInflation,Data!C7/Data!C80,Data!C7),0)</f>
        <v>34109</v>
      </c>
      <c r="D43" s="35">
        <f>IF(AND(COLUMN($K$37)-COLUMN(D43)&gt;LSRM_K,ROW(D43)+COLUMN(D43)&lt;=ROW($A$47)+COLUMN($A$47)),IF(LSRM_UseInflation,Data!D7/Data!D80,Data!D7),0)</f>
        <v>5022</v>
      </c>
      <c r="E43" s="35">
        <f>IF(AND(COLUMN($K$37)-COLUMN(E43)&gt;LSRM_K,ROW(E43)+COLUMN(E43)&lt;=ROW($A$47)+COLUMN($A$47)),IF(LSRM_UseInflation,Data!E7/Data!E80,Data!E7),0)</f>
        <v>2342</v>
      </c>
      <c r="F43" s="35">
        <f>IF(AND(COLUMN($K$37)-COLUMN(F43)&gt;LSRM_K,ROW(F43)+COLUMN(F43)&lt;=ROW($A$47)+COLUMN($A$47)),IF(LSRM_UseInflation,Data!F7/Data!F80,Data!F7),0)</f>
        <v>0</v>
      </c>
      <c r="G43" s="35">
        <f>IF(AND(COLUMN($K$37)-COLUMN(G43)&gt;LSRM_K,ROW(G43)+COLUMN(G43)&lt;=ROW($A$47)+COLUMN($A$47)),IF(LSRM_UseInflation,Data!G7/Data!G80,Data!G7),0)</f>
        <v>0</v>
      </c>
      <c r="H43" s="35">
        <f>IF(AND(COLUMN($K$37)-COLUMN(H43)&gt;LSRM_K,ROW(H43)+COLUMN(H43)&lt;=ROW($A$47)+COLUMN($A$47)),IF(LSRM_UseInflation,Data!H7/Data!H80,Data!H7),0)</f>
        <v>0</v>
      </c>
      <c r="I43" s="35">
        <f>IF(AND(COLUMN($K$37)-COLUMN(I43)&gt;LSRM_K,ROW(I43)+COLUMN(I43)&lt;=ROW($A$47)+COLUMN($A$47)),IF(LSRM_UseInflation,Data!I7/Data!I80,Data!I7),0)</f>
        <v>0</v>
      </c>
      <c r="J43" s="35">
        <f>IF(AND(COLUMN($K$37)-COLUMN(J43)&gt;LSRM_K,ROW(J43)+COLUMN(J43)&lt;=ROW($A$47)+COLUMN($A$47)),IF(LSRM_UseInflation,Data!J7/Data!J80,Data!J7),0)</f>
        <v>0</v>
      </c>
      <c r="K43" s="58">
        <f t="shared" si="7"/>
        <v>76685</v>
      </c>
      <c r="L43" s="57"/>
      <c r="M43" s="57"/>
      <c r="N43" s="57"/>
      <c r="O43" s="57"/>
      <c r="R43" s="23">
        <f t="shared" si="8"/>
        <v>5</v>
      </c>
      <c r="S43" s="35">
        <f>IF(AND(COLUMN($AB$37)-COLUMN(S43)&gt;LSRM_K,ROW(S43)+COLUMN(S43)&lt;=ROW($R$47)+COLUMN($R$47)),IF(LSRM_UseInflation,Data!B19*Data!B92,Data!B19),0)</f>
        <v>51009</v>
      </c>
      <c r="T43" s="35">
        <f>IF(AND(COLUMN($AB$37)-COLUMN(T43)&gt;LSRM_K,ROW(T43)+COLUMN(T43)&lt;=ROW($R$47)+COLUMN($R$47)),IF(LSRM_UseInflation,Data!C19*Data!C92,Data!C19),0)</f>
        <v>52583</v>
      </c>
      <c r="U43" s="35">
        <f>IF(AND(COLUMN($AB$37)-COLUMN(U43)&gt;LSRM_K,ROW(U43)+COLUMN(U43)&lt;=ROW($R$47)+COLUMN($R$47)),IF(LSRM_UseInflation,Data!D19*Data!D92,Data!D19),0)</f>
        <v>10841</v>
      </c>
      <c r="V43" s="35">
        <f>IF(AND(COLUMN($AB$37)-COLUMN(V43)&gt;LSRM_K,ROW(V43)+COLUMN(V43)&lt;=ROW($R$47)+COLUMN($R$47)),IF(LSRM_UseInflation,Data!E19*Data!E92,Data!E19),0)</f>
        <v>3264</v>
      </c>
      <c r="W43" s="35">
        <f>IF(AND(COLUMN($AB$37)-COLUMN(W43)&gt;LSRM_K,ROW(W43)+COLUMN(W43)&lt;=ROW($R$47)+COLUMN($R$47)),IF(LSRM_UseInflation,Data!F19*Data!F92,Data!F19),0)</f>
        <v>0</v>
      </c>
      <c r="X43" s="35">
        <f>IF(AND(COLUMN($AB$37)-COLUMN(X43)&gt;LSRM_K,ROW(X43)+COLUMN(X43)&lt;=ROW($R$47)+COLUMN($R$47)),IF(LSRM_UseInflation,Data!G19*Data!G92,Data!G19),0)</f>
        <v>0</v>
      </c>
      <c r="Y43" s="35">
        <f>IF(AND(COLUMN($AB$37)-COLUMN(Y43)&gt;LSRM_K,ROW(Y43)+COLUMN(Y43)&lt;=ROW($R$47)+COLUMN($R$47)),IF(LSRM_UseInflation,Data!H19*Data!H92,Data!H19),0)</f>
        <v>0</v>
      </c>
      <c r="Z43" s="35">
        <f>IF(AND(COLUMN($AB$37)-COLUMN(Z43)&gt;LSRM_K,ROW(Z43)+COLUMN(Z43)&lt;=ROW($R$47)+COLUMN($R$47)),IF(LSRM_UseInflation,Data!I19*Data!I92,Data!I19),0)</f>
        <v>0</v>
      </c>
      <c r="AA43" s="35">
        <f>IF(AND(COLUMN($AB$37)-COLUMN(AA43)&gt;LSRM_K,ROW(AA43)+COLUMN(AA43)&lt;=ROW($R$47)+COLUMN($R$47)),IF(LSRM_UseInflation,Data!J19*Data!J92,Data!J19),0)</f>
        <v>0</v>
      </c>
      <c r="AB43" s="58">
        <f t="shared" si="9"/>
        <v>117697</v>
      </c>
      <c r="AI43" s="23">
        <f t="shared" si="10"/>
        <v>5</v>
      </c>
      <c r="AJ43" s="35">
        <f>IF(AND(COLUMN($AS$37)-COLUMN(AJ43)&gt;LSRM_K,ROW(AJ43)+COLUMN(AJ43)&lt;=ROW($AI$47)+COLUMN($AI$47)),IF(LSRM_UseInflation,Data!B31*Data!B104,Data!B31),0)</f>
        <v>-698</v>
      </c>
      <c r="AK43" s="35">
        <f>IF(AND(COLUMN($AS$37)-COLUMN(AK43)&gt;LSRM_K,ROW(AK43)+COLUMN(AK43)&lt;=ROW($AI$47)+COLUMN($AI$47)),IF(LSRM_UseInflation,Data!C31*Data!C104,Data!C31),0)</f>
        <v>-4680</v>
      </c>
      <c r="AL43" s="35">
        <f>IF(AND(COLUMN($AS$37)-COLUMN(AL43)&gt;LSRM_K,ROW(AL43)+COLUMN(AL43)&lt;=ROW($AI$47)+COLUMN($AI$47)),IF(LSRM_UseInflation,Data!D31*Data!D104,Data!D31),0)</f>
        <v>-3244</v>
      </c>
      <c r="AM43" s="35">
        <f>IF(AND(COLUMN($AS$37)-COLUMN(AM43)&gt;LSRM_K,ROW(AM43)+COLUMN(AM43)&lt;=ROW($AI$47)+COLUMN($AI$47)),IF(LSRM_UseInflation,Data!E31*Data!E104,Data!E31),0)</f>
        <v>-881</v>
      </c>
      <c r="AN43" s="35">
        <f>IF(AND(COLUMN($AS$37)-COLUMN(AN43)&gt;LSRM_K,ROW(AN43)+COLUMN(AN43)&lt;=ROW($AI$47)+COLUMN($AI$47)),IF(LSRM_UseInflation,Data!F31*Data!F104,Data!F31),0)</f>
        <v>0</v>
      </c>
      <c r="AO43" s="35">
        <f>IF(AND(COLUMN($AS$37)-COLUMN(AO43)&gt;LSRM_K,ROW(AO43)+COLUMN(AO43)&lt;=ROW($AI$47)+COLUMN($AI$47)),IF(LSRM_UseInflation,Data!G31*Data!G104,Data!G31),0)</f>
        <v>0</v>
      </c>
      <c r="AP43" s="35">
        <f>IF(AND(COLUMN($AS$37)-COLUMN(AP43)&gt;LSRM_K,ROW(AP43)+COLUMN(AP43)&lt;=ROW($AI$47)+COLUMN($AI$47)),IF(LSRM_UseInflation,Data!H31*Data!H104,Data!H31),0)</f>
        <v>0</v>
      </c>
      <c r="AQ43" s="35">
        <f>IF(AND(COLUMN($AS$37)-COLUMN(AQ43)&gt;LSRM_K,ROW(AQ43)+COLUMN(AQ43)&lt;=ROW($AI$47)+COLUMN($AI$47)),IF(LSRM_UseInflation,Data!I31*Data!I104,Data!I31),0)</f>
        <v>0</v>
      </c>
      <c r="AR43" s="35">
        <f>IF(AND(COLUMN($AS$37)-COLUMN(AR43)&gt;LSRM_K,ROW(AR43)+COLUMN(AR43)&lt;=ROW($AI$47)+COLUMN($AI$47)),IF(LSRM_UseInflation,Data!J31*Data!J104,Data!J31),0)</f>
        <v>0</v>
      </c>
      <c r="AS43" s="58">
        <f t="shared" si="11"/>
        <v>-9503</v>
      </c>
      <c r="AY43" s="23">
        <f t="shared" si="12"/>
        <v>5</v>
      </c>
      <c r="AZ43" s="35">
        <f>IF(AND(COLUMN($BI$37)-COLUMN(AZ43)&gt;LSRM_K,ROW(AZ43)+COLUMN(AZ43)&lt;=ROW($AY$47)+COLUMN($AY$47)),IF(LSRM_UseInflation,Data!B43*Data!B116,Data!B43),0)</f>
        <v>110798.095279</v>
      </c>
      <c r="BA43" s="35">
        <f>IF(AND(COLUMN($BI$37)-COLUMN(BA43)&gt;LSRM_K,ROW(BA43)+COLUMN(BA43)&lt;=ROW($AY$47)+COLUMN($AY$47)),IF(LSRM_UseInflation,Data!C43*Data!C116,Data!C43),0)</f>
        <v>0</v>
      </c>
      <c r="BB43" s="35">
        <f>IF(AND(COLUMN($BI$37)-COLUMN(BB43)&gt;LSRM_K,ROW(BB43)+COLUMN(BB43)&lt;=ROW($AY$47)+COLUMN($AY$47)),IF(LSRM_UseInflation,Data!D43*Data!D116,Data!D43),0)</f>
        <v>0</v>
      </c>
      <c r="BC43" s="35">
        <f>IF(AND(COLUMN($BI$37)-COLUMN(BC43)&gt;LSRM_K,ROW(BC43)+COLUMN(BC43)&lt;=ROW($AY$47)+COLUMN($AY$47)),IF(LSRM_UseInflation,Data!E43*Data!E116,Data!E43),0)</f>
        <v>0</v>
      </c>
      <c r="BD43" s="35">
        <f>IF(AND(COLUMN($BI$37)-COLUMN(BD43)&gt;LSRM_K,ROW(BD43)+COLUMN(BD43)&lt;=ROW($AY$47)+COLUMN($AY$47)),IF(LSRM_UseInflation,Data!F43*Data!F116,Data!F43),0)</f>
        <v>0</v>
      </c>
      <c r="BE43" s="35">
        <f>IF(AND(COLUMN($BI$37)-COLUMN(BE43)&gt;LSRM_K,ROW(BE43)+COLUMN(BE43)&lt;=ROW($AY$47)+COLUMN($AY$47)),IF(LSRM_UseInflation,Data!G43*Data!G116,Data!G43),0)</f>
        <v>0</v>
      </c>
      <c r="BF43" s="35">
        <f>IF(AND(COLUMN($BI$37)-COLUMN(BF43)&gt;LSRM_K,ROW(BF43)+COLUMN(BF43)&lt;=ROW($AY$47)+COLUMN($AY$47)),IF(LSRM_UseInflation,Data!H43*Data!H116,Data!H43),0)</f>
        <v>0</v>
      </c>
      <c r="BG43" s="35">
        <f>IF(AND(COLUMN($BI$37)-COLUMN(BG43)&gt;LSRM_K,ROW(BG43)+COLUMN(BG43)&lt;=ROW($AY$47)+COLUMN($AY$47)),IF(LSRM_UseInflation,Data!I43*Data!I116,Data!I43),0)</f>
        <v>0</v>
      </c>
      <c r="BH43" s="35">
        <f>IF(AND(COLUMN($BI$37)-COLUMN(BH43)&gt;LSRM_K,ROW(BH43)+COLUMN(BH43)&lt;=ROW($AY$47)+COLUMN($AY$47)),IF(LSRM_UseInflation,Data!J43*Data!J116,Data!J43),0)</f>
        <v>0</v>
      </c>
      <c r="BI43" s="58">
        <f t="shared" si="13"/>
        <v>110798.095279</v>
      </c>
    </row>
    <row r="44" spans="1:61" x14ac:dyDescent="0.2">
      <c r="A44" s="23">
        <f t="shared" si="14"/>
        <v>6</v>
      </c>
      <c r="B44" s="35">
        <f>IF(AND(COLUMN($K$37)-COLUMN(B44)&gt;LSRM_K,ROW(B44)+COLUMN(B44)&lt;=ROW($A$47)+COLUMN($A$47)),IF(LSRM_UseInflation,Data!B8/Data!B81,Data!B8),0)</f>
        <v>37919</v>
      </c>
      <c r="C44" s="35">
        <f>IF(AND(COLUMN($K$37)-COLUMN(C44)&gt;LSRM_K,ROW(C44)+COLUMN(C44)&lt;=ROW($A$47)+COLUMN($A$47)),IF(LSRM_UseInflation,Data!C8/Data!C81,Data!C8),0)</f>
        <v>36235</v>
      </c>
      <c r="D44" s="35">
        <f>IF(AND(COLUMN($K$37)-COLUMN(D44)&gt;LSRM_K,ROW(D44)+COLUMN(D44)&lt;=ROW($A$47)+COLUMN($A$47)),IF(LSRM_UseInflation,Data!D8/Data!D81,Data!D8),0)</f>
        <v>5954</v>
      </c>
      <c r="E44" s="35">
        <f>IF(AND(COLUMN($K$37)-COLUMN(E44)&gt;LSRM_K,ROW(E44)+COLUMN(E44)&lt;=ROW($A$47)+COLUMN($A$47)),IF(LSRM_UseInflation,Data!E8/Data!E81,Data!E8),0)</f>
        <v>0</v>
      </c>
      <c r="F44" s="35">
        <f>IF(AND(COLUMN($K$37)-COLUMN(F44)&gt;LSRM_K,ROW(F44)+COLUMN(F44)&lt;=ROW($A$47)+COLUMN($A$47)),IF(LSRM_UseInflation,Data!F8/Data!F81,Data!F8),0)</f>
        <v>0</v>
      </c>
      <c r="G44" s="35">
        <f>IF(AND(COLUMN($K$37)-COLUMN(G44)&gt;LSRM_K,ROW(G44)+COLUMN(G44)&lt;=ROW($A$47)+COLUMN($A$47)),IF(LSRM_UseInflation,Data!G8/Data!G81,Data!G8),0)</f>
        <v>0</v>
      </c>
      <c r="H44" s="35">
        <f>IF(AND(COLUMN($K$37)-COLUMN(H44)&gt;LSRM_K,ROW(H44)+COLUMN(H44)&lt;=ROW($A$47)+COLUMN($A$47)),IF(LSRM_UseInflation,Data!H8/Data!H81,Data!H8),0)</f>
        <v>0</v>
      </c>
      <c r="I44" s="35">
        <f>IF(AND(COLUMN($K$37)-COLUMN(I44)&gt;LSRM_K,ROW(I44)+COLUMN(I44)&lt;=ROW($A$47)+COLUMN($A$47)),IF(LSRM_UseInflation,Data!I8/Data!I81,Data!I8),0)</f>
        <v>0</v>
      </c>
      <c r="J44" s="35">
        <f>IF(AND(COLUMN($K$37)-COLUMN(J44)&gt;LSRM_K,ROW(J44)+COLUMN(J44)&lt;=ROW($A$47)+COLUMN($A$47)),IF(LSRM_UseInflation,Data!J8/Data!J81,Data!J8),0)</f>
        <v>0</v>
      </c>
      <c r="K44" s="58">
        <f t="shared" si="7"/>
        <v>80108</v>
      </c>
      <c r="L44" s="57"/>
      <c r="M44" s="57"/>
      <c r="N44" s="57"/>
      <c r="O44" s="57"/>
      <c r="R44" s="23">
        <f t="shared" si="8"/>
        <v>6</v>
      </c>
      <c r="S44" s="35">
        <f>IF(AND(COLUMN($AB$37)-COLUMN(S44)&gt;LSRM_K,ROW(S44)+COLUMN(S44)&lt;=ROW($R$47)+COLUMN($R$47)),IF(LSRM_UseInflation,Data!B20*Data!B93,Data!B20),0)</f>
        <v>46897</v>
      </c>
      <c r="T44" s="35">
        <f>IF(AND(COLUMN($AB$37)-COLUMN(T44)&gt;LSRM_K,ROW(T44)+COLUMN(T44)&lt;=ROW($R$47)+COLUMN($R$47)),IF(LSRM_UseInflation,Data!C20*Data!C93,Data!C20),0)</f>
        <v>51512</v>
      </c>
      <c r="U44" s="35">
        <f>IF(AND(COLUMN($AB$37)-COLUMN(U44)&gt;LSRM_K,ROW(U44)+COLUMN(U44)&lt;=ROW($R$47)+COLUMN($R$47)),IF(LSRM_UseInflation,Data!D20*Data!D93,Data!D20),0)</f>
        <v>12552</v>
      </c>
      <c r="V44" s="35">
        <f>IF(AND(COLUMN($AB$37)-COLUMN(V44)&gt;LSRM_K,ROW(V44)+COLUMN(V44)&lt;=ROW($R$47)+COLUMN($R$47)),IF(LSRM_UseInflation,Data!E20*Data!E93,Data!E20),0)</f>
        <v>0</v>
      </c>
      <c r="W44" s="35">
        <f>IF(AND(COLUMN($AB$37)-COLUMN(W44)&gt;LSRM_K,ROW(W44)+COLUMN(W44)&lt;=ROW($R$47)+COLUMN($R$47)),IF(LSRM_UseInflation,Data!F20*Data!F93,Data!F20),0)</f>
        <v>0</v>
      </c>
      <c r="X44" s="35">
        <f>IF(AND(COLUMN($AB$37)-COLUMN(X44)&gt;LSRM_K,ROW(X44)+COLUMN(X44)&lt;=ROW($R$47)+COLUMN($R$47)),IF(LSRM_UseInflation,Data!G20*Data!G93,Data!G20),0)</f>
        <v>0</v>
      </c>
      <c r="Y44" s="35">
        <f>IF(AND(COLUMN($AB$37)-COLUMN(Y44)&gt;LSRM_K,ROW(Y44)+COLUMN(Y44)&lt;=ROW($R$47)+COLUMN($R$47)),IF(LSRM_UseInflation,Data!H20*Data!H93,Data!H20),0)</f>
        <v>0</v>
      </c>
      <c r="Z44" s="35">
        <f>IF(AND(COLUMN($AB$37)-COLUMN(Z44)&gt;LSRM_K,ROW(Z44)+COLUMN(Z44)&lt;=ROW($R$47)+COLUMN($R$47)),IF(LSRM_UseInflation,Data!I20*Data!I93,Data!I20),0)</f>
        <v>0</v>
      </c>
      <c r="AA44" s="35">
        <f>IF(AND(COLUMN($AB$37)-COLUMN(AA44)&gt;LSRM_K,ROW(AA44)+COLUMN(AA44)&lt;=ROW($R$47)+COLUMN($R$47)),IF(LSRM_UseInflation,Data!J20*Data!J93,Data!J20),0)</f>
        <v>0</v>
      </c>
      <c r="AB44" s="58">
        <f t="shared" si="9"/>
        <v>110961</v>
      </c>
      <c r="AI44" s="23">
        <f t="shared" si="10"/>
        <v>6</v>
      </c>
      <c r="AJ44" s="35">
        <f>IF(AND(COLUMN($AS$37)-COLUMN(AJ44)&gt;LSRM_K,ROW(AJ44)+COLUMN(AJ44)&lt;=ROW($AI$47)+COLUMN($AI$47)),IF(LSRM_UseInflation,Data!B32*Data!B105,Data!B32),0)</f>
        <v>-1432</v>
      </c>
      <c r="AK44" s="35">
        <f>IF(AND(COLUMN($AS$37)-COLUMN(AK44)&gt;LSRM_K,ROW(AK44)+COLUMN(AK44)&lt;=ROW($AI$47)+COLUMN($AI$47)),IF(LSRM_UseInflation,Data!C32*Data!C105,Data!C32),0)</f>
        <v>-4394</v>
      </c>
      <c r="AL44" s="35">
        <f>IF(AND(COLUMN($AS$37)-COLUMN(AL44)&gt;LSRM_K,ROW(AL44)+COLUMN(AL44)&lt;=ROW($AI$47)+COLUMN($AI$47)),IF(LSRM_UseInflation,Data!D32*Data!D105,Data!D32),0)</f>
        <v>-2267</v>
      </c>
      <c r="AM44" s="35">
        <f>IF(AND(COLUMN($AS$37)-COLUMN(AM44)&gt;LSRM_K,ROW(AM44)+COLUMN(AM44)&lt;=ROW($AI$47)+COLUMN($AI$47)),IF(LSRM_UseInflation,Data!E32*Data!E105,Data!E32),0)</f>
        <v>0</v>
      </c>
      <c r="AN44" s="35">
        <f>IF(AND(COLUMN($AS$37)-COLUMN(AN44)&gt;LSRM_K,ROW(AN44)+COLUMN(AN44)&lt;=ROW($AI$47)+COLUMN($AI$47)),IF(LSRM_UseInflation,Data!F32*Data!F105,Data!F32),0)</f>
        <v>0</v>
      </c>
      <c r="AO44" s="35">
        <f>IF(AND(COLUMN($AS$37)-COLUMN(AO44)&gt;LSRM_K,ROW(AO44)+COLUMN(AO44)&lt;=ROW($AI$47)+COLUMN($AI$47)),IF(LSRM_UseInflation,Data!G32*Data!G105,Data!G32),0)</f>
        <v>0</v>
      </c>
      <c r="AP44" s="35">
        <f>IF(AND(COLUMN($AS$37)-COLUMN(AP44)&gt;LSRM_K,ROW(AP44)+COLUMN(AP44)&lt;=ROW($AI$47)+COLUMN($AI$47)),IF(LSRM_UseInflation,Data!H32*Data!H105,Data!H32),0)</f>
        <v>0</v>
      </c>
      <c r="AQ44" s="35">
        <f>IF(AND(COLUMN($AS$37)-COLUMN(AQ44)&gt;LSRM_K,ROW(AQ44)+COLUMN(AQ44)&lt;=ROW($AI$47)+COLUMN($AI$47)),IF(LSRM_UseInflation,Data!I32*Data!I105,Data!I32),0)</f>
        <v>0</v>
      </c>
      <c r="AR44" s="35">
        <f>IF(AND(COLUMN($AS$37)-COLUMN(AR44)&gt;LSRM_K,ROW(AR44)+COLUMN(AR44)&lt;=ROW($AI$47)+COLUMN($AI$47)),IF(LSRM_UseInflation,Data!J32*Data!J105,Data!J32),0)</f>
        <v>0</v>
      </c>
      <c r="AS44" s="58">
        <f t="shared" si="11"/>
        <v>-8093</v>
      </c>
      <c r="AY44" s="23">
        <f t="shared" si="12"/>
        <v>6</v>
      </c>
      <c r="AZ44" s="35">
        <f>IF(AND(COLUMN($BI$37)-COLUMN(AZ44)&gt;LSRM_K,ROW(AZ44)+COLUMN(AZ44)&lt;=ROW($AY$47)+COLUMN($AY$47)),IF(LSRM_UseInflation,Data!B44*Data!B117,Data!B44),0)</f>
        <v>107097.1414277</v>
      </c>
      <c r="BA44" s="35">
        <f>IF(AND(COLUMN($BI$37)-COLUMN(BA44)&gt;LSRM_K,ROW(BA44)+COLUMN(BA44)&lt;=ROW($AY$47)+COLUMN($AY$47)),IF(LSRM_UseInflation,Data!C44*Data!C117,Data!C44),0)</f>
        <v>0</v>
      </c>
      <c r="BB44" s="35">
        <f>IF(AND(COLUMN($BI$37)-COLUMN(BB44)&gt;LSRM_K,ROW(BB44)+COLUMN(BB44)&lt;=ROW($AY$47)+COLUMN($AY$47)),IF(LSRM_UseInflation,Data!D44*Data!D117,Data!D44),0)</f>
        <v>0</v>
      </c>
      <c r="BC44" s="35">
        <f>IF(AND(COLUMN($BI$37)-COLUMN(BC44)&gt;LSRM_K,ROW(BC44)+COLUMN(BC44)&lt;=ROW($AY$47)+COLUMN($AY$47)),IF(LSRM_UseInflation,Data!E44*Data!E117,Data!E44),0)</f>
        <v>0</v>
      </c>
      <c r="BD44" s="35">
        <f>IF(AND(COLUMN($BI$37)-COLUMN(BD44)&gt;LSRM_K,ROW(BD44)+COLUMN(BD44)&lt;=ROW($AY$47)+COLUMN($AY$47)),IF(LSRM_UseInflation,Data!F44*Data!F117,Data!F44),0)</f>
        <v>0</v>
      </c>
      <c r="BE44" s="35">
        <f>IF(AND(COLUMN($BI$37)-COLUMN(BE44)&gt;LSRM_K,ROW(BE44)+COLUMN(BE44)&lt;=ROW($AY$47)+COLUMN($AY$47)),IF(LSRM_UseInflation,Data!G44*Data!G117,Data!G44),0)</f>
        <v>0</v>
      </c>
      <c r="BF44" s="35">
        <f>IF(AND(COLUMN($BI$37)-COLUMN(BF44)&gt;LSRM_K,ROW(BF44)+COLUMN(BF44)&lt;=ROW($AY$47)+COLUMN($AY$47)),IF(LSRM_UseInflation,Data!H44*Data!H117,Data!H44),0)</f>
        <v>0</v>
      </c>
      <c r="BG44" s="35">
        <f>IF(AND(COLUMN($BI$37)-COLUMN(BG44)&gt;LSRM_K,ROW(BG44)+COLUMN(BG44)&lt;=ROW($AY$47)+COLUMN($AY$47)),IF(LSRM_UseInflation,Data!I44*Data!I117,Data!I44),0)</f>
        <v>0</v>
      </c>
      <c r="BH44" s="35">
        <f>IF(AND(COLUMN($BI$37)-COLUMN(BH44)&gt;LSRM_K,ROW(BH44)+COLUMN(BH44)&lt;=ROW($AY$47)+COLUMN($AY$47)),IF(LSRM_UseInflation,Data!J44*Data!J117,Data!J44),0)</f>
        <v>0</v>
      </c>
      <c r="BI44" s="58">
        <f t="shared" si="13"/>
        <v>107097.1414277</v>
      </c>
    </row>
    <row r="45" spans="1:61" x14ac:dyDescent="0.2">
      <c r="A45" s="23">
        <f t="shared" si="14"/>
        <v>7</v>
      </c>
      <c r="B45" s="35">
        <f>IF(AND(COLUMN($K$37)-COLUMN(B45)&gt;LSRM_K,ROW(B45)+COLUMN(B45)&lt;=ROW($A$47)+COLUMN($A$47)),IF(LSRM_UseInflation,Data!B9/Data!B82,Data!B9),0)</f>
        <v>38967</v>
      </c>
      <c r="C45" s="35">
        <f>IF(AND(COLUMN($K$37)-COLUMN(C45)&gt;LSRM_K,ROW(C45)+COLUMN(C45)&lt;=ROW($A$47)+COLUMN($A$47)),IF(LSRM_UseInflation,Data!C9/Data!C82,Data!C9),0)</f>
        <v>39843</v>
      </c>
      <c r="D45" s="35">
        <f>IF(AND(COLUMN($K$37)-COLUMN(D45)&gt;LSRM_K,ROW(D45)+COLUMN(D45)&lt;=ROW($A$47)+COLUMN($A$47)),IF(LSRM_UseInflation,Data!D9/Data!D82,Data!D9),0)</f>
        <v>0</v>
      </c>
      <c r="E45" s="35">
        <f>IF(AND(COLUMN($K$37)-COLUMN(E45)&gt;LSRM_K,ROW(E45)+COLUMN(E45)&lt;=ROW($A$47)+COLUMN($A$47)),IF(LSRM_UseInflation,Data!E9/Data!E82,Data!E9),0)</f>
        <v>0</v>
      </c>
      <c r="F45" s="35">
        <f>IF(AND(COLUMN($K$37)-COLUMN(F45)&gt;LSRM_K,ROW(F45)+COLUMN(F45)&lt;=ROW($A$47)+COLUMN($A$47)),IF(LSRM_UseInflation,Data!F9/Data!F82,Data!F9),0)</f>
        <v>0</v>
      </c>
      <c r="G45" s="35">
        <f>IF(AND(COLUMN($K$37)-COLUMN(G45)&gt;LSRM_K,ROW(G45)+COLUMN(G45)&lt;=ROW($A$47)+COLUMN($A$47)),IF(LSRM_UseInflation,Data!G9/Data!G82,Data!G9),0)</f>
        <v>0</v>
      </c>
      <c r="H45" s="35">
        <f>IF(AND(COLUMN($K$37)-COLUMN(H45)&gt;LSRM_K,ROW(H45)+COLUMN(H45)&lt;=ROW($A$47)+COLUMN($A$47)),IF(LSRM_UseInflation,Data!H9/Data!H82,Data!H9),0)</f>
        <v>0</v>
      </c>
      <c r="I45" s="35">
        <f>IF(AND(COLUMN($K$37)-COLUMN(I45)&gt;LSRM_K,ROW(I45)+COLUMN(I45)&lt;=ROW($A$47)+COLUMN($A$47)),IF(LSRM_UseInflation,Data!I9/Data!I82,Data!I9),0)</f>
        <v>0</v>
      </c>
      <c r="J45" s="35">
        <f>IF(AND(COLUMN($K$37)-COLUMN(J45)&gt;LSRM_K,ROW(J45)+COLUMN(J45)&lt;=ROW($A$47)+COLUMN($A$47)),IF(LSRM_UseInflation,Data!J9/Data!J82,Data!J9),0)</f>
        <v>0</v>
      </c>
      <c r="K45" s="58">
        <f t="shared" si="7"/>
        <v>78810</v>
      </c>
      <c r="L45" s="57"/>
      <c r="M45" s="57"/>
      <c r="N45" s="57"/>
      <c r="O45" s="57"/>
      <c r="R45" s="23">
        <f t="shared" si="8"/>
        <v>7</v>
      </c>
      <c r="S45" s="35">
        <f>IF(AND(COLUMN($AB$37)-COLUMN(S45)&gt;LSRM_K,ROW(S45)+COLUMN(S45)&lt;=ROW($R$47)+COLUMN($R$47)),IF(LSRM_UseInflation,Data!B21*Data!B94,Data!B21),0)</f>
        <v>47179</v>
      </c>
      <c r="T45" s="35">
        <f>IF(AND(COLUMN($AB$37)-COLUMN(T45)&gt;LSRM_K,ROW(T45)+COLUMN(T45)&lt;=ROW($R$47)+COLUMN($R$47)),IF(LSRM_UseInflation,Data!C21*Data!C94,Data!C21),0)</f>
        <v>55229</v>
      </c>
      <c r="U45" s="35">
        <f>IF(AND(COLUMN($AB$37)-COLUMN(U45)&gt;LSRM_K,ROW(U45)+COLUMN(U45)&lt;=ROW($R$47)+COLUMN($R$47)),IF(LSRM_UseInflation,Data!D21*Data!D94,Data!D21),0)</f>
        <v>0</v>
      </c>
      <c r="V45" s="35">
        <f>IF(AND(COLUMN($AB$37)-COLUMN(V45)&gt;LSRM_K,ROW(V45)+COLUMN(V45)&lt;=ROW($R$47)+COLUMN($R$47)),IF(LSRM_UseInflation,Data!E21*Data!E94,Data!E21),0)</f>
        <v>0</v>
      </c>
      <c r="W45" s="35">
        <f>IF(AND(COLUMN($AB$37)-COLUMN(W45)&gt;LSRM_K,ROW(W45)+COLUMN(W45)&lt;=ROW($R$47)+COLUMN($R$47)),IF(LSRM_UseInflation,Data!F21*Data!F94,Data!F21),0)</f>
        <v>0</v>
      </c>
      <c r="X45" s="35">
        <f>IF(AND(COLUMN($AB$37)-COLUMN(X45)&gt;LSRM_K,ROW(X45)+COLUMN(X45)&lt;=ROW($R$47)+COLUMN($R$47)),IF(LSRM_UseInflation,Data!G21*Data!G94,Data!G21),0)</f>
        <v>0</v>
      </c>
      <c r="Y45" s="35">
        <f>IF(AND(COLUMN($AB$37)-COLUMN(Y45)&gt;LSRM_K,ROW(Y45)+COLUMN(Y45)&lt;=ROW($R$47)+COLUMN($R$47)),IF(LSRM_UseInflation,Data!H21*Data!H94,Data!H21),0)</f>
        <v>0</v>
      </c>
      <c r="Z45" s="35">
        <f>IF(AND(COLUMN($AB$37)-COLUMN(Z45)&gt;LSRM_K,ROW(Z45)+COLUMN(Z45)&lt;=ROW($R$47)+COLUMN($R$47)),IF(LSRM_UseInflation,Data!I21*Data!I94,Data!I21),0)</f>
        <v>0</v>
      </c>
      <c r="AA45" s="35">
        <f>IF(AND(COLUMN($AB$37)-COLUMN(AA45)&gt;LSRM_K,ROW(AA45)+COLUMN(AA45)&lt;=ROW($R$47)+COLUMN($R$47)),IF(LSRM_UseInflation,Data!J21*Data!J94,Data!J21),0)</f>
        <v>0</v>
      </c>
      <c r="AB45" s="58">
        <f t="shared" si="9"/>
        <v>102408</v>
      </c>
      <c r="AI45" s="23">
        <f t="shared" si="10"/>
        <v>7</v>
      </c>
      <c r="AJ45" s="35">
        <f>IF(AND(COLUMN($AS$37)-COLUMN(AJ45)&gt;LSRM_K,ROW(AJ45)+COLUMN(AJ45)&lt;=ROW($AI$47)+COLUMN($AI$47)),IF(LSRM_UseInflation,Data!B33*Data!B106,Data!B33),0)</f>
        <v>-1370</v>
      </c>
      <c r="AK45" s="35">
        <f>IF(AND(COLUMN($AS$37)-COLUMN(AK45)&gt;LSRM_K,ROW(AK45)+COLUMN(AK45)&lt;=ROW($AI$47)+COLUMN($AI$47)),IF(LSRM_UseInflation,Data!C33*Data!C106,Data!C33),0)</f>
        <v>-3395</v>
      </c>
      <c r="AL45" s="35">
        <f>IF(AND(COLUMN($AS$37)-COLUMN(AL45)&gt;LSRM_K,ROW(AL45)+COLUMN(AL45)&lt;=ROW($AI$47)+COLUMN($AI$47)),IF(LSRM_UseInflation,Data!D33*Data!D106,Data!D33),0)</f>
        <v>0</v>
      </c>
      <c r="AM45" s="35">
        <f>IF(AND(COLUMN($AS$37)-COLUMN(AM45)&gt;LSRM_K,ROW(AM45)+COLUMN(AM45)&lt;=ROW($AI$47)+COLUMN($AI$47)),IF(LSRM_UseInflation,Data!E33*Data!E106,Data!E33),0)</f>
        <v>0</v>
      </c>
      <c r="AN45" s="35">
        <f>IF(AND(COLUMN($AS$37)-COLUMN(AN45)&gt;LSRM_K,ROW(AN45)+COLUMN(AN45)&lt;=ROW($AI$47)+COLUMN($AI$47)),IF(LSRM_UseInflation,Data!F33*Data!F106,Data!F33),0)</f>
        <v>0</v>
      </c>
      <c r="AO45" s="35">
        <f>IF(AND(COLUMN($AS$37)-COLUMN(AO45)&gt;LSRM_K,ROW(AO45)+COLUMN(AO45)&lt;=ROW($AI$47)+COLUMN($AI$47)),IF(LSRM_UseInflation,Data!G33*Data!G106,Data!G33),0)</f>
        <v>0</v>
      </c>
      <c r="AP45" s="35">
        <f>IF(AND(COLUMN($AS$37)-COLUMN(AP45)&gt;LSRM_K,ROW(AP45)+COLUMN(AP45)&lt;=ROW($AI$47)+COLUMN($AI$47)),IF(LSRM_UseInflation,Data!H33*Data!H106,Data!H33),0)</f>
        <v>0</v>
      </c>
      <c r="AQ45" s="35">
        <f>IF(AND(COLUMN($AS$37)-COLUMN(AQ45)&gt;LSRM_K,ROW(AQ45)+COLUMN(AQ45)&lt;=ROW($AI$47)+COLUMN($AI$47)),IF(LSRM_UseInflation,Data!I33*Data!I106,Data!I33),0)</f>
        <v>0</v>
      </c>
      <c r="AR45" s="35">
        <f>IF(AND(COLUMN($AS$37)-COLUMN(AR45)&gt;LSRM_K,ROW(AR45)+COLUMN(AR45)&lt;=ROW($AI$47)+COLUMN($AI$47)),IF(LSRM_UseInflation,Data!J33*Data!J106,Data!J33),0)</f>
        <v>0</v>
      </c>
      <c r="AS45" s="58">
        <f t="shared" si="11"/>
        <v>-4765</v>
      </c>
      <c r="AY45" s="23">
        <f t="shared" si="12"/>
        <v>7</v>
      </c>
      <c r="AZ45" s="35">
        <f>IF(AND(COLUMN($BI$37)-COLUMN(AZ45)&gt;LSRM_K,ROW(AZ45)+COLUMN(AZ45)&lt;=ROW($AY$47)+COLUMN($AY$47)),IF(LSRM_UseInflation,Data!B45*Data!B118,Data!B45),0)</f>
        <v>118494.1987625</v>
      </c>
      <c r="BA45" s="35">
        <f>IF(AND(COLUMN($BI$37)-COLUMN(BA45)&gt;LSRM_K,ROW(BA45)+COLUMN(BA45)&lt;=ROW($AY$47)+COLUMN($AY$47)),IF(LSRM_UseInflation,Data!C45*Data!C118,Data!C45),0)</f>
        <v>0</v>
      </c>
      <c r="BB45" s="35">
        <f>IF(AND(COLUMN($BI$37)-COLUMN(BB45)&gt;LSRM_K,ROW(BB45)+COLUMN(BB45)&lt;=ROW($AY$47)+COLUMN($AY$47)),IF(LSRM_UseInflation,Data!D45*Data!D118,Data!D45),0)</f>
        <v>0</v>
      </c>
      <c r="BC45" s="35">
        <f>IF(AND(COLUMN($BI$37)-COLUMN(BC45)&gt;LSRM_K,ROW(BC45)+COLUMN(BC45)&lt;=ROW($AY$47)+COLUMN($AY$47)),IF(LSRM_UseInflation,Data!E45*Data!E118,Data!E45),0)</f>
        <v>0</v>
      </c>
      <c r="BD45" s="35">
        <f>IF(AND(COLUMN($BI$37)-COLUMN(BD45)&gt;LSRM_K,ROW(BD45)+COLUMN(BD45)&lt;=ROW($AY$47)+COLUMN($AY$47)),IF(LSRM_UseInflation,Data!F45*Data!F118,Data!F45),0)</f>
        <v>0</v>
      </c>
      <c r="BE45" s="35">
        <f>IF(AND(COLUMN($BI$37)-COLUMN(BE45)&gt;LSRM_K,ROW(BE45)+COLUMN(BE45)&lt;=ROW($AY$47)+COLUMN($AY$47)),IF(LSRM_UseInflation,Data!G45*Data!G118,Data!G45),0)</f>
        <v>0</v>
      </c>
      <c r="BF45" s="35">
        <f>IF(AND(COLUMN($BI$37)-COLUMN(BF45)&gt;LSRM_K,ROW(BF45)+COLUMN(BF45)&lt;=ROW($AY$47)+COLUMN($AY$47)),IF(LSRM_UseInflation,Data!H45*Data!H118,Data!H45),0)</f>
        <v>0</v>
      </c>
      <c r="BG45" s="35">
        <f>IF(AND(COLUMN($BI$37)-COLUMN(BG45)&gt;LSRM_K,ROW(BG45)+COLUMN(BG45)&lt;=ROW($AY$47)+COLUMN($AY$47)),IF(LSRM_UseInflation,Data!I45*Data!I118,Data!I45),0)</f>
        <v>0</v>
      </c>
      <c r="BH45" s="35">
        <f>IF(AND(COLUMN($BI$37)-COLUMN(BH45)&gt;LSRM_K,ROW(BH45)+COLUMN(BH45)&lt;=ROW($AY$47)+COLUMN($AY$47)),IF(LSRM_UseInflation,Data!J45*Data!J118,Data!J45),0)</f>
        <v>0</v>
      </c>
      <c r="BI45" s="58">
        <f t="shared" si="13"/>
        <v>118494.1987625</v>
      </c>
    </row>
    <row r="46" spans="1:61" x14ac:dyDescent="0.2">
      <c r="A46" s="23">
        <f t="shared" si="14"/>
        <v>8</v>
      </c>
      <c r="B46" s="35">
        <f>IF(AND(COLUMN($K$37)-COLUMN(B46)&gt;LSRM_K,ROW(B46)+COLUMN(B46)&lt;=ROW($A$47)+COLUMN($A$47)),IF(LSRM_UseInflation,Data!B10/Data!B83,Data!B10),0)</f>
        <v>39855</v>
      </c>
      <c r="C46" s="35">
        <f>IF(AND(COLUMN($K$37)-COLUMN(C46)&gt;LSRM_K,ROW(C46)+COLUMN(C46)&lt;=ROW($A$47)+COLUMN($A$47)),IF(LSRM_UseInflation,Data!C10/Data!C83,Data!C10),0)</f>
        <v>0</v>
      </c>
      <c r="D46" s="35">
        <f>IF(AND(COLUMN($K$37)-COLUMN(D46)&gt;LSRM_K,ROW(D46)+COLUMN(D46)&lt;=ROW($A$47)+COLUMN($A$47)),IF(LSRM_UseInflation,Data!D10/Data!D83,Data!D10),0)</f>
        <v>0</v>
      </c>
      <c r="E46" s="35">
        <f>IF(AND(COLUMN($K$37)-COLUMN(E46)&gt;LSRM_K,ROW(E46)+COLUMN(E46)&lt;=ROW($A$47)+COLUMN($A$47)),IF(LSRM_UseInflation,Data!E10/Data!E83,Data!E10),0)</f>
        <v>0</v>
      </c>
      <c r="F46" s="35">
        <f>IF(AND(COLUMN($K$37)-COLUMN(F46)&gt;LSRM_K,ROW(F46)+COLUMN(F46)&lt;=ROW($A$47)+COLUMN($A$47)),IF(LSRM_UseInflation,Data!F10/Data!F83,Data!F10),0)</f>
        <v>0</v>
      </c>
      <c r="G46" s="35">
        <f>IF(AND(COLUMN($K$37)-COLUMN(G46)&gt;LSRM_K,ROW(G46)+COLUMN(G46)&lt;=ROW($A$47)+COLUMN($A$47)),IF(LSRM_UseInflation,Data!G10/Data!G83,Data!G10),0)</f>
        <v>0</v>
      </c>
      <c r="H46" s="35">
        <f>IF(AND(COLUMN($K$37)-COLUMN(H46)&gt;LSRM_K,ROW(H46)+COLUMN(H46)&lt;=ROW($A$47)+COLUMN($A$47)),IF(LSRM_UseInflation,Data!H10/Data!H83,Data!H10),0)</f>
        <v>0</v>
      </c>
      <c r="I46" s="35">
        <f>IF(AND(COLUMN($K$37)-COLUMN(I46)&gt;LSRM_K,ROW(I46)+COLUMN(I46)&lt;=ROW($A$47)+COLUMN($A$47)),IF(LSRM_UseInflation,Data!I10/Data!I83,Data!I10),0)</f>
        <v>0</v>
      </c>
      <c r="J46" s="35">
        <f>IF(AND(COLUMN($K$37)-COLUMN(J46)&gt;LSRM_K,ROW(J46)+COLUMN(J46)&lt;=ROW($A$47)+COLUMN($A$47)),IF(LSRM_UseInflation,Data!J10/Data!J83,Data!J10),0)</f>
        <v>0</v>
      </c>
      <c r="K46" s="58">
        <f t="shared" si="7"/>
        <v>39855</v>
      </c>
      <c r="L46" s="57"/>
      <c r="M46" s="57"/>
      <c r="N46" s="57"/>
      <c r="O46" s="57"/>
      <c r="R46" s="23">
        <f t="shared" si="8"/>
        <v>8</v>
      </c>
      <c r="S46" s="35">
        <f>IF(AND(COLUMN($AB$37)-COLUMN(S46)&gt;LSRM_K,ROW(S46)+COLUMN(S46)&lt;=ROW($R$47)+COLUMN($R$47)),IF(LSRM_UseInflation,Data!B22*Data!B95,Data!B22),0)</f>
        <v>49928</v>
      </c>
      <c r="T46" s="35">
        <f>IF(AND(COLUMN($AB$37)-COLUMN(T46)&gt;LSRM_K,ROW(T46)+COLUMN(T46)&lt;=ROW($R$47)+COLUMN($R$47)),IF(LSRM_UseInflation,Data!C22*Data!C95,Data!C22),0)</f>
        <v>0</v>
      </c>
      <c r="U46" s="35">
        <f>IF(AND(COLUMN($AB$37)-COLUMN(U46)&gt;LSRM_K,ROW(U46)+COLUMN(U46)&lt;=ROW($R$47)+COLUMN($R$47)),IF(LSRM_UseInflation,Data!D22*Data!D95,Data!D22),0)</f>
        <v>0</v>
      </c>
      <c r="V46" s="35">
        <f>IF(AND(COLUMN($AB$37)-COLUMN(V46)&gt;LSRM_K,ROW(V46)+COLUMN(V46)&lt;=ROW($R$47)+COLUMN($R$47)),IF(LSRM_UseInflation,Data!E22*Data!E95,Data!E22),0)</f>
        <v>0</v>
      </c>
      <c r="W46" s="35">
        <f>IF(AND(COLUMN($AB$37)-COLUMN(W46)&gt;LSRM_K,ROW(W46)+COLUMN(W46)&lt;=ROW($R$47)+COLUMN($R$47)),IF(LSRM_UseInflation,Data!F22*Data!F95,Data!F22),0)</f>
        <v>0</v>
      </c>
      <c r="X46" s="35">
        <f>IF(AND(COLUMN($AB$37)-COLUMN(X46)&gt;LSRM_K,ROW(X46)+COLUMN(X46)&lt;=ROW($R$47)+COLUMN($R$47)),IF(LSRM_UseInflation,Data!G22*Data!G95,Data!G22),0)</f>
        <v>0</v>
      </c>
      <c r="Y46" s="35">
        <f>IF(AND(COLUMN($AB$37)-COLUMN(Y46)&gt;LSRM_K,ROW(Y46)+COLUMN(Y46)&lt;=ROW($R$47)+COLUMN($R$47)),IF(LSRM_UseInflation,Data!H22*Data!H95,Data!H22),0)</f>
        <v>0</v>
      </c>
      <c r="Z46" s="35">
        <f>IF(AND(COLUMN($AB$37)-COLUMN(Z46)&gt;LSRM_K,ROW(Z46)+COLUMN(Z46)&lt;=ROW($R$47)+COLUMN($R$47)),IF(LSRM_UseInflation,Data!I22*Data!I95,Data!I22),0)</f>
        <v>0</v>
      </c>
      <c r="AA46" s="35">
        <f>IF(AND(COLUMN($AB$37)-COLUMN(AA46)&gt;LSRM_K,ROW(AA46)+COLUMN(AA46)&lt;=ROW($R$47)+COLUMN($R$47)),IF(LSRM_UseInflation,Data!J22*Data!J95,Data!J22),0)</f>
        <v>0</v>
      </c>
      <c r="AB46" s="58">
        <f t="shared" si="9"/>
        <v>49928</v>
      </c>
      <c r="AI46" s="23">
        <f t="shared" si="10"/>
        <v>8</v>
      </c>
      <c r="AJ46" s="35">
        <f>IF(AND(COLUMN($AS$37)-COLUMN(AJ46)&gt;LSRM_K,ROW(AJ46)+COLUMN(AJ46)&lt;=ROW($AI$47)+COLUMN($AI$47)),IF(LSRM_UseInflation,Data!B34*Data!B107,Data!B34),0)</f>
        <v>-1018</v>
      </c>
      <c r="AK46" s="35">
        <f>IF(AND(COLUMN($AS$37)-COLUMN(AK46)&gt;LSRM_K,ROW(AK46)+COLUMN(AK46)&lt;=ROW($AI$47)+COLUMN($AI$47)),IF(LSRM_UseInflation,Data!C34*Data!C107,Data!C34),0)</f>
        <v>0</v>
      </c>
      <c r="AL46" s="35">
        <f>IF(AND(COLUMN($AS$37)-COLUMN(AL46)&gt;LSRM_K,ROW(AL46)+COLUMN(AL46)&lt;=ROW($AI$47)+COLUMN($AI$47)),IF(LSRM_UseInflation,Data!D34*Data!D107,Data!D34),0)</f>
        <v>0</v>
      </c>
      <c r="AM46" s="35">
        <f>IF(AND(COLUMN($AS$37)-COLUMN(AM46)&gt;LSRM_K,ROW(AM46)+COLUMN(AM46)&lt;=ROW($AI$47)+COLUMN($AI$47)),IF(LSRM_UseInflation,Data!E34*Data!E107,Data!E34),0)</f>
        <v>0</v>
      </c>
      <c r="AN46" s="35">
        <f>IF(AND(COLUMN($AS$37)-COLUMN(AN46)&gt;LSRM_K,ROW(AN46)+COLUMN(AN46)&lt;=ROW($AI$47)+COLUMN($AI$47)),IF(LSRM_UseInflation,Data!F34*Data!F107,Data!F34),0)</f>
        <v>0</v>
      </c>
      <c r="AO46" s="35">
        <f>IF(AND(COLUMN($AS$37)-COLUMN(AO46)&gt;LSRM_K,ROW(AO46)+COLUMN(AO46)&lt;=ROW($AI$47)+COLUMN($AI$47)),IF(LSRM_UseInflation,Data!G34*Data!G107,Data!G34),0)</f>
        <v>0</v>
      </c>
      <c r="AP46" s="35">
        <f>IF(AND(COLUMN($AS$37)-COLUMN(AP46)&gt;LSRM_K,ROW(AP46)+COLUMN(AP46)&lt;=ROW($AI$47)+COLUMN($AI$47)),IF(LSRM_UseInflation,Data!H34*Data!H107,Data!H34),0)</f>
        <v>0</v>
      </c>
      <c r="AQ46" s="35">
        <f>IF(AND(COLUMN($AS$37)-COLUMN(AQ46)&gt;LSRM_K,ROW(AQ46)+COLUMN(AQ46)&lt;=ROW($AI$47)+COLUMN($AI$47)),IF(LSRM_UseInflation,Data!I34*Data!I107,Data!I34),0)</f>
        <v>0</v>
      </c>
      <c r="AR46" s="35">
        <f>IF(AND(COLUMN($AS$37)-COLUMN(AR46)&gt;LSRM_K,ROW(AR46)+COLUMN(AR46)&lt;=ROW($AI$47)+COLUMN($AI$47)),IF(LSRM_UseInflation,Data!J34*Data!J107,Data!J34),0)</f>
        <v>0</v>
      </c>
      <c r="AS46" s="58">
        <f t="shared" si="11"/>
        <v>-1018</v>
      </c>
      <c r="AY46" s="23">
        <f t="shared" si="12"/>
        <v>8</v>
      </c>
      <c r="AZ46" s="35">
        <f>IF(AND(COLUMN($BI$37)-COLUMN(AZ46)&gt;LSRM_K,ROW(AZ46)+COLUMN(AZ46)&lt;=ROW($AY$47)+COLUMN($AY$47)),IF(LSRM_UseInflation,Data!B46*Data!B119,Data!B46),0)</f>
        <v>135845.52467810002</v>
      </c>
      <c r="BA46" s="35">
        <f>IF(AND(COLUMN($BI$37)-COLUMN(BA46)&gt;LSRM_K,ROW(BA46)+COLUMN(BA46)&lt;=ROW($AY$47)+COLUMN($AY$47)),IF(LSRM_UseInflation,Data!C46*Data!C119,Data!C46),0)</f>
        <v>0</v>
      </c>
      <c r="BB46" s="35">
        <f>IF(AND(COLUMN($BI$37)-COLUMN(BB46)&gt;LSRM_K,ROW(BB46)+COLUMN(BB46)&lt;=ROW($AY$47)+COLUMN($AY$47)),IF(LSRM_UseInflation,Data!D46*Data!D119,Data!D46),0)</f>
        <v>0</v>
      </c>
      <c r="BC46" s="35">
        <f>IF(AND(COLUMN($BI$37)-COLUMN(BC46)&gt;LSRM_K,ROW(BC46)+COLUMN(BC46)&lt;=ROW($AY$47)+COLUMN($AY$47)),IF(LSRM_UseInflation,Data!E46*Data!E119,Data!E46),0)</f>
        <v>0</v>
      </c>
      <c r="BD46" s="35">
        <f>IF(AND(COLUMN($BI$37)-COLUMN(BD46)&gt;LSRM_K,ROW(BD46)+COLUMN(BD46)&lt;=ROW($AY$47)+COLUMN($AY$47)),IF(LSRM_UseInflation,Data!F46*Data!F119,Data!F46),0)</f>
        <v>0</v>
      </c>
      <c r="BE46" s="35">
        <f>IF(AND(COLUMN($BI$37)-COLUMN(BE46)&gt;LSRM_K,ROW(BE46)+COLUMN(BE46)&lt;=ROW($AY$47)+COLUMN($AY$47)),IF(LSRM_UseInflation,Data!G46*Data!G119,Data!G46),0)</f>
        <v>0</v>
      </c>
      <c r="BF46" s="35">
        <f>IF(AND(COLUMN($BI$37)-COLUMN(BF46)&gt;LSRM_K,ROW(BF46)+COLUMN(BF46)&lt;=ROW($AY$47)+COLUMN($AY$47)),IF(LSRM_UseInflation,Data!H46*Data!H119,Data!H46),0)</f>
        <v>0</v>
      </c>
      <c r="BG46" s="35">
        <f>IF(AND(COLUMN($BI$37)-COLUMN(BG46)&gt;LSRM_K,ROW(BG46)+COLUMN(BG46)&lt;=ROW($AY$47)+COLUMN($AY$47)),IF(LSRM_UseInflation,Data!I46*Data!I119,Data!I46),0)</f>
        <v>0</v>
      </c>
      <c r="BH46" s="35">
        <f>IF(AND(COLUMN($BI$37)-COLUMN(BH46)&gt;LSRM_K,ROW(BH46)+COLUMN(BH46)&lt;=ROW($AY$47)+COLUMN($AY$47)),IF(LSRM_UseInflation,Data!J46*Data!J119,Data!J46),0)</f>
        <v>0</v>
      </c>
      <c r="BI46" s="58">
        <f t="shared" si="13"/>
        <v>135845.52467810002</v>
      </c>
    </row>
    <row r="47" spans="1:61" ht="10.8" thickBo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59">
        <f>SUM(K38:K46)</f>
        <v>636130</v>
      </c>
      <c r="L47" s="57"/>
      <c r="M47" s="57"/>
      <c r="N47" s="57"/>
      <c r="O47" s="57"/>
      <c r="R47" s="3"/>
      <c r="S47" s="3"/>
      <c r="T47" s="3"/>
      <c r="U47" s="3"/>
      <c r="V47" s="3"/>
      <c r="W47" s="3"/>
      <c r="X47" s="3"/>
      <c r="Y47" s="3"/>
      <c r="Z47" s="3"/>
      <c r="AA47" s="3"/>
      <c r="AB47" s="59">
        <f>SUM(AB38:AB46)</f>
        <v>940602</v>
      </c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59">
        <f>SUM(AS38:AS46)</f>
        <v>-78890</v>
      </c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59">
        <f>SUM(BI38:BI46)</f>
        <v>974840.60329746001</v>
      </c>
    </row>
    <row r="48" spans="1:61" ht="10.8" thickTop="1" x14ac:dyDescent="0.2">
      <c r="A48" s="1" t="s">
        <v>26</v>
      </c>
      <c r="R48" s="1" t="str">
        <f>A48</f>
        <v>Exposure for development (known values only)</v>
      </c>
      <c r="AI48" s="1" t="str">
        <f>R48</f>
        <v>Exposure for development (known values only)</v>
      </c>
      <c r="AY48" s="1" t="str">
        <f>AI48</f>
        <v>Exposure for development (known values only)</v>
      </c>
    </row>
    <row r="49" spans="1:61" ht="12.6" outlineLevel="1" x14ac:dyDescent="0.3">
      <c r="A49" s="21" t="s">
        <v>46</v>
      </c>
      <c r="B49" s="22">
        <f t="shared" ref="B49:I49" si="15">B37</f>
        <v>0</v>
      </c>
      <c r="C49" s="22">
        <f t="shared" si="15"/>
        <v>1</v>
      </c>
      <c r="D49" s="22">
        <f t="shared" si="15"/>
        <v>2</v>
      </c>
      <c r="E49" s="22">
        <f t="shared" si="15"/>
        <v>3</v>
      </c>
      <c r="F49" s="22">
        <f t="shared" si="15"/>
        <v>4</v>
      </c>
      <c r="G49" s="22">
        <f t="shared" si="15"/>
        <v>5</v>
      </c>
      <c r="H49" s="22">
        <f t="shared" si="15"/>
        <v>6</v>
      </c>
      <c r="I49" s="22">
        <f t="shared" si="15"/>
        <v>7</v>
      </c>
      <c r="J49" s="4"/>
      <c r="R49" s="21" t="s">
        <v>48</v>
      </c>
      <c r="S49" s="22">
        <f t="shared" ref="S49:Z49" si="16">B49</f>
        <v>0</v>
      </c>
      <c r="T49" s="22">
        <f t="shared" si="16"/>
        <v>1</v>
      </c>
      <c r="U49" s="22">
        <f t="shared" si="16"/>
        <v>2</v>
      </c>
      <c r="V49" s="22">
        <f t="shared" si="16"/>
        <v>3</v>
      </c>
      <c r="W49" s="22">
        <f t="shared" si="16"/>
        <v>4</v>
      </c>
      <c r="X49" s="22">
        <f t="shared" si="16"/>
        <v>5</v>
      </c>
      <c r="Y49" s="22">
        <f t="shared" si="16"/>
        <v>6</v>
      </c>
      <c r="Z49" s="22">
        <f t="shared" si="16"/>
        <v>7</v>
      </c>
      <c r="AA49" s="4"/>
      <c r="AB49" s="43"/>
      <c r="AI49" s="21" t="s">
        <v>147</v>
      </c>
      <c r="AJ49" s="22">
        <f t="shared" ref="AJ49:AQ49" si="17">S49</f>
        <v>0</v>
      </c>
      <c r="AK49" s="22">
        <f t="shared" si="17"/>
        <v>1</v>
      </c>
      <c r="AL49" s="22">
        <f t="shared" si="17"/>
        <v>2</v>
      </c>
      <c r="AM49" s="22">
        <f t="shared" si="17"/>
        <v>3</v>
      </c>
      <c r="AN49" s="22">
        <f t="shared" si="17"/>
        <v>4</v>
      </c>
      <c r="AO49" s="22">
        <f t="shared" si="17"/>
        <v>5</v>
      </c>
      <c r="AP49" s="22">
        <f t="shared" si="17"/>
        <v>6</v>
      </c>
      <c r="AQ49" s="22">
        <f t="shared" si="17"/>
        <v>7</v>
      </c>
      <c r="AR49" s="4"/>
      <c r="AS49" s="43"/>
      <c r="AY49" s="21" t="s">
        <v>153</v>
      </c>
      <c r="AZ49" s="22">
        <f t="shared" ref="AZ49:BG49" si="18">AJ49</f>
        <v>0</v>
      </c>
      <c r="BA49" s="22">
        <f t="shared" si="18"/>
        <v>1</v>
      </c>
      <c r="BB49" s="22">
        <f t="shared" si="18"/>
        <v>2</v>
      </c>
      <c r="BC49" s="22">
        <f t="shared" si="18"/>
        <v>3</v>
      </c>
      <c r="BD49" s="22">
        <f t="shared" si="18"/>
        <v>4</v>
      </c>
      <c r="BE49" s="22">
        <f t="shared" si="18"/>
        <v>5</v>
      </c>
      <c r="BF49" s="22">
        <f t="shared" si="18"/>
        <v>6</v>
      </c>
      <c r="BG49" s="22">
        <f t="shared" si="18"/>
        <v>7</v>
      </c>
      <c r="BH49" s="4"/>
      <c r="BI49" s="43"/>
    </row>
    <row r="50" spans="1:61" outlineLevel="1" x14ac:dyDescent="0.2">
      <c r="A50" s="23">
        <f t="shared" ref="A50:A58" si="19">A38</f>
        <v>0</v>
      </c>
      <c r="B50" s="35">
        <f>IF(AND(COLUMN($J$49)-COLUMN(B50)&gt;=LSRM_K,ROW(B50)+COLUMN(B50)&lt;=ROW($A$59)+COLUMN($A$59)),[1]!LSRMR1(LSRM_Name,0,$A50,B$49),0)</f>
        <v>32050</v>
      </c>
      <c r="C50" s="35">
        <f>IF(AND(COLUMN($J$49)-COLUMN(C50)&gt;=LSRM_K,ROW(C50)+COLUMN(C50)&lt;=ROW($A$59)+COLUMN($A$59)),[1]!LSRMR1(LSRM_Name,0,$A50,C$49),0)</f>
        <v>63514</v>
      </c>
      <c r="D50" s="35">
        <f>IF(AND(COLUMN($J$49)-COLUMN(D50)&gt;=LSRM_K,ROW(D50)+COLUMN(D50)&lt;=ROW($A$59)+COLUMN($A$59)),[1]!LSRMR1(LSRM_Name,0,$A50,D$49),0)</f>
        <v>67370</v>
      </c>
      <c r="E50" s="35">
        <f>IF(AND(COLUMN($J$49)-COLUMN(E50)&gt;=LSRM_K,ROW(E50)+COLUMN(E50)&lt;=ROW($A$59)+COLUMN($A$59)),[1]!LSRMR1(LSRM_Name,0,$A50,E$49),0)</f>
        <v>69284</v>
      </c>
      <c r="F50" s="35">
        <f>IF(AND(COLUMN($J$49)-COLUMN(F50)&gt;=LSRM_K,ROW(F50)+COLUMN(F50)&lt;=ROW($A$59)+COLUMN($A$59)),[1]!LSRMR1(LSRM_Name,0,$A50,F$49),0)</f>
        <v>70321</v>
      </c>
      <c r="G50" s="35">
        <f>IF(AND(COLUMN($J$49)-COLUMN(G50)&gt;=LSRM_K,ROW(G50)+COLUMN(G50)&lt;=ROW($A$59)+COLUMN($A$59)),[1]!LSRMR1(LSRM_Name,0,$A50,G$49),0)</f>
        <v>70977</v>
      </c>
      <c r="H50" s="35">
        <f>IF(AND(COLUMN($J$49)-COLUMN(H50)&gt;=LSRM_K,ROW(H50)+COLUMN(H50)&lt;=ROW($A$59)+COLUMN($A$59)),[1]!LSRMR1(LSRM_Name,0,$A50,H$49),0)</f>
        <v>71332</v>
      </c>
      <c r="I50" s="35">
        <f>IF(AND(COLUMN($J$49)-COLUMN(I50)&gt;=LSRM_K,ROW(I50)+COLUMN(I50)&lt;=ROW($A$59)+COLUMN($A$59)),[1]!LSRMR1(LSRM_Name,0,$A50,I$49),0)</f>
        <v>71482</v>
      </c>
      <c r="J50" s="4"/>
      <c r="K50" s="43"/>
      <c r="L50" s="43"/>
      <c r="M50" s="43"/>
      <c r="N50" s="43"/>
      <c r="O50" s="43"/>
      <c r="R50" s="23">
        <f t="shared" ref="R50:R58" si="20">A50</f>
        <v>0</v>
      </c>
      <c r="S50" s="35">
        <f>IF(AND(COLUMN($AA$49)-COLUMN(S50)&gt;=LSRM_K,ROW(S50)+COLUMN(S50)&lt;=ROW($R$59)+COLUMN($R$59)),[1]!LSRMR1(LSRM_Name,1,$R50,S$49),0)</f>
        <v>48629</v>
      </c>
      <c r="T50" s="35">
        <f>IF(AND(COLUMN($AA$49)-COLUMN(T50)&gt;=LSRM_K,ROW(T50)+COLUMN(T50)&lt;=ROW($R$59)+COLUMN($R$59)),[1]!LSRMR1(LSRM_Name,1,$R50,T$49),0)</f>
        <v>100963</v>
      </c>
      <c r="U50" s="35">
        <f>IF(AND(COLUMN($AA$49)-COLUMN(U50)&gt;=LSRM_K,ROW(U50)+COLUMN(U50)&lt;=ROW($R$59)+COLUMN($R$59)),[1]!LSRMR1(LSRM_Name,1,$R50,U$49),0)</f>
        <v>110555</v>
      </c>
      <c r="V50" s="35">
        <f>IF(AND(COLUMN($AA$49)-COLUMN(V50)&gt;=LSRM_K,ROW(V50)+COLUMN(V50)&lt;=ROW($R$59)+COLUMN($R$59)),[1]!LSRMR1(LSRM_Name,1,$R50,V$49),0)</f>
        <v>114119</v>
      </c>
      <c r="W50" s="35">
        <f>IF(AND(COLUMN($AA$49)-COLUMN(W50)&gt;=LSRM_K,ROW(W50)+COLUMN(W50)&lt;=ROW($R$59)+COLUMN($R$59)),[1]!LSRMR1(LSRM_Name,1,$R50,W$49),0)</f>
        <v>116646</v>
      </c>
      <c r="X50" s="35">
        <f>IF(AND(COLUMN($AA$49)-COLUMN(X50)&gt;=LSRM_K,ROW(X50)+COLUMN(X50)&lt;=ROW($R$59)+COLUMN($R$59)),[1]!LSRMR1(LSRM_Name,1,$R50,X$49),0)</f>
        <v>117497</v>
      </c>
      <c r="Y50" s="35">
        <f>IF(AND(COLUMN($AA$49)-COLUMN(Y50)&gt;=LSRM_K,ROW(Y50)+COLUMN(Y50)&lt;=ROW($R$59)+COLUMN($R$59)),[1]!LSRMR1(LSRM_Name,1,$R50,Y$49),0)</f>
        <v>117604</v>
      </c>
      <c r="Z50" s="35">
        <f>IF(AND(COLUMN($AA$49)-COLUMN(Z50)&gt;=LSRM_K,ROW(Z50)+COLUMN(Z50)&lt;=ROW($R$59)+COLUMN($R$59)),[1]!LSRMR1(LSRM_Name,1,$R50,Z$49),0)</f>
        <v>117643</v>
      </c>
      <c r="AA50" s="4"/>
      <c r="AB50" s="43"/>
      <c r="AI50" s="23">
        <f t="shared" ref="AI50:AI58" si="21">R50</f>
        <v>0</v>
      </c>
      <c r="AJ50" s="35">
        <f>IF(AND(COLUMN($AR$49)-COLUMN(AJ50)&gt;=LSRM_K,ROW(AJ50)+COLUMN(AJ50)&lt;=ROW($AI$59)+COLUMN($AI$59)),[1]!LSRMR1(LSRM_Name,2,$AI50,AJ$49),0)</f>
        <v>80086</v>
      </c>
      <c r="AK50" s="35">
        <f>IF(AND(COLUMN($AR$49)-COLUMN(AK50)&gt;=LSRM_K,ROW(AK50)+COLUMN(AK50)&lt;=ROW($AI$59)+COLUMN($AI$59)),[1]!LSRMR1(LSRM_Name,2,$AI50,AK$49),0)</f>
        <v>160333</v>
      </c>
      <c r="AL50" s="35">
        <f>IF(AND(COLUMN($AR$49)-COLUMN(AL50)&gt;=LSRM_K,ROW(AL50)+COLUMN(AL50)&lt;=ROW($AI$59)+COLUMN($AI$59)),[1]!LSRMR1(LSRM_Name,2,$AI50,AL$49),0)</f>
        <v>172247</v>
      </c>
      <c r="AM50" s="35">
        <f>IF(AND(COLUMN($AR$49)-COLUMN(AM50)&gt;=LSRM_K,ROW(AM50)+COLUMN(AM50)&lt;=ROW($AI$59)+COLUMN($AI$59)),[1]!LSRMR1(LSRM_Name,2,$AI50,AM$49),0)</f>
        <v>176552</v>
      </c>
      <c r="AN50" s="35">
        <f>IF(AND(COLUMN($AR$49)-COLUMN(AN50)&gt;=LSRM_K,ROW(AN50)+COLUMN(AN50)&lt;=ROW($AI$59)+COLUMN($AI$59)),[1]!LSRMR1(LSRM_Name,2,$AI50,AN$49),0)</f>
        <v>179098</v>
      </c>
      <c r="AO50" s="35">
        <f>IF(AND(COLUMN($AR$49)-COLUMN(AO50)&gt;=LSRM_K,ROW(AO50)+COLUMN(AO50)&lt;=ROW($AI$59)+COLUMN($AI$59)),[1]!LSRMR1(LSRM_Name,2,$AI50,AO$49),0)</f>
        <v>178512</v>
      </c>
      <c r="AP50" s="35">
        <f>IF(AND(COLUMN($AR$49)-COLUMN(AP50)&gt;=LSRM_K,ROW(AP50)+COLUMN(AP50)&lt;=ROW($AI$59)+COLUMN($AI$59)),[1]!LSRMR1(LSRM_Name,2,$AI50,AP$49),0)</f>
        <v>176872</v>
      </c>
      <c r="AQ50" s="35">
        <f>IF(AND(COLUMN($AR$49)-COLUMN(AQ50)&gt;=LSRM_K,ROW(AQ50)+COLUMN(AQ50)&lt;=ROW($AI$59)+COLUMN($AI$59)),[1]!LSRMR1(LSRM_Name,2,$AI50,AQ$49),0)</f>
        <v>176248</v>
      </c>
      <c r="AR50" s="4"/>
      <c r="AS50" s="43"/>
      <c r="AY50" s="23">
        <f t="shared" ref="AY50:AY58" si="22">AI50</f>
        <v>0</v>
      </c>
      <c r="AZ50" s="35">
        <f>IF(AND(COLUMN($BH$49)-COLUMN(AZ50)&gt;=LSRM_K,ROW(AZ50)+COLUMN(AZ50)&lt;=ROW($AY$59)+COLUMN($AY$59)),[1]!LSRMR1(LSRM_Name,3,$AY50,AZ$49),0)</f>
        <v>98982.412873790003</v>
      </c>
      <c r="BA50" s="35">
        <f>IF(AND(COLUMN($BH$49)-COLUMN(BA50)&gt;=LSRM_K,ROW(BA50)+COLUMN(BA50)&lt;=ROW($AY$59)+COLUMN($AY$59)),[1]!LSRMR1(LSRM_Name,3,$AY50,BA$49),0)</f>
        <v>98982.412873790003</v>
      </c>
      <c r="BB50" s="35">
        <f>IF(AND(COLUMN($BH$49)-COLUMN(BB50)&gt;=LSRM_K,ROW(BB50)+COLUMN(BB50)&lt;=ROW($AY$59)+COLUMN($AY$59)),[1]!LSRMR1(LSRM_Name,3,$AY50,BB$49),0)</f>
        <v>98982.412873790003</v>
      </c>
      <c r="BC50" s="35">
        <f>IF(AND(COLUMN($BH$49)-COLUMN(BC50)&gt;=LSRM_K,ROW(BC50)+COLUMN(BC50)&lt;=ROW($AY$59)+COLUMN($AY$59)),[1]!LSRMR1(LSRM_Name,3,$AY50,BC$49),0)</f>
        <v>98982.412873790003</v>
      </c>
      <c r="BD50" s="35">
        <f>IF(AND(COLUMN($BH$49)-COLUMN(BD50)&gt;=LSRM_K,ROW(BD50)+COLUMN(BD50)&lt;=ROW($AY$59)+COLUMN($AY$59)),[1]!LSRMR1(LSRM_Name,3,$AY50,BD$49),0)</f>
        <v>98982.412873790003</v>
      </c>
      <c r="BE50" s="35">
        <f>IF(AND(COLUMN($BH$49)-COLUMN(BE50)&gt;=LSRM_K,ROW(BE50)+COLUMN(BE50)&lt;=ROW($AY$59)+COLUMN($AY$59)),[1]!LSRMR1(LSRM_Name,3,$AY50,BE$49),0)</f>
        <v>98982.412873790003</v>
      </c>
      <c r="BF50" s="35">
        <f>IF(AND(COLUMN($BH$49)-COLUMN(BF50)&gt;=LSRM_K,ROW(BF50)+COLUMN(BF50)&lt;=ROW($AY$59)+COLUMN($AY$59)),[1]!LSRMR1(LSRM_Name,3,$AY50,BF$49),0)</f>
        <v>98982.412873790003</v>
      </c>
      <c r="BG50" s="35">
        <f>IF(AND(COLUMN($BH$49)-COLUMN(BG50)&gt;=LSRM_K,ROW(BG50)+COLUMN(BG50)&lt;=ROW($AY$59)+COLUMN($AY$59)),[1]!LSRMR1(LSRM_Name,3,$AY50,BG$49),0)</f>
        <v>98982.412873790003</v>
      </c>
      <c r="BH50" s="4"/>
      <c r="BI50" s="43"/>
    </row>
    <row r="51" spans="1:61" outlineLevel="1" x14ac:dyDescent="0.2">
      <c r="A51" s="23">
        <f t="shared" si="19"/>
        <v>1</v>
      </c>
      <c r="B51" s="35">
        <f>IF(AND(COLUMN($J$49)-COLUMN(B51)&gt;=LSRM_K,ROW(B51)+COLUMN(B51)&lt;=ROW($A$59)+COLUMN($A$59)),[1]!LSRMR1(LSRM_Name,0,$A51,B$49),0)</f>
        <v>30773</v>
      </c>
      <c r="C51" s="35">
        <f>IF(AND(COLUMN($J$49)-COLUMN(C51)&gt;=LSRM_K,ROW(C51)+COLUMN(C51)&lt;=ROW($A$59)+COLUMN($A$59)),[1]!LSRMR1(LSRM_Name,0,$A51,C$49),0)</f>
        <v>61573</v>
      </c>
      <c r="D51" s="35">
        <f>IF(AND(COLUMN($J$49)-COLUMN(D51)&gt;=LSRM_K,ROW(D51)+COLUMN(D51)&lt;=ROW($A$59)+COLUMN($A$59)),[1]!LSRMR1(LSRM_Name,0,$A51,D$49),0)</f>
        <v>66438</v>
      </c>
      <c r="E51" s="35">
        <f>IF(AND(COLUMN($J$49)-COLUMN(E51)&gt;=LSRM_K,ROW(E51)+COLUMN(E51)&lt;=ROW($A$59)+COLUMN($A$59)),[1]!LSRMR1(LSRM_Name,0,$A51,E$49),0)</f>
        <v>68621</v>
      </c>
      <c r="F51" s="35">
        <f>IF(AND(COLUMN($J$49)-COLUMN(F51)&gt;=LSRM_K,ROW(F51)+COLUMN(F51)&lt;=ROW($A$59)+COLUMN($A$59)),[1]!LSRMR1(LSRM_Name,0,$A51,F$49),0)</f>
        <v>70325</v>
      </c>
      <c r="G51" s="35">
        <f>IF(AND(COLUMN($J$49)-COLUMN(G51)&gt;=LSRM_K,ROW(G51)+COLUMN(G51)&lt;=ROW($A$59)+COLUMN($A$59)),[1]!LSRMR1(LSRM_Name,0,$A51,G$49),0)</f>
        <v>71423</v>
      </c>
      <c r="H51" s="35">
        <f>IF(AND(COLUMN($J$49)-COLUMN(H51)&gt;=LSRM_K,ROW(H51)+COLUMN(H51)&lt;=ROW($A$59)+COLUMN($A$59)),[1]!LSRMR1(LSRM_Name,0,$A51,H$49),0)</f>
        <v>72083</v>
      </c>
      <c r="I51" s="35">
        <f>IF(AND(COLUMN($J$49)-COLUMN(I51)&gt;=LSRM_K,ROW(I51)+COLUMN(I51)&lt;=ROW($A$59)+COLUMN($A$59)),[1]!LSRMR1(LSRM_Name,0,$A51,I$49),0)</f>
        <v>72307</v>
      </c>
      <c r="J51" s="4"/>
      <c r="R51" s="23">
        <f t="shared" si="20"/>
        <v>1</v>
      </c>
      <c r="S51" s="35">
        <f>IF(AND(COLUMN($AA$49)-COLUMN(S51)&gt;=LSRM_K,ROW(S51)+COLUMN(S51)&lt;=ROW($R$59)+COLUMN($R$59)),[1]!LSRMR1(LSRM_Name,1,$R51,S$49),0)</f>
        <v>45155</v>
      </c>
      <c r="T51" s="35">
        <f>IF(AND(COLUMN($AA$49)-COLUMN(T51)&gt;=LSRM_K,ROW(T51)+COLUMN(T51)&lt;=ROW($R$59)+COLUMN($R$59)),[1]!LSRMR1(LSRM_Name,1,$R51,T$49),0)</f>
        <v>95475</v>
      </c>
      <c r="U51" s="35">
        <f>IF(AND(COLUMN($AA$49)-COLUMN(U51)&gt;=LSRM_K,ROW(U51)+COLUMN(U51)&lt;=ROW($R$59)+COLUMN($R$59)),[1]!LSRMR1(LSRM_Name,1,$R51,U$49),0)</f>
        <v>106939</v>
      </c>
      <c r="V51" s="35">
        <f>IF(AND(COLUMN($AA$49)-COLUMN(V51)&gt;=LSRM_K,ROW(V51)+COLUMN(V51)&lt;=ROW($R$59)+COLUMN($R$59)),[1]!LSRMR1(LSRM_Name,1,$R51,V$49),0)</f>
        <v>112709</v>
      </c>
      <c r="W51" s="35">
        <f>IF(AND(COLUMN($AA$49)-COLUMN(W51)&gt;=LSRM_K,ROW(W51)+COLUMN(W51)&lt;=ROW($R$59)+COLUMN($R$59)),[1]!LSRMR1(LSRM_Name,1,$R51,W$49),0)</f>
        <v>116332</v>
      </c>
      <c r="X51" s="35">
        <f>IF(AND(COLUMN($AA$49)-COLUMN(X51)&gt;=LSRM_K,ROW(X51)+COLUMN(X51)&lt;=ROW($R$59)+COLUMN($R$59)),[1]!LSRMR1(LSRM_Name,1,$R51,X$49),0)</f>
        <v>117557</v>
      </c>
      <c r="Y51" s="35">
        <f>IF(AND(COLUMN($AA$49)-COLUMN(Y51)&gt;=LSRM_K,ROW(Y51)+COLUMN(Y51)&lt;=ROW($R$59)+COLUMN($R$59)),[1]!LSRMR1(LSRM_Name,1,$R51,Y$49),0)</f>
        <v>117964</v>
      </c>
      <c r="Z51" s="35">
        <f>IF(AND(COLUMN($AA$49)-COLUMN(Z51)&gt;=LSRM_K,ROW(Z51)+COLUMN(Z51)&lt;=ROW($R$59)+COLUMN($R$59)),[1]!LSRMR1(LSRM_Name,1,$R51,Z$49),0)</f>
        <v>118116</v>
      </c>
      <c r="AA51" s="4"/>
      <c r="AI51" s="23">
        <f t="shared" si="21"/>
        <v>1</v>
      </c>
      <c r="AJ51" s="35">
        <f>IF(AND(COLUMN($AR$49)-COLUMN(AJ51)&gt;=LSRM_K,ROW(AJ51)+COLUMN(AJ51)&lt;=ROW($AI$59)+COLUMN($AI$59)),[1]!LSRMR1(LSRM_Name,2,$AI51,AJ$49),0)</f>
        <v>75440</v>
      </c>
      <c r="AK51" s="35">
        <f>IF(AND(COLUMN($AR$49)-COLUMN(AK51)&gt;=LSRM_K,ROW(AK51)+COLUMN(AK51)&lt;=ROW($AI$59)+COLUMN($AI$59)),[1]!LSRMR1(LSRM_Name,2,$AI51,AK$49),0)</f>
        <v>153809</v>
      </c>
      <c r="AL51" s="35">
        <f>IF(AND(COLUMN($AR$49)-COLUMN(AL51)&gt;=LSRM_K,ROW(AL51)+COLUMN(AL51)&lt;=ROW($AI$59)+COLUMN($AI$59)),[1]!LSRMR1(LSRM_Name,2,$AI51,AL$49),0)</f>
        <v>168262</v>
      </c>
      <c r="AM51" s="35">
        <f>IF(AND(COLUMN($AR$49)-COLUMN(AM51)&gt;=LSRM_K,ROW(AM51)+COLUMN(AM51)&lt;=ROW($AI$59)+COLUMN($AI$59)),[1]!LSRMR1(LSRM_Name,2,$AI51,AM$49),0)</f>
        <v>175050</v>
      </c>
      <c r="AN51" s="35">
        <f>IF(AND(COLUMN($AR$49)-COLUMN(AN51)&gt;=LSRM_K,ROW(AN51)+COLUMN(AN51)&lt;=ROW($AI$59)+COLUMN($AI$59)),[1]!LSRMR1(LSRM_Name,2,$AI51,AN$49),0)</f>
        <v>178981</v>
      </c>
      <c r="AO51" s="35">
        <f>IF(AND(COLUMN($AR$49)-COLUMN(AO51)&gt;=LSRM_K,ROW(AO51)+COLUMN(AO51)&lt;=ROW($AI$59)+COLUMN($AI$59)),[1]!LSRMR1(LSRM_Name,2,$AI51,AO$49),0)</f>
        <v>179536</v>
      </c>
      <c r="AP51" s="35">
        <f>IF(AND(COLUMN($AR$49)-COLUMN(AP51)&gt;=LSRM_K,ROW(AP51)+COLUMN(AP51)&lt;=ROW($AI$59)+COLUMN($AI$59)),[1]!LSRMR1(LSRM_Name,2,$AI51,AP$49),0)</f>
        <v>179276</v>
      </c>
      <c r="AQ51" s="35">
        <f>IF(AND(COLUMN($AR$49)-COLUMN(AQ51)&gt;=LSRM_K,ROW(AQ51)+COLUMN(AQ51)&lt;=ROW($AI$59)+COLUMN($AI$59)),[1]!LSRMR1(LSRM_Name,2,$AI51,AQ$49),0)</f>
        <v>179343</v>
      </c>
      <c r="AR51" s="4"/>
      <c r="AY51" s="23">
        <f t="shared" si="22"/>
        <v>1</v>
      </c>
      <c r="AZ51" s="35">
        <f>IF(AND(COLUMN($BH$49)-COLUMN(AZ51)&gt;=LSRM_K,ROW(AZ51)+COLUMN(AZ51)&lt;=ROW($AY$59)+COLUMN($AY$59)),[1]!LSRMR1(LSRM_Name,3,$AY51,AZ$49),0)</f>
        <v>96267.332299829999</v>
      </c>
      <c r="BA51" s="35">
        <f>IF(AND(COLUMN($BH$49)-COLUMN(BA51)&gt;=LSRM_K,ROW(BA51)+COLUMN(BA51)&lt;=ROW($AY$59)+COLUMN($AY$59)),[1]!LSRMR1(LSRM_Name,3,$AY51,BA$49),0)</f>
        <v>96267.332299829999</v>
      </c>
      <c r="BB51" s="35">
        <f>IF(AND(COLUMN($BH$49)-COLUMN(BB51)&gt;=LSRM_K,ROW(BB51)+COLUMN(BB51)&lt;=ROW($AY$59)+COLUMN($AY$59)),[1]!LSRMR1(LSRM_Name,3,$AY51,BB$49),0)</f>
        <v>96267.332299829999</v>
      </c>
      <c r="BC51" s="35">
        <f>IF(AND(COLUMN($BH$49)-COLUMN(BC51)&gt;=LSRM_K,ROW(BC51)+COLUMN(BC51)&lt;=ROW($AY$59)+COLUMN($AY$59)),[1]!LSRMR1(LSRM_Name,3,$AY51,BC$49),0)</f>
        <v>96267.332299829999</v>
      </c>
      <c r="BD51" s="35">
        <f>IF(AND(COLUMN($BH$49)-COLUMN(BD51)&gt;=LSRM_K,ROW(BD51)+COLUMN(BD51)&lt;=ROW($AY$59)+COLUMN($AY$59)),[1]!LSRMR1(LSRM_Name,3,$AY51,BD$49),0)</f>
        <v>96267.332299829999</v>
      </c>
      <c r="BE51" s="35">
        <f>IF(AND(COLUMN($BH$49)-COLUMN(BE51)&gt;=LSRM_K,ROW(BE51)+COLUMN(BE51)&lt;=ROW($AY$59)+COLUMN($AY$59)),[1]!LSRMR1(LSRM_Name,3,$AY51,BE$49),0)</f>
        <v>96267.332299829999</v>
      </c>
      <c r="BF51" s="35">
        <f>IF(AND(COLUMN($BH$49)-COLUMN(BF51)&gt;=LSRM_K,ROW(BF51)+COLUMN(BF51)&lt;=ROW($AY$59)+COLUMN($AY$59)),[1]!LSRMR1(LSRM_Name,3,$AY51,BF$49),0)</f>
        <v>96267.332299829999</v>
      </c>
      <c r="BG51" s="35">
        <f>IF(AND(COLUMN($BH$49)-COLUMN(BG51)&gt;=LSRM_K,ROW(BG51)+COLUMN(BG51)&lt;=ROW($AY$59)+COLUMN($AY$59)),[1]!LSRMR1(LSRM_Name,3,$AY51,BG$49),0)</f>
        <v>96267.332299829999</v>
      </c>
      <c r="BH51" s="4"/>
    </row>
    <row r="52" spans="1:61" outlineLevel="1" x14ac:dyDescent="0.2">
      <c r="A52" s="23">
        <f t="shared" si="19"/>
        <v>2</v>
      </c>
      <c r="B52" s="35">
        <f>IF(AND(COLUMN($J$49)-COLUMN(B52)&gt;=LSRM_K,ROW(B52)+COLUMN(B52)&lt;=ROW($A$59)+COLUMN($A$59)),[1]!LSRMR1(LSRM_Name,0,$A52,B$49),0)</f>
        <v>29605</v>
      </c>
      <c r="C52" s="35">
        <f>IF(AND(COLUMN($J$49)-COLUMN(C52)&gt;=LSRM_K,ROW(C52)+COLUMN(C52)&lt;=ROW($A$59)+COLUMN($A$59)),[1]!LSRMR1(LSRM_Name,0,$A52,C$49),0)</f>
        <v>59597</v>
      </c>
      <c r="D52" s="35">
        <f>IF(AND(COLUMN($J$49)-COLUMN(D52)&gt;=LSRM_K,ROW(D52)+COLUMN(D52)&lt;=ROW($A$59)+COLUMN($A$59)),[1]!LSRMR1(LSRM_Name,0,$A52,D$49),0)</f>
        <v>64276</v>
      </c>
      <c r="E52" s="35">
        <f>IF(AND(COLUMN($J$49)-COLUMN(E52)&gt;=LSRM_K,ROW(E52)+COLUMN(E52)&lt;=ROW($A$59)+COLUMN($A$59)),[1]!LSRMR1(LSRM_Name,0,$A52,E$49),0)</f>
        <v>67368</v>
      </c>
      <c r="F52" s="35">
        <f>IF(AND(COLUMN($J$49)-COLUMN(F52)&gt;=LSRM_K,ROW(F52)+COLUMN(F52)&lt;=ROW($A$59)+COLUMN($A$59)),[1]!LSRMR1(LSRM_Name,0,$A52,F$49),0)</f>
        <v>69235</v>
      </c>
      <c r="G52" s="35">
        <f>IF(AND(COLUMN($J$49)-COLUMN(G52)&gt;=LSRM_K,ROW(G52)+COLUMN(G52)&lt;=ROW($A$59)+COLUMN($A$59)),[1]!LSRMR1(LSRM_Name,0,$A52,G$49),0)</f>
        <v>70322</v>
      </c>
      <c r="H52" s="35">
        <f>IF(AND(COLUMN($J$49)-COLUMN(H52)&gt;=LSRM_K,ROW(H52)+COLUMN(H52)&lt;=ROW($A$59)+COLUMN($A$59)),[1]!LSRMR1(LSRM_Name,0,$A52,H$49),0)</f>
        <v>71141</v>
      </c>
      <c r="I52" s="35">
        <f>IF(AND(COLUMN($J$49)-COLUMN(I52)&gt;=LSRM_K,ROW(I52)+COLUMN(I52)&lt;=ROW($A$59)+COLUMN($A$59)),[1]!LSRMR1(LSRM_Name,0,$A52,I$49),0)</f>
        <v>0</v>
      </c>
      <c r="J52" s="4"/>
      <c r="R52" s="23">
        <f t="shared" si="20"/>
        <v>2</v>
      </c>
      <c r="S52" s="35">
        <f>IF(AND(COLUMN($AA$49)-COLUMN(S52)&gt;=LSRM_K,ROW(S52)+COLUMN(S52)&lt;=ROW($R$59)+COLUMN($R$59)),[1]!LSRMR1(LSRM_Name,1,$R52,S$49),0)</f>
        <v>44097</v>
      </c>
      <c r="T52" s="35">
        <f>IF(AND(COLUMN($AA$49)-COLUMN(T52)&gt;=LSRM_K,ROW(T52)+COLUMN(T52)&lt;=ROW($R$59)+COLUMN($R$59)),[1]!LSRMR1(LSRM_Name,1,$R52,T$49),0)</f>
        <v>92817</v>
      </c>
      <c r="U52" s="35">
        <f>IF(AND(COLUMN($AA$49)-COLUMN(U52)&gt;=LSRM_K,ROW(U52)+COLUMN(U52)&lt;=ROW($R$59)+COLUMN($R$59)),[1]!LSRMR1(LSRM_Name,1,$R52,U$49),0)</f>
        <v>103801</v>
      </c>
      <c r="V52" s="35">
        <f>IF(AND(COLUMN($AA$49)-COLUMN(V52)&gt;=LSRM_K,ROW(V52)+COLUMN(V52)&lt;=ROW($R$59)+COLUMN($R$59)),[1]!LSRMR1(LSRM_Name,1,$R52,V$49),0)</f>
        <v>108188</v>
      </c>
      <c r="W52" s="35">
        <f>IF(AND(COLUMN($AA$49)-COLUMN(W52)&gt;=LSRM_K,ROW(W52)+COLUMN(W52)&lt;=ROW($R$59)+COLUMN($R$59)),[1]!LSRMR1(LSRM_Name,1,$R52,W$49),0)</f>
        <v>110239</v>
      </c>
      <c r="X52" s="35">
        <f>IF(AND(COLUMN($AA$49)-COLUMN(X52)&gt;=LSRM_K,ROW(X52)+COLUMN(X52)&lt;=ROW($R$59)+COLUMN($R$59)),[1]!LSRMR1(LSRM_Name,1,$R52,X$49),0)</f>
        <v>110983</v>
      </c>
      <c r="Y52" s="35">
        <f>IF(AND(COLUMN($AA$49)-COLUMN(Y52)&gt;=LSRM_K,ROW(Y52)+COLUMN(Y52)&lt;=ROW($R$59)+COLUMN($R$59)),[1]!LSRMR1(LSRM_Name,1,$R52,Y$49),0)</f>
        <v>111171</v>
      </c>
      <c r="Z52" s="35">
        <f>IF(AND(COLUMN($AA$49)-COLUMN(Z52)&gt;=LSRM_K,ROW(Z52)+COLUMN(Z52)&lt;=ROW($R$59)+COLUMN($R$59)),[1]!LSRMR1(LSRM_Name,1,$R52,Z$49),0)</f>
        <v>0</v>
      </c>
      <c r="AA52" s="4"/>
      <c r="AI52" s="23">
        <f t="shared" si="21"/>
        <v>2</v>
      </c>
      <c r="AJ52" s="35">
        <f>IF(AND(COLUMN($AR$49)-COLUMN(AJ52)&gt;=LSRM_K,ROW(AJ52)+COLUMN(AJ52)&lt;=ROW($AI$59)+COLUMN($AI$59)),[1]!LSRMR1(LSRM_Name,2,$AI52,AJ$49),0)</f>
        <v>73196</v>
      </c>
      <c r="AK52" s="35">
        <f>IF(AND(COLUMN($AR$49)-COLUMN(AK52)&gt;=LSRM_K,ROW(AK52)+COLUMN(AK52)&lt;=ROW($AI$59)+COLUMN($AI$59)),[1]!LSRMR1(LSRM_Name,2,$AI52,AK$49),0)</f>
        <v>149532</v>
      </c>
      <c r="AL52" s="35">
        <f>IF(AND(COLUMN($AR$49)-COLUMN(AL52)&gt;=LSRM_K,ROW(AL52)+COLUMN(AL52)&lt;=ROW($AI$59)+COLUMN($AI$59)),[1]!LSRMR1(LSRM_Name,2,$AI52,AL$49),0)</f>
        <v>163278</v>
      </c>
      <c r="AM52" s="35">
        <f>IF(AND(COLUMN($AR$49)-COLUMN(AM52)&gt;=LSRM_K,ROW(AM52)+COLUMN(AM52)&lt;=ROW($AI$59)+COLUMN($AI$59)),[1]!LSRMR1(LSRM_Name,2,$AI52,AM$49),0)</f>
        <v>168944</v>
      </c>
      <c r="AN52" s="35">
        <f>IF(AND(COLUMN($AR$49)-COLUMN(AN52)&gt;=LSRM_K,ROW(AN52)+COLUMN(AN52)&lt;=ROW($AI$59)+COLUMN($AI$59)),[1]!LSRMR1(LSRM_Name,2,$AI52,AN$49),0)</f>
        <v>170892</v>
      </c>
      <c r="AO52" s="35">
        <f>IF(AND(COLUMN($AR$49)-COLUMN(AO52)&gt;=LSRM_K,ROW(AO52)+COLUMN(AO52)&lt;=ROW($AI$59)+COLUMN($AI$59)),[1]!LSRMR1(LSRM_Name,2,$AI52,AO$49),0)</f>
        <v>171210</v>
      </c>
      <c r="AP52" s="35">
        <f>IF(AND(COLUMN($AR$49)-COLUMN(AP52)&gt;=LSRM_K,ROW(AP52)+COLUMN(AP52)&lt;=ROW($AI$59)+COLUMN($AI$59)),[1]!LSRMR1(LSRM_Name,2,$AI52,AP$49),0)</f>
        <v>171467</v>
      </c>
      <c r="AQ52" s="35">
        <f>IF(AND(COLUMN($AR$49)-COLUMN(AQ52)&gt;=LSRM_K,ROW(AQ52)+COLUMN(AQ52)&lt;=ROW($AI$59)+COLUMN($AI$59)),[1]!LSRMR1(LSRM_Name,2,$AI52,AQ$49),0)</f>
        <v>0</v>
      </c>
      <c r="AR52" s="4"/>
      <c r="AY52" s="23">
        <f t="shared" si="22"/>
        <v>2</v>
      </c>
      <c r="AZ52" s="35">
        <f>IF(AND(COLUMN($BH$49)-COLUMN(AZ52)&gt;=LSRM_K,ROW(AZ52)+COLUMN(AZ52)&lt;=ROW($AY$59)+COLUMN($AY$59)),[1]!LSRMR1(LSRM_Name,3,$AY52,AZ$49),0)</f>
        <v>99242.764346129989</v>
      </c>
      <c r="BA52" s="35">
        <f>IF(AND(COLUMN($BH$49)-COLUMN(BA52)&gt;=LSRM_K,ROW(BA52)+COLUMN(BA52)&lt;=ROW($AY$59)+COLUMN($AY$59)),[1]!LSRMR1(LSRM_Name,3,$AY52,BA$49),0)</f>
        <v>99242.764346129989</v>
      </c>
      <c r="BB52" s="35">
        <f>IF(AND(COLUMN($BH$49)-COLUMN(BB52)&gt;=LSRM_K,ROW(BB52)+COLUMN(BB52)&lt;=ROW($AY$59)+COLUMN($AY$59)),[1]!LSRMR1(LSRM_Name,3,$AY52,BB$49),0)</f>
        <v>99242.764346129989</v>
      </c>
      <c r="BC52" s="35">
        <f>IF(AND(COLUMN($BH$49)-COLUMN(BC52)&gt;=LSRM_K,ROW(BC52)+COLUMN(BC52)&lt;=ROW($AY$59)+COLUMN($AY$59)),[1]!LSRMR1(LSRM_Name,3,$AY52,BC$49),0)</f>
        <v>99242.764346129989</v>
      </c>
      <c r="BD52" s="35">
        <f>IF(AND(COLUMN($BH$49)-COLUMN(BD52)&gt;=LSRM_K,ROW(BD52)+COLUMN(BD52)&lt;=ROW($AY$59)+COLUMN($AY$59)),[1]!LSRMR1(LSRM_Name,3,$AY52,BD$49),0)</f>
        <v>99242.764346129989</v>
      </c>
      <c r="BE52" s="35">
        <f>IF(AND(COLUMN($BH$49)-COLUMN(BE52)&gt;=LSRM_K,ROW(BE52)+COLUMN(BE52)&lt;=ROW($AY$59)+COLUMN($AY$59)),[1]!LSRMR1(LSRM_Name,3,$AY52,BE$49),0)</f>
        <v>99242.764346129989</v>
      </c>
      <c r="BF52" s="35">
        <f>IF(AND(COLUMN($BH$49)-COLUMN(BF52)&gt;=LSRM_K,ROW(BF52)+COLUMN(BF52)&lt;=ROW($AY$59)+COLUMN($AY$59)),[1]!LSRMR1(LSRM_Name,3,$AY52,BF$49),0)</f>
        <v>99242.764346129989</v>
      </c>
      <c r="BG52" s="35">
        <f>IF(AND(COLUMN($BH$49)-COLUMN(BG52)&gt;=LSRM_K,ROW(BG52)+COLUMN(BG52)&lt;=ROW($AY$59)+COLUMN($AY$59)),[1]!LSRMR1(LSRM_Name,3,$AY52,BG$49),0)</f>
        <v>0</v>
      </c>
      <c r="BH52" s="4"/>
    </row>
    <row r="53" spans="1:61" outlineLevel="1" x14ac:dyDescent="0.2">
      <c r="A53" s="23">
        <f t="shared" si="19"/>
        <v>3</v>
      </c>
      <c r="B53" s="35">
        <f>IF(AND(COLUMN($J$49)-COLUMN(B53)&gt;=LSRM_K,ROW(B53)+COLUMN(B53)&lt;=ROW($A$59)+COLUMN($A$59)),[1]!LSRMR1(LSRM_Name,0,$A53,B$49),0)</f>
        <v>30808</v>
      </c>
      <c r="C53" s="35">
        <f>IF(AND(COLUMN($J$49)-COLUMN(C53)&gt;=LSRM_K,ROW(C53)+COLUMN(C53)&lt;=ROW($A$59)+COLUMN($A$59)),[1]!LSRMR1(LSRM_Name,0,$A53,C$49),0)</f>
        <v>60403</v>
      </c>
      <c r="D53" s="35">
        <f>IF(AND(COLUMN($J$49)-COLUMN(D53)&gt;=LSRM_K,ROW(D53)+COLUMN(D53)&lt;=ROW($A$59)+COLUMN($A$59)),[1]!LSRMR1(LSRM_Name,0,$A53,D$49),0)</f>
        <v>66026</v>
      </c>
      <c r="E53" s="35">
        <f>IF(AND(COLUMN($J$49)-COLUMN(E53)&gt;=LSRM_K,ROW(E53)+COLUMN(E53)&lt;=ROW($A$59)+COLUMN($A$59)),[1]!LSRMR1(LSRM_Name,0,$A53,E$49),0)</f>
        <v>70363</v>
      </c>
      <c r="F53" s="35">
        <f>IF(AND(COLUMN($J$49)-COLUMN(F53)&gt;=LSRM_K,ROW(F53)+COLUMN(F53)&lt;=ROW($A$59)+COLUMN($A$59)),[1]!LSRMR1(LSRM_Name,0,$A53,F$49),0)</f>
        <v>72279</v>
      </c>
      <c r="G53" s="35">
        <f>IF(AND(COLUMN($J$49)-COLUMN(G53)&gt;=LSRM_K,ROW(G53)+COLUMN(G53)&lt;=ROW($A$59)+COLUMN($A$59)),[1]!LSRMR1(LSRM_Name,0,$A53,G$49),0)</f>
        <v>73266</v>
      </c>
      <c r="H53" s="35">
        <f>IF(AND(COLUMN($J$49)-COLUMN(H53)&gt;=LSRM_K,ROW(H53)+COLUMN(H53)&lt;=ROW($A$59)+COLUMN($A$59)),[1]!LSRMR1(LSRM_Name,0,$A53,H$49),0)</f>
        <v>0</v>
      </c>
      <c r="I53" s="35">
        <f>IF(AND(COLUMN($J$49)-COLUMN(I53)&gt;=LSRM_K,ROW(I53)+COLUMN(I53)&lt;=ROW($A$59)+COLUMN($A$59)),[1]!LSRMR1(LSRM_Name,0,$A53,I$49),0)</f>
        <v>0</v>
      </c>
      <c r="J53" s="4"/>
      <c r="R53" s="23">
        <f t="shared" si="20"/>
        <v>3</v>
      </c>
      <c r="S53" s="35">
        <f>IF(AND(COLUMN($AA$49)-COLUMN(S53)&gt;=LSRM_K,ROW(S53)+COLUMN(S53)&lt;=ROW($R$59)+COLUMN($R$59)),[1]!LSRMR1(LSRM_Name,1,$R53,S$49),0)</f>
        <v>42129</v>
      </c>
      <c r="T53" s="35">
        <f>IF(AND(COLUMN($AA$49)-COLUMN(T53)&gt;=LSRM_K,ROW(T53)+COLUMN(T53)&lt;=ROW($R$59)+COLUMN($R$59)),[1]!LSRMR1(LSRM_Name,1,$R53,T$49),0)</f>
        <v>89627</v>
      </c>
      <c r="U53" s="35">
        <f>IF(AND(COLUMN($AA$49)-COLUMN(U53)&gt;=LSRM_K,ROW(U53)+COLUMN(U53)&lt;=ROW($R$59)+COLUMN($R$59)),[1]!LSRMR1(LSRM_Name,1,$R53,U$49),0)</f>
        <v>101297</v>
      </c>
      <c r="V53" s="35">
        <f>IF(AND(COLUMN($AA$49)-COLUMN(V53)&gt;=LSRM_K,ROW(V53)+COLUMN(V53)&lt;=ROW($R$59)+COLUMN($R$59)),[1]!LSRMR1(LSRM_Name,1,$R53,V$49),0)</f>
        <v>105186</v>
      </c>
      <c r="W53" s="35">
        <f>IF(AND(COLUMN($AA$49)-COLUMN(W53)&gt;=LSRM_K,ROW(W53)+COLUMN(W53)&lt;=ROW($R$59)+COLUMN($R$59)),[1]!LSRMR1(LSRM_Name,1,$R53,W$49),0)</f>
        <v>107232</v>
      </c>
      <c r="X53" s="35">
        <f>IF(AND(COLUMN($AA$49)-COLUMN(X53)&gt;=LSRM_K,ROW(X53)+COLUMN(X53)&lt;=ROW($R$59)+COLUMN($R$59)),[1]!LSRMR1(LSRM_Name,1,$R53,X$49),0)</f>
        <v>108126</v>
      </c>
      <c r="Y53" s="35">
        <f>IF(AND(COLUMN($AA$49)-COLUMN(Y53)&gt;=LSRM_K,ROW(Y53)+COLUMN(Y53)&lt;=ROW($R$59)+COLUMN($R$59)),[1]!LSRMR1(LSRM_Name,1,$R53,Y$49),0)</f>
        <v>0</v>
      </c>
      <c r="Z53" s="35">
        <f>IF(AND(COLUMN($AA$49)-COLUMN(Z53)&gt;=LSRM_K,ROW(Z53)+COLUMN(Z53)&lt;=ROW($R$59)+COLUMN($R$59)),[1]!LSRMR1(LSRM_Name,1,$R53,Z$49),0)</f>
        <v>0</v>
      </c>
      <c r="AA53" s="4"/>
      <c r="AI53" s="23">
        <f t="shared" si="21"/>
        <v>3</v>
      </c>
      <c r="AJ53" s="35">
        <f>IF(AND(COLUMN($AR$49)-COLUMN(AJ53)&gt;=LSRM_K,ROW(AJ53)+COLUMN(AJ53)&lt;=ROW($AI$59)+COLUMN($AI$59)),[1]!LSRMR1(LSRM_Name,2,$AI53,AJ$49),0)</f>
        <v>72370</v>
      </c>
      <c r="AK53" s="35">
        <f>IF(AND(COLUMN($AR$49)-COLUMN(AK53)&gt;=LSRM_K,ROW(AK53)+COLUMN(AK53)&lt;=ROW($AI$59)+COLUMN($AI$59)),[1]!LSRMR1(LSRM_Name,2,$AI53,AK$49),0)</f>
        <v>146273</v>
      </c>
      <c r="AL53" s="35">
        <f>IF(AND(COLUMN($AR$49)-COLUMN(AL53)&gt;=LSRM_K,ROW(AL53)+COLUMN(AL53)&lt;=ROW($AI$59)+COLUMN($AI$59)),[1]!LSRMR1(LSRM_Name,2,$AI53,AL$49),0)</f>
        <v>160912</v>
      </c>
      <c r="AM53" s="35">
        <f>IF(AND(COLUMN($AR$49)-COLUMN(AM53)&gt;=LSRM_K,ROW(AM53)+COLUMN(AM53)&lt;=ROW($AI$59)+COLUMN($AI$59)),[1]!LSRMR1(LSRM_Name,2,$AI53,AM$49),0)</f>
        <v>166566</v>
      </c>
      <c r="AN53" s="35">
        <f>IF(AND(COLUMN($AR$49)-COLUMN(AN53)&gt;=LSRM_K,ROW(AN53)+COLUMN(AN53)&lt;=ROW($AI$59)+COLUMN($AI$59)),[1]!LSRMR1(LSRM_Name,2,$AI53,AN$49),0)</f>
        <v>168501</v>
      </c>
      <c r="AO53" s="35">
        <f>IF(AND(COLUMN($AR$49)-COLUMN(AO53)&gt;=LSRM_K,ROW(AO53)+COLUMN(AO53)&lt;=ROW($AI$59)+COLUMN($AI$59)),[1]!LSRMR1(LSRM_Name,2,$AI53,AO$49),0)</f>
        <v>169231</v>
      </c>
      <c r="AP53" s="35">
        <f>IF(AND(COLUMN($AR$49)-COLUMN(AP53)&gt;=LSRM_K,ROW(AP53)+COLUMN(AP53)&lt;=ROW($AI$59)+COLUMN($AI$59)),[1]!LSRMR1(LSRM_Name,2,$AI53,AP$49),0)</f>
        <v>0</v>
      </c>
      <c r="AQ53" s="35">
        <f>IF(AND(COLUMN($AR$49)-COLUMN(AQ53)&gt;=LSRM_K,ROW(AQ53)+COLUMN(AQ53)&lt;=ROW($AI$59)+COLUMN($AI$59)),[1]!LSRMR1(LSRM_Name,2,$AI53,AQ$49),0)</f>
        <v>0</v>
      </c>
      <c r="AR53" s="4"/>
      <c r="AY53" s="23">
        <f t="shared" si="22"/>
        <v>3</v>
      </c>
      <c r="AZ53" s="35">
        <f>IF(AND(COLUMN($BH$49)-COLUMN(AZ53)&gt;=LSRM_K,ROW(AZ53)+COLUMN(AZ53)&lt;=ROW($AY$59)+COLUMN($AY$59)),[1]!LSRMR1(LSRM_Name,3,$AY53,AZ$49),0)</f>
        <v>100374.03901041001</v>
      </c>
      <c r="BA53" s="35">
        <f>IF(AND(COLUMN($BH$49)-COLUMN(BA53)&gt;=LSRM_K,ROW(BA53)+COLUMN(BA53)&lt;=ROW($AY$59)+COLUMN($AY$59)),[1]!LSRMR1(LSRM_Name,3,$AY53,BA$49),0)</f>
        <v>100374.03901041001</v>
      </c>
      <c r="BB53" s="35">
        <f>IF(AND(COLUMN($BH$49)-COLUMN(BB53)&gt;=LSRM_K,ROW(BB53)+COLUMN(BB53)&lt;=ROW($AY$59)+COLUMN($AY$59)),[1]!LSRMR1(LSRM_Name,3,$AY53,BB$49),0)</f>
        <v>100374.03901041001</v>
      </c>
      <c r="BC53" s="35">
        <f>IF(AND(COLUMN($BH$49)-COLUMN(BC53)&gt;=LSRM_K,ROW(BC53)+COLUMN(BC53)&lt;=ROW($AY$59)+COLUMN($AY$59)),[1]!LSRMR1(LSRM_Name,3,$AY53,BC$49),0)</f>
        <v>100374.03901041001</v>
      </c>
      <c r="BD53" s="35">
        <f>IF(AND(COLUMN($BH$49)-COLUMN(BD53)&gt;=LSRM_K,ROW(BD53)+COLUMN(BD53)&lt;=ROW($AY$59)+COLUMN($AY$59)),[1]!LSRMR1(LSRM_Name,3,$AY53,BD$49),0)</f>
        <v>100374.03901041001</v>
      </c>
      <c r="BE53" s="35">
        <f>IF(AND(COLUMN($BH$49)-COLUMN(BE53)&gt;=LSRM_K,ROW(BE53)+COLUMN(BE53)&lt;=ROW($AY$59)+COLUMN($AY$59)),[1]!LSRMR1(LSRM_Name,3,$AY53,BE$49),0)</f>
        <v>100374.03901041001</v>
      </c>
      <c r="BF53" s="35">
        <f>IF(AND(COLUMN($BH$49)-COLUMN(BF53)&gt;=LSRM_K,ROW(BF53)+COLUMN(BF53)&lt;=ROW($AY$59)+COLUMN($AY$59)),[1]!LSRMR1(LSRM_Name,3,$AY53,BF$49),0)</f>
        <v>0</v>
      </c>
      <c r="BG53" s="35">
        <f>IF(AND(COLUMN($BH$49)-COLUMN(BG53)&gt;=LSRM_K,ROW(BG53)+COLUMN(BG53)&lt;=ROW($AY$59)+COLUMN($AY$59)),[1]!LSRMR1(LSRM_Name,3,$AY53,BG$49),0)</f>
        <v>0</v>
      </c>
      <c r="BH53" s="4"/>
    </row>
    <row r="54" spans="1:61" outlineLevel="1" x14ac:dyDescent="0.2">
      <c r="A54" s="23">
        <f t="shared" si="19"/>
        <v>4</v>
      </c>
      <c r="B54" s="35">
        <f>IF(AND(COLUMN($J$49)-COLUMN(B54)&gt;=LSRM_K,ROW(B54)+COLUMN(B54)&lt;=ROW($A$59)+COLUMN($A$59)),[1]!LSRMR1(LSRM_Name,0,$A54,B$49),0)</f>
        <v>30657</v>
      </c>
      <c r="C54" s="35">
        <f>IF(AND(COLUMN($J$49)-COLUMN(C54)&gt;=LSRM_K,ROW(C54)+COLUMN(C54)&lt;=ROW($A$59)+COLUMN($A$59)),[1]!LSRMR1(LSRM_Name,0,$A54,C$49),0)</f>
        <v>63370</v>
      </c>
      <c r="D54" s="35">
        <f>IF(AND(COLUMN($J$49)-COLUMN(D54)&gt;=LSRM_K,ROW(D54)+COLUMN(D54)&lt;=ROW($A$59)+COLUMN($A$59)),[1]!LSRMR1(LSRM_Name,0,$A54,D$49),0)</f>
        <v>68526</v>
      </c>
      <c r="E54" s="35">
        <f>IF(AND(COLUMN($J$49)-COLUMN(E54)&gt;=LSRM_K,ROW(E54)+COLUMN(E54)&lt;=ROW($A$59)+COLUMN($A$59)),[1]!LSRMR1(LSRM_Name,0,$A54,E$49),0)</f>
        <v>70632</v>
      </c>
      <c r="F54" s="35">
        <f>IF(AND(COLUMN($J$49)-COLUMN(F54)&gt;=LSRM_K,ROW(F54)+COLUMN(F54)&lt;=ROW($A$59)+COLUMN($A$59)),[1]!LSRMR1(LSRM_Name,0,$A54,F$49),0)</f>
        <v>72410</v>
      </c>
      <c r="G54" s="35">
        <f>IF(AND(COLUMN($J$49)-COLUMN(G54)&gt;=LSRM_K,ROW(G54)+COLUMN(G54)&lt;=ROW($A$59)+COLUMN($A$59)),[1]!LSRMR1(LSRM_Name,0,$A54,G$49),0)</f>
        <v>0</v>
      </c>
      <c r="H54" s="35">
        <f>IF(AND(COLUMN($J$49)-COLUMN(H54)&gt;=LSRM_K,ROW(H54)+COLUMN(H54)&lt;=ROW($A$59)+COLUMN($A$59)),[1]!LSRMR1(LSRM_Name,0,$A54,H$49),0)</f>
        <v>0</v>
      </c>
      <c r="I54" s="35">
        <f>IF(AND(COLUMN($J$49)-COLUMN(I54)&gt;=LSRM_K,ROW(I54)+COLUMN(I54)&lt;=ROW($A$59)+COLUMN($A$59)),[1]!LSRMR1(LSRM_Name,0,$A54,I$49),0)</f>
        <v>0</v>
      </c>
      <c r="J54" s="4"/>
      <c r="R54" s="23">
        <f t="shared" si="20"/>
        <v>4</v>
      </c>
      <c r="S54" s="35">
        <f>IF(AND(COLUMN($AA$49)-COLUMN(S54)&gt;=LSRM_K,ROW(S54)+COLUMN(S54)&lt;=ROW($R$59)+COLUMN($R$59)),[1]!LSRMR1(LSRM_Name,1,$R54,S$49),0)</f>
        <v>42142</v>
      </c>
      <c r="T54" s="35">
        <f>IF(AND(COLUMN($AA$49)-COLUMN(T54)&gt;=LSRM_K,ROW(T54)+COLUMN(T54)&lt;=ROW($R$59)+COLUMN($R$59)),[1]!LSRMR1(LSRM_Name,1,$R54,T$49),0)</f>
        <v>90153</v>
      </c>
      <c r="U54" s="35">
        <f>IF(AND(COLUMN($AA$49)-COLUMN(U54)&gt;=LSRM_K,ROW(U54)+COLUMN(U54)&lt;=ROW($R$59)+COLUMN($R$59)),[1]!LSRMR1(LSRM_Name,1,$R54,U$49),0)</f>
        <v>100367</v>
      </c>
      <c r="V54" s="35">
        <f>IF(AND(COLUMN($AA$49)-COLUMN(V54)&gt;=LSRM_K,ROW(V54)+COLUMN(V54)&lt;=ROW($R$59)+COLUMN($R$59)),[1]!LSRMR1(LSRM_Name,1,$R54,V$49),0)</f>
        <v>103543</v>
      </c>
      <c r="W54" s="35">
        <f>IF(AND(COLUMN($AA$49)-COLUMN(W54)&gt;=LSRM_K,ROW(W54)+COLUMN(W54)&lt;=ROW($R$59)+COLUMN($R$59)),[1]!LSRMR1(LSRM_Name,1,$R54,W$49),0)</f>
        <v>104532</v>
      </c>
      <c r="X54" s="35">
        <f>IF(AND(COLUMN($AA$49)-COLUMN(X54)&gt;=LSRM_K,ROW(X54)+COLUMN(X54)&lt;=ROW($R$59)+COLUMN($R$59)),[1]!LSRMR1(LSRM_Name,1,$R54,X$49),0)</f>
        <v>0</v>
      </c>
      <c r="Y54" s="35">
        <f>IF(AND(COLUMN($AA$49)-COLUMN(Y54)&gt;=LSRM_K,ROW(Y54)+COLUMN(Y54)&lt;=ROW($R$59)+COLUMN($R$59)),[1]!LSRMR1(LSRM_Name,1,$R54,Y$49),0)</f>
        <v>0</v>
      </c>
      <c r="Z54" s="35">
        <f>IF(AND(COLUMN($AA$49)-COLUMN(Z54)&gt;=LSRM_K,ROW(Z54)+COLUMN(Z54)&lt;=ROW($R$59)+COLUMN($R$59)),[1]!LSRMR1(LSRM_Name,1,$R54,Z$49),0)</f>
        <v>0</v>
      </c>
      <c r="AA54" s="4"/>
      <c r="AI54" s="23">
        <f t="shared" si="21"/>
        <v>4</v>
      </c>
      <c r="AJ54" s="35">
        <f>IF(AND(COLUMN($AR$49)-COLUMN(AJ54)&gt;=LSRM_K,ROW(AJ54)+COLUMN(AJ54)&lt;=ROW($AI$59)+COLUMN($AI$59)),[1]!LSRMR1(LSRM_Name,2,$AI54,AJ$49),0)</f>
        <v>72049</v>
      </c>
      <c r="AK54" s="35">
        <f>IF(AND(COLUMN($AR$49)-COLUMN(AK54)&gt;=LSRM_K,ROW(AK54)+COLUMN(AK54)&lt;=ROW($AI$59)+COLUMN($AI$59)),[1]!LSRMR1(LSRM_Name,2,$AI54,AK$49),0)</f>
        <v>149779</v>
      </c>
      <c r="AL54" s="35">
        <f>IF(AND(COLUMN($AR$49)-COLUMN(AL54)&gt;=LSRM_K,ROW(AL54)+COLUMN(AL54)&lt;=ROW($AI$59)+COLUMN($AI$59)),[1]!LSRMR1(LSRM_Name,2,$AI54,AL$49),0)</f>
        <v>162575</v>
      </c>
      <c r="AM54" s="35">
        <f>IF(AND(COLUMN($AR$49)-COLUMN(AM54)&gt;=LSRM_K,ROW(AM54)+COLUMN(AM54)&lt;=ROW($AI$59)+COLUMN($AI$59)),[1]!LSRMR1(LSRM_Name,2,$AI54,AM$49),0)</f>
        <v>166764</v>
      </c>
      <c r="AN54" s="35">
        <f>IF(AND(COLUMN($AR$49)-COLUMN(AN54)&gt;=LSRM_K,ROW(AN54)+COLUMN(AN54)&lt;=ROW($AI$59)+COLUMN($AI$59)),[1]!LSRMR1(LSRM_Name,2,$AI54,AN$49),0)</f>
        <v>168793</v>
      </c>
      <c r="AO54" s="35">
        <f>IF(AND(COLUMN($AR$49)-COLUMN(AO54)&gt;=LSRM_K,ROW(AO54)+COLUMN(AO54)&lt;=ROW($AI$59)+COLUMN($AI$59)),[1]!LSRMR1(LSRM_Name,2,$AI54,AO$49),0)</f>
        <v>0</v>
      </c>
      <c r="AP54" s="35">
        <f>IF(AND(COLUMN($AR$49)-COLUMN(AP54)&gt;=LSRM_K,ROW(AP54)+COLUMN(AP54)&lt;=ROW($AI$59)+COLUMN($AI$59)),[1]!LSRMR1(LSRM_Name,2,$AI54,AP$49),0)</f>
        <v>0</v>
      </c>
      <c r="AQ54" s="35">
        <f>IF(AND(COLUMN($AR$49)-COLUMN(AQ54)&gt;=LSRM_K,ROW(AQ54)+COLUMN(AQ54)&lt;=ROW($AI$59)+COLUMN($AI$59)),[1]!LSRMR1(LSRM_Name,2,$AI54,AQ$49),0)</f>
        <v>0</v>
      </c>
      <c r="AR54" s="4"/>
      <c r="AY54" s="23">
        <f t="shared" si="22"/>
        <v>4</v>
      </c>
      <c r="AZ54" s="35">
        <f>IF(AND(COLUMN($BH$49)-COLUMN(AZ54)&gt;=LSRM_K,ROW(AZ54)+COLUMN(AZ54)&lt;=ROW($AY$59)+COLUMN($AY$59)),[1]!LSRMR1(LSRM_Name,3,$AY54,AZ$49),0)</f>
        <v>107739.09462</v>
      </c>
      <c r="BA54" s="35">
        <f>IF(AND(COLUMN($BH$49)-COLUMN(BA54)&gt;=LSRM_K,ROW(BA54)+COLUMN(BA54)&lt;=ROW($AY$59)+COLUMN($AY$59)),[1]!LSRMR1(LSRM_Name,3,$AY54,BA$49),0)</f>
        <v>107739.09462</v>
      </c>
      <c r="BB54" s="35">
        <f>IF(AND(COLUMN($BH$49)-COLUMN(BB54)&gt;=LSRM_K,ROW(BB54)+COLUMN(BB54)&lt;=ROW($AY$59)+COLUMN($AY$59)),[1]!LSRMR1(LSRM_Name,3,$AY54,BB$49),0)</f>
        <v>107739.09462</v>
      </c>
      <c r="BC54" s="35">
        <f>IF(AND(COLUMN($BH$49)-COLUMN(BC54)&gt;=LSRM_K,ROW(BC54)+COLUMN(BC54)&lt;=ROW($AY$59)+COLUMN($AY$59)),[1]!LSRMR1(LSRM_Name,3,$AY54,BC$49),0)</f>
        <v>107739.09462</v>
      </c>
      <c r="BD54" s="35">
        <f>IF(AND(COLUMN($BH$49)-COLUMN(BD54)&gt;=LSRM_K,ROW(BD54)+COLUMN(BD54)&lt;=ROW($AY$59)+COLUMN($AY$59)),[1]!LSRMR1(LSRM_Name,3,$AY54,BD$49),0)</f>
        <v>107739.09462</v>
      </c>
      <c r="BE54" s="35">
        <f>IF(AND(COLUMN($BH$49)-COLUMN(BE54)&gt;=LSRM_K,ROW(BE54)+COLUMN(BE54)&lt;=ROW($AY$59)+COLUMN($AY$59)),[1]!LSRMR1(LSRM_Name,3,$AY54,BE$49),0)</f>
        <v>0</v>
      </c>
      <c r="BF54" s="35">
        <f>IF(AND(COLUMN($BH$49)-COLUMN(BF54)&gt;=LSRM_K,ROW(BF54)+COLUMN(BF54)&lt;=ROW($AY$59)+COLUMN($AY$59)),[1]!LSRMR1(LSRM_Name,3,$AY54,BF$49),0)</f>
        <v>0</v>
      </c>
      <c r="BG54" s="35">
        <f>IF(AND(COLUMN($BH$49)-COLUMN(BG54)&gt;=LSRM_K,ROW(BG54)+COLUMN(BG54)&lt;=ROW($AY$59)+COLUMN($AY$59)),[1]!LSRMR1(LSRM_Name,3,$AY54,BG$49),0)</f>
        <v>0</v>
      </c>
      <c r="BH54" s="4"/>
    </row>
    <row r="55" spans="1:61" outlineLevel="1" x14ac:dyDescent="0.2">
      <c r="A55" s="23">
        <f t="shared" si="19"/>
        <v>5</v>
      </c>
      <c r="B55" s="35">
        <f>IF(AND(COLUMN($J$49)-COLUMN(B55)&gt;=LSRM_K,ROW(B55)+COLUMN(B55)&lt;=ROW($A$59)+COLUMN($A$59)),[1]!LSRMR1(LSRM_Name,0,$A55,B$49),0)</f>
        <v>35212</v>
      </c>
      <c r="C55" s="35">
        <f>IF(AND(COLUMN($J$49)-COLUMN(C55)&gt;=LSRM_K,ROW(C55)+COLUMN(C55)&lt;=ROW($A$59)+COLUMN($A$59)),[1]!LSRMR1(LSRM_Name,0,$A55,C$49),0)</f>
        <v>69321</v>
      </c>
      <c r="D55" s="35">
        <f>IF(AND(COLUMN($J$49)-COLUMN(D55)&gt;=LSRM_K,ROW(D55)+COLUMN(D55)&lt;=ROW($A$59)+COLUMN($A$59)),[1]!LSRMR1(LSRM_Name,0,$A55,D$49),0)</f>
        <v>74343</v>
      </c>
      <c r="E55" s="35">
        <f>IF(AND(COLUMN($J$49)-COLUMN(E55)&gt;=LSRM_K,ROW(E55)+COLUMN(E55)&lt;=ROW($A$59)+COLUMN($A$59)),[1]!LSRMR1(LSRM_Name,0,$A55,E$49),0)</f>
        <v>76685</v>
      </c>
      <c r="F55" s="35">
        <f>IF(AND(COLUMN($J$49)-COLUMN(F55)&gt;=LSRM_K,ROW(F55)+COLUMN(F55)&lt;=ROW($A$59)+COLUMN($A$59)),[1]!LSRMR1(LSRM_Name,0,$A55,F$49),0)</f>
        <v>0</v>
      </c>
      <c r="G55" s="35">
        <f>IF(AND(COLUMN($J$49)-COLUMN(G55)&gt;=LSRM_K,ROW(G55)+COLUMN(G55)&lt;=ROW($A$59)+COLUMN($A$59)),[1]!LSRMR1(LSRM_Name,0,$A55,G$49),0)</f>
        <v>0</v>
      </c>
      <c r="H55" s="35">
        <f>IF(AND(COLUMN($J$49)-COLUMN(H55)&gt;=LSRM_K,ROW(H55)+COLUMN(H55)&lt;=ROW($A$59)+COLUMN($A$59)),[1]!LSRMR1(LSRM_Name,0,$A55,H$49),0)</f>
        <v>0</v>
      </c>
      <c r="I55" s="35">
        <f>IF(AND(COLUMN($J$49)-COLUMN(I55)&gt;=LSRM_K,ROW(I55)+COLUMN(I55)&lt;=ROW($A$59)+COLUMN($A$59)),[1]!LSRMR1(LSRM_Name,0,$A55,I$49),0)</f>
        <v>0</v>
      </c>
      <c r="J55" s="4"/>
      <c r="R55" s="23">
        <f t="shared" si="20"/>
        <v>5</v>
      </c>
      <c r="S55" s="35">
        <f>IF(AND(COLUMN($AA$49)-COLUMN(S55)&gt;=LSRM_K,ROW(S55)+COLUMN(S55)&lt;=ROW($R$59)+COLUMN($R$59)),[1]!LSRMR1(LSRM_Name,1,$R55,S$49),0)</f>
        <v>51009</v>
      </c>
      <c r="T55" s="35">
        <f>IF(AND(COLUMN($AA$49)-COLUMN(T55)&gt;=LSRM_K,ROW(T55)+COLUMN(T55)&lt;=ROW($R$59)+COLUMN($R$59)),[1]!LSRMR1(LSRM_Name,1,$R55,T$49),0)</f>
        <v>103592</v>
      </c>
      <c r="U55" s="35">
        <f>IF(AND(COLUMN($AA$49)-COLUMN(U55)&gt;=LSRM_K,ROW(U55)+COLUMN(U55)&lt;=ROW($R$59)+COLUMN($R$59)),[1]!LSRMR1(LSRM_Name,1,$R55,U$49),0)</f>
        <v>114433</v>
      </c>
      <c r="V55" s="35">
        <f>IF(AND(COLUMN($AA$49)-COLUMN(V55)&gt;=LSRM_K,ROW(V55)+COLUMN(V55)&lt;=ROW($R$59)+COLUMN($R$59)),[1]!LSRMR1(LSRM_Name,1,$R55,V$49),0)</f>
        <v>117697</v>
      </c>
      <c r="W55" s="35">
        <f>IF(AND(COLUMN($AA$49)-COLUMN(W55)&gt;=LSRM_K,ROW(W55)+COLUMN(W55)&lt;=ROW($R$59)+COLUMN($R$59)),[1]!LSRMR1(LSRM_Name,1,$R55,W$49),0)</f>
        <v>0</v>
      </c>
      <c r="X55" s="35">
        <f>IF(AND(COLUMN($AA$49)-COLUMN(X55)&gt;=LSRM_K,ROW(X55)+COLUMN(X55)&lt;=ROW($R$59)+COLUMN($R$59)),[1]!LSRMR1(LSRM_Name,1,$R55,X$49),0)</f>
        <v>0</v>
      </c>
      <c r="Y55" s="35">
        <f>IF(AND(COLUMN($AA$49)-COLUMN(Y55)&gt;=LSRM_K,ROW(Y55)+COLUMN(Y55)&lt;=ROW($R$59)+COLUMN($R$59)),[1]!LSRMR1(LSRM_Name,1,$R55,Y$49),0)</f>
        <v>0</v>
      </c>
      <c r="Z55" s="35">
        <f>IF(AND(COLUMN($AA$49)-COLUMN(Z55)&gt;=LSRM_K,ROW(Z55)+COLUMN(Z55)&lt;=ROW($R$59)+COLUMN($R$59)),[1]!LSRMR1(LSRM_Name,1,$R55,Z$49),0)</f>
        <v>0</v>
      </c>
      <c r="AA55" s="4"/>
      <c r="AI55" s="23">
        <f t="shared" si="21"/>
        <v>5</v>
      </c>
      <c r="AJ55" s="35">
        <f>IF(AND(COLUMN($AR$49)-COLUMN(AJ55)&gt;=LSRM_K,ROW(AJ55)+COLUMN(AJ55)&lt;=ROW($AI$59)+COLUMN($AI$59)),[1]!LSRMR1(LSRM_Name,2,$AI55,AJ$49),0)</f>
        <v>85523</v>
      </c>
      <c r="AK55" s="35">
        <f>IF(AND(COLUMN($AR$49)-COLUMN(AK55)&gt;=LSRM_K,ROW(AK55)+COLUMN(AK55)&lt;=ROW($AI$59)+COLUMN($AI$59)),[1]!LSRMR1(LSRM_Name,2,$AI55,AK$49),0)</f>
        <v>167535</v>
      </c>
      <c r="AL55" s="35">
        <f>IF(AND(COLUMN($AR$49)-COLUMN(AL55)&gt;=LSRM_K,ROW(AL55)+COLUMN(AL55)&lt;=ROW($AI$59)+COLUMN($AI$59)),[1]!LSRMR1(LSRM_Name,2,$AI55,AL$49),0)</f>
        <v>180154</v>
      </c>
      <c r="AM55" s="35">
        <f>IF(AND(COLUMN($AR$49)-COLUMN(AM55)&gt;=LSRM_K,ROW(AM55)+COLUMN(AM55)&lt;=ROW($AI$59)+COLUMN($AI$59)),[1]!LSRMR1(LSRM_Name,2,$AI55,AM$49),0)</f>
        <v>184879</v>
      </c>
      <c r="AN55" s="35">
        <f>IF(AND(COLUMN($AR$49)-COLUMN(AN55)&gt;=LSRM_K,ROW(AN55)+COLUMN(AN55)&lt;=ROW($AI$59)+COLUMN($AI$59)),[1]!LSRMR1(LSRM_Name,2,$AI55,AN$49),0)</f>
        <v>0</v>
      </c>
      <c r="AO55" s="35">
        <f>IF(AND(COLUMN($AR$49)-COLUMN(AO55)&gt;=LSRM_K,ROW(AO55)+COLUMN(AO55)&lt;=ROW($AI$59)+COLUMN($AI$59)),[1]!LSRMR1(LSRM_Name,2,$AI55,AO$49),0)</f>
        <v>0</v>
      </c>
      <c r="AP55" s="35">
        <f>IF(AND(COLUMN($AR$49)-COLUMN(AP55)&gt;=LSRM_K,ROW(AP55)+COLUMN(AP55)&lt;=ROW($AI$59)+COLUMN($AI$59)),[1]!LSRMR1(LSRM_Name,2,$AI55,AP$49),0)</f>
        <v>0</v>
      </c>
      <c r="AQ55" s="35">
        <f>IF(AND(COLUMN($AR$49)-COLUMN(AQ55)&gt;=LSRM_K,ROW(AQ55)+COLUMN(AQ55)&lt;=ROW($AI$59)+COLUMN($AI$59)),[1]!LSRMR1(LSRM_Name,2,$AI55,AQ$49),0)</f>
        <v>0</v>
      </c>
      <c r="AR55" s="4"/>
      <c r="AY55" s="23">
        <f t="shared" si="22"/>
        <v>5</v>
      </c>
      <c r="AZ55" s="35">
        <f>IF(AND(COLUMN($BH$49)-COLUMN(AZ55)&gt;=LSRM_K,ROW(AZ55)+COLUMN(AZ55)&lt;=ROW($AY$59)+COLUMN($AY$59)),[1]!LSRMR1(LSRM_Name,3,$AY55,AZ$49),0)</f>
        <v>110798.095279</v>
      </c>
      <c r="BA55" s="35">
        <f>IF(AND(COLUMN($BH$49)-COLUMN(BA55)&gt;=LSRM_K,ROW(BA55)+COLUMN(BA55)&lt;=ROW($AY$59)+COLUMN($AY$59)),[1]!LSRMR1(LSRM_Name,3,$AY55,BA$49),0)</f>
        <v>110798.095279</v>
      </c>
      <c r="BB55" s="35">
        <f>IF(AND(COLUMN($BH$49)-COLUMN(BB55)&gt;=LSRM_K,ROW(BB55)+COLUMN(BB55)&lt;=ROW($AY$59)+COLUMN($AY$59)),[1]!LSRMR1(LSRM_Name,3,$AY55,BB$49),0)</f>
        <v>110798.095279</v>
      </c>
      <c r="BC55" s="35">
        <f>IF(AND(COLUMN($BH$49)-COLUMN(BC55)&gt;=LSRM_K,ROW(BC55)+COLUMN(BC55)&lt;=ROW($AY$59)+COLUMN($AY$59)),[1]!LSRMR1(LSRM_Name,3,$AY55,BC$49),0)</f>
        <v>110798.095279</v>
      </c>
      <c r="BD55" s="35">
        <f>IF(AND(COLUMN($BH$49)-COLUMN(BD55)&gt;=LSRM_K,ROW(BD55)+COLUMN(BD55)&lt;=ROW($AY$59)+COLUMN($AY$59)),[1]!LSRMR1(LSRM_Name,3,$AY55,BD$49),0)</f>
        <v>0</v>
      </c>
      <c r="BE55" s="35">
        <f>IF(AND(COLUMN($BH$49)-COLUMN(BE55)&gt;=LSRM_K,ROW(BE55)+COLUMN(BE55)&lt;=ROW($AY$59)+COLUMN($AY$59)),[1]!LSRMR1(LSRM_Name,3,$AY55,BE$49),0)</f>
        <v>0</v>
      </c>
      <c r="BF55" s="35">
        <f>IF(AND(COLUMN($BH$49)-COLUMN(BF55)&gt;=LSRM_K,ROW(BF55)+COLUMN(BF55)&lt;=ROW($AY$59)+COLUMN($AY$59)),[1]!LSRMR1(LSRM_Name,3,$AY55,BF$49),0)</f>
        <v>0</v>
      </c>
      <c r="BG55" s="35">
        <f>IF(AND(COLUMN($BH$49)-COLUMN(BG55)&gt;=LSRM_K,ROW(BG55)+COLUMN(BG55)&lt;=ROW($AY$59)+COLUMN($AY$59)),[1]!LSRMR1(LSRM_Name,3,$AY55,BG$49),0)</f>
        <v>0</v>
      </c>
      <c r="BH55" s="4"/>
    </row>
    <row r="56" spans="1:61" outlineLevel="1" x14ac:dyDescent="0.2">
      <c r="A56" s="23">
        <f t="shared" si="19"/>
        <v>6</v>
      </c>
      <c r="B56" s="35">
        <f>IF(AND(COLUMN($J$49)-COLUMN(B56)&gt;=LSRM_K,ROW(B56)+COLUMN(B56)&lt;=ROW($A$59)+COLUMN($A$59)),[1]!LSRMR1(LSRM_Name,0,$A56,B$49),0)</f>
        <v>37919</v>
      </c>
      <c r="C56" s="35">
        <f>IF(AND(COLUMN($J$49)-COLUMN(C56)&gt;=LSRM_K,ROW(C56)+COLUMN(C56)&lt;=ROW($A$59)+COLUMN($A$59)),[1]!LSRMR1(LSRM_Name,0,$A56,C$49),0)</f>
        <v>74154</v>
      </c>
      <c r="D56" s="35">
        <f>IF(AND(COLUMN($J$49)-COLUMN(D56)&gt;=LSRM_K,ROW(D56)+COLUMN(D56)&lt;=ROW($A$59)+COLUMN($A$59)),[1]!LSRMR1(LSRM_Name,0,$A56,D$49),0)</f>
        <v>80108</v>
      </c>
      <c r="E56" s="35">
        <f>IF(AND(COLUMN($J$49)-COLUMN(E56)&gt;=LSRM_K,ROW(E56)+COLUMN(E56)&lt;=ROW($A$59)+COLUMN($A$59)),[1]!LSRMR1(LSRM_Name,0,$A56,E$49),0)</f>
        <v>0</v>
      </c>
      <c r="F56" s="35">
        <f>IF(AND(COLUMN($J$49)-COLUMN(F56)&gt;=LSRM_K,ROW(F56)+COLUMN(F56)&lt;=ROW($A$59)+COLUMN($A$59)),[1]!LSRMR1(LSRM_Name,0,$A56,F$49),0)</f>
        <v>0</v>
      </c>
      <c r="G56" s="35">
        <f>IF(AND(COLUMN($J$49)-COLUMN(G56)&gt;=LSRM_K,ROW(G56)+COLUMN(G56)&lt;=ROW($A$59)+COLUMN($A$59)),[1]!LSRMR1(LSRM_Name,0,$A56,G$49),0)</f>
        <v>0</v>
      </c>
      <c r="H56" s="35">
        <f>IF(AND(COLUMN($J$49)-COLUMN(H56)&gt;=LSRM_K,ROW(H56)+COLUMN(H56)&lt;=ROW($A$59)+COLUMN($A$59)),[1]!LSRMR1(LSRM_Name,0,$A56,H$49),0)</f>
        <v>0</v>
      </c>
      <c r="I56" s="35">
        <f>IF(AND(COLUMN($J$49)-COLUMN(I56)&gt;=LSRM_K,ROW(I56)+COLUMN(I56)&lt;=ROW($A$59)+COLUMN($A$59)),[1]!LSRMR1(LSRM_Name,0,$A56,I$49),0)</f>
        <v>0</v>
      </c>
      <c r="J56" s="4"/>
      <c r="R56" s="23">
        <f t="shared" si="20"/>
        <v>6</v>
      </c>
      <c r="S56" s="35">
        <f>IF(AND(COLUMN($AA$49)-COLUMN(S56)&gt;=LSRM_K,ROW(S56)+COLUMN(S56)&lt;=ROW($R$59)+COLUMN($R$59)),[1]!LSRMR1(LSRM_Name,1,$R56,S$49),0)</f>
        <v>46897</v>
      </c>
      <c r="T56" s="35">
        <f>IF(AND(COLUMN($AA$49)-COLUMN(T56)&gt;=LSRM_K,ROW(T56)+COLUMN(T56)&lt;=ROW($R$59)+COLUMN($R$59)),[1]!LSRMR1(LSRM_Name,1,$R56,T$49),0)</f>
        <v>98409</v>
      </c>
      <c r="U56" s="35">
        <f>IF(AND(COLUMN($AA$49)-COLUMN(U56)&gt;=LSRM_K,ROW(U56)+COLUMN(U56)&lt;=ROW($R$59)+COLUMN($R$59)),[1]!LSRMR1(LSRM_Name,1,$R56,U$49),0)</f>
        <v>110961</v>
      </c>
      <c r="V56" s="35">
        <f>IF(AND(COLUMN($AA$49)-COLUMN(V56)&gt;=LSRM_K,ROW(V56)+COLUMN(V56)&lt;=ROW($R$59)+COLUMN($R$59)),[1]!LSRMR1(LSRM_Name,1,$R56,V$49),0)</f>
        <v>0</v>
      </c>
      <c r="W56" s="35">
        <f>IF(AND(COLUMN($AA$49)-COLUMN(W56)&gt;=LSRM_K,ROW(W56)+COLUMN(W56)&lt;=ROW($R$59)+COLUMN($R$59)),[1]!LSRMR1(LSRM_Name,1,$R56,W$49),0)</f>
        <v>0</v>
      </c>
      <c r="X56" s="35">
        <f>IF(AND(COLUMN($AA$49)-COLUMN(X56)&gt;=LSRM_K,ROW(X56)+COLUMN(X56)&lt;=ROW($R$59)+COLUMN($R$59)),[1]!LSRMR1(LSRM_Name,1,$R56,X$49),0)</f>
        <v>0</v>
      </c>
      <c r="Y56" s="35">
        <f>IF(AND(COLUMN($AA$49)-COLUMN(Y56)&gt;=LSRM_K,ROW(Y56)+COLUMN(Y56)&lt;=ROW($R$59)+COLUMN($R$59)),[1]!LSRMR1(LSRM_Name,1,$R56,Y$49),0)</f>
        <v>0</v>
      </c>
      <c r="Z56" s="35">
        <f>IF(AND(COLUMN($AA$49)-COLUMN(Z56)&gt;=LSRM_K,ROW(Z56)+COLUMN(Z56)&lt;=ROW($R$59)+COLUMN($R$59)),[1]!LSRMR1(LSRM_Name,1,$R56,Z$49),0)</f>
        <v>0</v>
      </c>
      <c r="AA56" s="4"/>
      <c r="AI56" s="23">
        <f t="shared" si="21"/>
        <v>6</v>
      </c>
      <c r="AJ56" s="35">
        <f>IF(AND(COLUMN($AR$49)-COLUMN(AJ56)&gt;=LSRM_K,ROW(AJ56)+COLUMN(AJ56)&lt;=ROW($AI$59)+COLUMN($AI$59)),[1]!LSRMR1(LSRM_Name,2,$AI56,AJ$49),0)</f>
        <v>83384</v>
      </c>
      <c r="AK56" s="35">
        <f>IF(AND(COLUMN($AR$49)-COLUMN(AK56)&gt;=LSRM_K,ROW(AK56)+COLUMN(AK56)&lt;=ROW($AI$59)+COLUMN($AI$59)),[1]!LSRMR1(LSRM_Name,2,$AI56,AK$49),0)</f>
        <v>166737</v>
      </c>
      <c r="AL56" s="35">
        <f>IF(AND(COLUMN($AR$49)-COLUMN(AL56)&gt;=LSRM_K,ROW(AL56)+COLUMN(AL56)&lt;=ROW($AI$59)+COLUMN($AI$59)),[1]!LSRMR1(LSRM_Name,2,$AI56,AL$49),0)</f>
        <v>182976</v>
      </c>
      <c r="AM56" s="35">
        <f>IF(AND(COLUMN($AR$49)-COLUMN(AM56)&gt;=LSRM_K,ROW(AM56)+COLUMN(AM56)&lt;=ROW($AI$59)+COLUMN($AI$59)),[1]!LSRMR1(LSRM_Name,2,$AI56,AM$49),0)</f>
        <v>0</v>
      </c>
      <c r="AN56" s="35">
        <f>IF(AND(COLUMN($AR$49)-COLUMN(AN56)&gt;=LSRM_K,ROW(AN56)+COLUMN(AN56)&lt;=ROW($AI$59)+COLUMN($AI$59)),[1]!LSRMR1(LSRM_Name,2,$AI56,AN$49),0)</f>
        <v>0</v>
      </c>
      <c r="AO56" s="35">
        <f>IF(AND(COLUMN($AR$49)-COLUMN(AO56)&gt;=LSRM_K,ROW(AO56)+COLUMN(AO56)&lt;=ROW($AI$59)+COLUMN($AI$59)),[1]!LSRMR1(LSRM_Name,2,$AI56,AO$49),0)</f>
        <v>0</v>
      </c>
      <c r="AP56" s="35">
        <f>IF(AND(COLUMN($AR$49)-COLUMN(AP56)&gt;=LSRM_K,ROW(AP56)+COLUMN(AP56)&lt;=ROW($AI$59)+COLUMN($AI$59)),[1]!LSRMR1(LSRM_Name,2,$AI56,AP$49),0)</f>
        <v>0</v>
      </c>
      <c r="AQ56" s="35">
        <f>IF(AND(COLUMN($AR$49)-COLUMN(AQ56)&gt;=LSRM_K,ROW(AQ56)+COLUMN(AQ56)&lt;=ROW($AI$59)+COLUMN($AI$59)),[1]!LSRMR1(LSRM_Name,2,$AI56,AQ$49),0)</f>
        <v>0</v>
      </c>
      <c r="AR56" s="4"/>
      <c r="AY56" s="23">
        <f t="shared" si="22"/>
        <v>6</v>
      </c>
      <c r="AZ56" s="35">
        <f>IF(AND(COLUMN($BH$49)-COLUMN(AZ56)&gt;=LSRM_K,ROW(AZ56)+COLUMN(AZ56)&lt;=ROW($AY$59)+COLUMN($AY$59)),[1]!LSRMR1(LSRM_Name,3,$AY56,AZ$49),0)</f>
        <v>107097.1414277</v>
      </c>
      <c r="BA56" s="35">
        <f>IF(AND(COLUMN($BH$49)-COLUMN(BA56)&gt;=LSRM_K,ROW(BA56)+COLUMN(BA56)&lt;=ROW($AY$59)+COLUMN($AY$59)),[1]!LSRMR1(LSRM_Name,3,$AY56,BA$49),0)</f>
        <v>107097.1414277</v>
      </c>
      <c r="BB56" s="35">
        <f>IF(AND(COLUMN($BH$49)-COLUMN(BB56)&gt;=LSRM_K,ROW(BB56)+COLUMN(BB56)&lt;=ROW($AY$59)+COLUMN($AY$59)),[1]!LSRMR1(LSRM_Name,3,$AY56,BB$49),0)</f>
        <v>107097.1414277</v>
      </c>
      <c r="BC56" s="35">
        <f>IF(AND(COLUMN($BH$49)-COLUMN(BC56)&gt;=LSRM_K,ROW(BC56)+COLUMN(BC56)&lt;=ROW($AY$59)+COLUMN($AY$59)),[1]!LSRMR1(LSRM_Name,3,$AY56,BC$49),0)</f>
        <v>0</v>
      </c>
      <c r="BD56" s="35">
        <f>IF(AND(COLUMN($BH$49)-COLUMN(BD56)&gt;=LSRM_K,ROW(BD56)+COLUMN(BD56)&lt;=ROW($AY$59)+COLUMN($AY$59)),[1]!LSRMR1(LSRM_Name,3,$AY56,BD$49),0)</f>
        <v>0</v>
      </c>
      <c r="BE56" s="35">
        <f>IF(AND(COLUMN($BH$49)-COLUMN(BE56)&gt;=LSRM_K,ROW(BE56)+COLUMN(BE56)&lt;=ROW($AY$59)+COLUMN($AY$59)),[1]!LSRMR1(LSRM_Name,3,$AY56,BE$49),0)</f>
        <v>0</v>
      </c>
      <c r="BF56" s="35">
        <f>IF(AND(COLUMN($BH$49)-COLUMN(BF56)&gt;=LSRM_K,ROW(BF56)+COLUMN(BF56)&lt;=ROW($AY$59)+COLUMN($AY$59)),[1]!LSRMR1(LSRM_Name,3,$AY56,BF$49),0)</f>
        <v>0</v>
      </c>
      <c r="BG56" s="35">
        <f>IF(AND(COLUMN($BH$49)-COLUMN(BG56)&gt;=LSRM_K,ROW(BG56)+COLUMN(BG56)&lt;=ROW($AY$59)+COLUMN($AY$59)),[1]!LSRMR1(LSRM_Name,3,$AY56,BG$49),0)</f>
        <v>0</v>
      </c>
      <c r="BH56" s="4"/>
    </row>
    <row r="57" spans="1:61" outlineLevel="1" x14ac:dyDescent="0.2">
      <c r="A57" s="23">
        <f t="shared" si="19"/>
        <v>7</v>
      </c>
      <c r="B57" s="35">
        <f>IF(AND(COLUMN($J$49)-COLUMN(B57)&gt;=LSRM_K,ROW(B57)+COLUMN(B57)&lt;=ROW($A$59)+COLUMN($A$59)),[1]!LSRMR1(LSRM_Name,0,$A57,B$49),0)</f>
        <v>38967</v>
      </c>
      <c r="C57" s="35">
        <f>IF(AND(COLUMN($J$49)-COLUMN(C57)&gt;=LSRM_K,ROW(C57)+COLUMN(C57)&lt;=ROW($A$59)+COLUMN($A$59)),[1]!LSRMR1(LSRM_Name,0,$A57,C$49),0)</f>
        <v>78810</v>
      </c>
      <c r="D57" s="35">
        <f>IF(AND(COLUMN($J$49)-COLUMN(D57)&gt;=LSRM_K,ROW(D57)+COLUMN(D57)&lt;=ROW($A$59)+COLUMN($A$59)),[1]!LSRMR1(LSRM_Name,0,$A57,D$49),0)</f>
        <v>0</v>
      </c>
      <c r="E57" s="35">
        <f>IF(AND(COLUMN($J$49)-COLUMN(E57)&gt;=LSRM_K,ROW(E57)+COLUMN(E57)&lt;=ROW($A$59)+COLUMN($A$59)),[1]!LSRMR1(LSRM_Name,0,$A57,E$49),0)</f>
        <v>0</v>
      </c>
      <c r="F57" s="35">
        <f>IF(AND(COLUMN($J$49)-COLUMN(F57)&gt;=LSRM_K,ROW(F57)+COLUMN(F57)&lt;=ROW($A$59)+COLUMN($A$59)),[1]!LSRMR1(LSRM_Name,0,$A57,F$49),0)</f>
        <v>0</v>
      </c>
      <c r="G57" s="35">
        <f>IF(AND(COLUMN($J$49)-COLUMN(G57)&gt;=LSRM_K,ROW(G57)+COLUMN(G57)&lt;=ROW($A$59)+COLUMN($A$59)),[1]!LSRMR1(LSRM_Name,0,$A57,G$49),0)</f>
        <v>0</v>
      </c>
      <c r="H57" s="35">
        <f>IF(AND(COLUMN($J$49)-COLUMN(H57)&gt;=LSRM_K,ROW(H57)+COLUMN(H57)&lt;=ROW($A$59)+COLUMN($A$59)),[1]!LSRMR1(LSRM_Name,0,$A57,H$49),0)</f>
        <v>0</v>
      </c>
      <c r="I57" s="35">
        <f>IF(AND(COLUMN($J$49)-COLUMN(I57)&gt;=LSRM_K,ROW(I57)+COLUMN(I57)&lt;=ROW($A$59)+COLUMN($A$59)),[1]!LSRMR1(LSRM_Name,0,$A57,I$49),0)</f>
        <v>0</v>
      </c>
      <c r="J57" s="4"/>
      <c r="R57" s="23">
        <f t="shared" si="20"/>
        <v>7</v>
      </c>
      <c r="S57" s="35">
        <f>IF(AND(COLUMN($AA$49)-COLUMN(S57)&gt;=LSRM_K,ROW(S57)+COLUMN(S57)&lt;=ROW($R$59)+COLUMN($R$59)),[1]!LSRMR1(LSRM_Name,1,$R57,S$49),0)</f>
        <v>47179</v>
      </c>
      <c r="T57" s="35">
        <f>IF(AND(COLUMN($AA$49)-COLUMN(T57)&gt;=LSRM_K,ROW(T57)+COLUMN(T57)&lt;=ROW($R$59)+COLUMN($R$59)),[1]!LSRMR1(LSRM_Name,1,$R57,T$49),0)</f>
        <v>102408</v>
      </c>
      <c r="U57" s="35">
        <f>IF(AND(COLUMN($AA$49)-COLUMN(U57)&gt;=LSRM_K,ROW(U57)+COLUMN(U57)&lt;=ROW($R$59)+COLUMN($R$59)),[1]!LSRMR1(LSRM_Name,1,$R57,U$49),0)</f>
        <v>0</v>
      </c>
      <c r="V57" s="35">
        <f>IF(AND(COLUMN($AA$49)-COLUMN(V57)&gt;=LSRM_K,ROW(V57)+COLUMN(V57)&lt;=ROW($R$59)+COLUMN($R$59)),[1]!LSRMR1(LSRM_Name,1,$R57,V$49),0)</f>
        <v>0</v>
      </c>
      <c r="W57" s="35">
        <f>IF(AND(COLUMN($AA$49)-COLUMN(W57)&gt;=LSRM_K,ROW(W57)+COLUMN(W57)&lt;=ROW($R$59)+COLUMN($R$59)),[1]!LSRMR1(LSRM_Name,1,$R57,W$49),0)</f>
        <v>0</v>
      </c>
      <c r="X57" s="35">
        <f>IF(AND(COLUMN($AA$49)-COLUMN(X57)&gt;=LSRM_K,ROW(X57)+COLUMN(X57)&lt;=ROW($R$59)+COLUMN($R$59)),[1]!LSRMR1(LSRM_Name,1,$R57,X$49),0)</f>
        <v>0</v>
      </c>
      <c r="Y57" s="35">
        <f>IF(AND(COLUMN($AA$49)-COLUMN(Y57)&gt;=LSRM_K,ROW(Y57)+COLUMN(Y57)&lt;=ROW($R$59)+COLUMN($R$59)),[1]!LSRMR1(LSRM_Name,1,$R57,Y$49),0)</f>
        <v>0</v>
      </c>
      <c r="Z57" s="35">
        <f>IF(AND(COLUMN($AA$49)-COLUMN(Z57)&gt;=LSRM_K,ROW(Z57)+COLUMN(Z57)&lt;=ROW($R$59)+COLUMN($R$59)),[1]!LSRMR1(LSRM_Name,1,$R57,Z$49),0)</f>
        <v>0</v>
      </c>
      <c r="AA57" s="4"/>
      <c r="AI57" s="23">
        <f t="shared" si="21"/>
        <v>7</v>
      </c>
      <c r="AJ57" s="35">
        <f>IF(AND(COLUMN($AR$49)-COLUMN(AJ57)&gt;=LSRM_K,ROW(AJ57)+COLUMN(AJ57)&lt;=ROW($AI$59)+COLUMN($AI$59)),[1]!LSRMR1(LSRM_Name,2,$AI57,AJ$49),0)</f>
        <v>84776</v>
      </c>
      <c r="AK57" s="35">
        <f>IF(AND(COLUMN($AR$49)-COLUMN(AK57)&gt;=LSRM_K,ROW(AK57)+COLUMN(AK57)&lt;=ROW($AI$59)+COLUMN($AI$59)),[1]!LSRMR1(LSRM_Name,2,$AI57,AK$49),0)</f>
        <v>176453</v>
      </c>
      <c r="AL57" s="35">
        <f>IF(AND(COLUMN($AR$49)-COLUMN(AL57)&gt;=LSRM_K,ROW(AL57)+COLUMN(AL57)&lt;=ROW($AI$59)+COLUMN($AI$59)),[1]!LSRMR1(LSRM_Name,2,$AI57,AL$49),0)</f>
        <v>0</v>
      </c>
      <c r="AM57" s="35">
        <f>IF(AND(COLUMN($AR$49)-COLUMN(AM57)&gt;=LSRM_K,ROW(AM57)+COLUMN(AM57)&lt;=ROW($AI$59)+COLUMN($AI$59)),[1]!LSRMR1(LSRM_Name,2,$AI57,AM$49),0)</f>
        <v>0</v>
      </c>
      <c r="AN57" s="35">
        <f>IF(AND(COLUMN($AR$49)-COLUMN(AN57)&gt;=LSRM_K,ROW(AN57)+COLUMN(AN57)&lt;=ROW($AI$59)+COLUMN($AI$59)),[1]!LSRMR1(LSRM_Name,2,$AI57,AN$49),0)</f>
        <v>0</v>
      </c>
      <c r="AO57" s="35">
        <f>IF(AND(COLUMN($AR$49)-COLUMN(AO57)&gt;=LSRM_K,ROW(AO57)+COLUMN(AO57)&lt;=ROW($AI$59)+COLUMN($AI$59)),[1]!LSRMR1(LSRM_Name,2,$AI57,AO$49),0)</f>
        <v>0</v>
      </c>
      <c r="AP57" s="35">
        <f>IF(AND(COLUMN($AR$49)-COLUMN(AP57)&gt;=LSRM_K,ROW(AP57)+COLUMN(AP57)&lt;=ROW($AI$59)+COLUMN($AI$59)),[1]!LSRMR1(LSRM_Name,2,$AI57,AP$49),0)</f>
        <v>0</v>
      </c>
      <c r="AQ57" s="35">
        <f>IF(AND(COLUMN($AR$49)-COLUMN(AQ57)&gt;=LSRM_K,ROW(AQ57)+COLUMN(AQ57)&lt;=ROW($AI$59)+COLUMN($AI$59)),[1]!LSRMR1(LSRM_Name,2,$AI57,AQ$49),0)</f>
        <v>0</v>
      </c>
      <c r="AR57" s="4"/>
      <c r="AY57" s="23">
        <f t="shared" si="22"/>
        <v>7</v>
      </c>
      <c r="AZ57" s="35">
        <f>IF(AND(COLUMN($BH$49)-COLUMN(AZ57)&gt;=LSRM_K,ROW(AZ57)+COLUMN(AZ57)&lt;=ROW($AY$59)+COLUMN($AY$59)),[1]!LSRMR1(LSRM_Name,3,$AY57,AZ$49),0)</f>
        <v>118494.1987625</v>
      </c>
      <c r="BA57" s="35">
        <f>IF(AND(COLUMN($BH$49)-COLUMN(BA57)&gt;=LSRM_K,ROW(BA57)+COLUMN(BA57)&lt;=ROW($AY$59)+COLUMN($AY$59)),[1]!LSRMR1(LSRM_Name,3,$AY57,BA$49),0)</f>
        <v>118494.1987625</v>
      </c>
      <c r="BB57" s="35">
        <f>IF(AND(COLUMN($BH$49)-COLUMN(BB57)&gt;=LSRM_K,ROW(BB57)+COLUMN(BB57)&lt;=ROW($AY$59)+COLUMN($AY$59)),[1]!LSRMR1(LSRM_Name,3,$AY57,BB$49),0)</f>
        <v>0</v>
      </c>
      <c r="BC57" s="35">
        <f>IF(AND(COLUMN($BH$49)-COLUMN(BC57)&gt;=LSRM_K,ROW(BC57)+COLUMN(BC57)&lt;=ROW($AY$59)+COLUMN($AY$59)),[1]!LSRMR1(LSRM_Name,3,$AY57,BC$49),0)</f>
        <v>0</v>
      </c>
      <c r="BD57" s="35">
        <f>IF(AND(COLUMN($BH$49)-COLUMN(BD57)&gt;=LSRM_K,ROW(BD57)+COLUMN(BD57)&lt;=ROW($AY$59)+COLUMN($AY$59)),[1]!LSRMR1(LSRM_Name,3,$AY57,BD$49),0)</f>
        <v>0</v>
      </c>
      <c r="BE57" s="35">
        <f>IF(AND(COLUMN($BH$49)-COLUMN(BE57)&gt;=LSRM_K,ROW(BE57)+COLUMN(BE57)&lt;=ROW($AY$59)+COLUMN($AY$59)),[1]!LSRMR1(LSRM_Name,3,$AY57,BE$49),0)</f>
        <v>0</v>
      </c>
      <c r="BF57" s="35">
        <f>IF(AND(COLUMN($BH$49)-COLUMN(BF57)&gt;=LSRM_K,ROW(BF57)+COLUMN(BF57)&lt;=ROW($AY$59)+COLUMN($AY$59)),[1]!LSRMR1(LSRM_Name,3,$AY57,BF$49),0)</f>
        <v>0</v>
      </c>
      <c r="BG57" s="35">
        <f>IF(AND(COLUMN($BH$49)-COLUMN(BG57)&gt;=LSRM_K,ROW(BG57)+COLUMN(BG57)&lt;=ROW($AY$59)+COLUMN($AY$59)),[1]!LSRMR1(LSRM_Name,3,$AY57,BG$49),0)</f>
        <v>0</v>
      </c>
      <c r="BH57" s="4"/>
    </row>
    <row r="58" spans="1:61" outlineLevel="1" x14ac:dyDescent="0.2">
      <c r="A58" s="23">
        <f t="shared" si="19"/>
        <v>8</v>
      </c>
      <c r="B58" s="35">
        <f>IF(AND(COLUMN($J$49)-COLUMN(B58)&gt;=LSRM_K,ROW(B58)+COLUMN(B58)&lt;=ROW($A$59)+COLUMN($A$59)),[1]!LSRMR1(LSRM_Name,0,$A58,B$49),0)</f>
        <v>39855</v>
      </c>
      <c r="C58" s="35">
        <f>IF(AND(COLUMN($J$49)-COLUMN(C58)&gt;=LSRM_K,ROW(C58)+COLUMN(C58)&lt;=ROW($A$59)+COLUMN($A$59)),[1]!LSRMR1(LSRM_Name,0,$A58,C$49),0)</f>
        <v>0</v>
      </c>
      <c r="D58" s="35">
        <f>IF(AND(COLUMN($J$49)-COLUMN(D58)&gt;=LSRM_K,ROW(D58)+COLUMN(D58)&lt;=ROW($A$59)+COLUMN($A$59)),[1]!LSRMR1(LSRM_Name,0,$A58,D$49),0)</f>
        <v>0</v>
      </c>
      <c r="E58" s="35">
        <f>IF(AND(COLUMN($J$49)-COLUMN(E58)&gt;=LSRM_K,ROW(E58)+COLUMN(E58)&lt;=ROW($A$59)+COLUMN($A$59)),[1]!LSRMR1(LSRM_Name,0,$A58,E$49),0)</f>
        <v>0</v>
      </c>
      <c r="F58" s="35">
        <f>IF(AND(COLUMN($J$49)-COLUMN(F58)&gt;=LSRM_K,ROW(F58)+COLUMN(F58)&lt;=ROW($A$59)+COLUMN($A$59)),[1]!LSRMR1(LSRM_Name,0,$A58,F$49),0)</f>
        <v>0</v>
      </c>
      <c r="G58" s="35">
        <f>IF(AND(COLUMN($J$49)-COLUMN(G58)&gt;=LSRM_K,ROW(G58)+COLUMN(G58)&lt;=ROW($A$59)+COLUMN($A$59)),[1]!LSRMR1(LSRM_Name,0,$A58,G$49),0)</f>
        <v>0</v>
      </c>
      <c r="H58" s="35">
        <f>IF(AND(COLUMN($J$49)-COLUMN(H58)&gt;=LSRM_K,ROW(H58)+COLUMN(H58)&lt;=ROW($A$59)+COLUMN($A$59)),[1]!LSRMR1(LSRM_Name,0,$A58,H$49),0)</f>
        <v>0</v>
      </c>
      <c r="I58" s="35">
        <f>IF(AND(COLUMN($J$49)-COLUMN(I58)&gt;=LSRM_K,ROW(I58)+COLUMN(I58)&lt;=ROW($A$59)+COLUMN($A$59)),[1]!LSRMR1(LSRM_Name,0,$A58,I$49),0)</f>
        <v>0</v>
      </c>
      <c r="J58" s="4"/>
      <c r="R58" s="23">
        <f t="shared" si="20"/>
        <v>8</v>
      </c>
      <c r="S58" s="35">
        <f>IF(AND(COLUMN($AA$49)-COLUMN(S58)&gt;=LSRM_K,ROW(S58)+COLUMN(S58)&lt;=ROW($R$59)+COLUMN($R$59)),[1]!LSRMR1(LSRM_Name,1,$R58,S$49),0)</f>
        <v>49928</v>
      </c>
      <c r="T58" s="35">
        <f>IF(AND(COLUMN($AA$49)-COLUMN(T58)&gt;=LSRM_K,ROW(T58)+COLUMN(T58)&lt;=ROW($R$59)+COLUMN($R$59)),[1]!LSRMR1(LSRM_Name,1,$R58,T$49),0)</f>
        <v>0</v>
      </c>
      <c r="U58" s="35">
        <f>IF(AND(COLUMN($AA$49)-COLUMN(U58)&gt;=LSRM_K,ROW(U58)+COLUMN(U58)&lt;=ROW($R$59)+COLUMN($R$59)),[1]!LSRMR1(LSRM_Name,1,$R58,U$49),0)</f>
        <v>0</v>
      </c>
      <c r="V58" s="35">
        <f>IF(AND(COLUMN($AA$49)-COLUMN(V58)&gt;=LSRM_K,ROW(V58)+COLUMN(V58)&lt;=ROW($R$59)+COLUMN($R$59)),[1]!LSRMR1(LSRM_Name,1,$R58,V$49),0)</f>
        <v>0</v>
      </c>
      <c r="W58" s="35">
        <f>IF(AND(COLUMN($AA$49)-COLUMN(W58)&gt;=LSRM_K,ROW(W58)+COLUMN(W58)&lt;=ROW($R$59)+COLUMN($R$59)),[1]!LSRMR1(LSRM_Name,1,$R58,W$49),0)</f>
        <v>0</v>
      </c>
      <c r="X58" s="35">
        <f>IF(AND(COLUMN($AA$49)-COLUMN(X58)&gt;=LSRM_K,ROW(X58)+COLUMN(X58)&lt;=ROW($R$59)+COLUMN($R$59)),[1]!LSRMR1(LSRM_Name,1,$R58,X$49),0)</f>
        <v>0</v>
      </c>
      <c r="Y58" s="35">
        <f>IF(AND(COLUMN($AA$49)-COLUMN(Y58)&gt;=LSRM_K,ROW(Y58)+COLUMN(Y58)&lt;=ROW($R$59)+COLUMN($R$59)),[1]!LSRMR1(LSRM_Name,1,$R58,Y$49),0)</f>
        <v>0</v>
      </c>
      <c r="Z58" s="35">
        <f>IF(AND(COLUMN($AA$49)-COLUMN(Z58)&gt;=LSRM_K,ROW(Z58)+COLUMN(Z58)&lt;=ROW($R$59)+COLUMN($R$59)),[1]!LSRMR1(LSRM_Name,1,$R58,Z$49),0)</f>
        <v>0</v>
      </c>
      <c r="AA58" s="4"/>
      <c r="AI58" s="23">
        <f t="shared" si="21"/>
        <v>8</v>
      </c>
      <c r="AJ58" s="35">
        <f>IF(AND(COLUMN($AR$49)-COLUMN(AJ58)&gt;=LSRM_K,ROW(AJ58)+COLUMN(AJ58)&lt;=ROW($AI$59)+COLUMN($AI$59)),[1]!LSRMR1(LSRM_Name,2,$AI58,AJ$49),0)</f>
        <v>88765</v>
      </c>
      <c r="AK58" s="35">
        <f>IF(AND(COLUMN($AR$49)-COLUMN(AK58)&gt;=LSRM_K,ROW(AK58)+COLUMN(AK58)&lt;=ROW($AI$59)+COLUMN($AI$59)),[1]!LSRMR1(LSRM_Name,2,$AI58,AK$49),0)</f>
        <v>0</v>
      </c>
      <c r="AL58" s="35">
        <f>IF(AND(COLUMN($AR$49)-COLUMN(AL58)&gt;=LSRM_K,ROW(AL58)+COLUMN(AL58)&lt;=ROW($AI$59)+COLUMN($AI$59)),[1]!LSRMR1(LSRM_Name,2,$AI58,AL$49),0)</f>
        <v>0</v>
      </c>
      <c r="AM58" s="35">
        <f>IF(AND(COLUMN($AR$49)-COLUMN(AM58)&gt;=LSRM_K,ROW(AM58)+COLUMN(AM58)&lt;=ROW($AI$59)+COLUMN($AI$59)),[1]!LSRMR1(LSRM_Name,2,$AI58,AM$49),0)</f>
        <v>0</v>
      </c>
      <c r="AN58" s="35">
        <f>IF(AND(COLUMN($AR$49)-COLUMN(AN58)&gt;=LSRM_K,ROW(AN58)+COLUMN(AN58)&lt;=ROW($AI$59)+COLUMN($AI$59)),[1]!LSRMR1(LSRM_Name,2,$AI58,AN$49),0)</f>
        <v>0</v>
      </c>
      <c r="AO58" s="35">
        <f>IF(AND(COLUMN($AR$49)-COLUMN(AO58)&gt;=LSRM_K,ROW(AO58)+COLUMN(AO58)&lt;=ROW($AI$59)+COLUMN($AI$59)),[1]!LSRMR1(LSRM_Name,2,$AI58,AO$49),0)</f>
        <v>0</v>
      </c>
      <c r="AP58" s="35">
        <f>IF(AND(COLUMN($AR$49)-COLUMN(AP58)&gt;=LSRM_K,ROW(AP58)+COLUMN(AP58)&lt;=ROW($AI$59)+COLUMN($AI$59)),[1]!LSRMR1(LSRM_Name,2,$AI58,AP$49),0)</f>
        <v>0</v>
      </c>
      <c r="AQ58" s="35">
        <f>IF(AND(COLUMN($AR$49)-COLUMN(AQ58)&gt;=LSRM_K,ROW(AQ58)+COLUMN(AQ58)&lt;=ROW($AI$59)+COLUMN($AI$59)),[1]!LSRMR1(LSRM_Name,2,$AI58,AQ$49),0)</f>
        <v>0</v>
      </c>
      <c r="AR58" s="4"/>
      <c r="AY58" s="23">
        <f t="shared" si="22"/>
        <v>8</v>
      </c>
      <c r="AZ58" s="35">
        <f>IF(AND(COLUMN($BH$49)-COLUMN(AZ58)&gt;=LSRM_K,ROW(AZ58)+COLUMN(AZ58)&lt;=ROW($AY$59)+COLUMN($AY$59)),[1]!LSRMR1(LSRM_Name,3,$AY58,AZ$49),0)</f>
        <v>135845.52467810002</v>
      </c>
      <c r="BA58" s="35">
        <f>IF(AND(COLUMN($BH$49)-COLUMN(BA58)&gt;=LSRM_K,ROW(BA58)+COLUMN(BA58)&lt;=ROW($AY$59)+COLUMN($AY$59)),[1]!LSRMR1(LSRM_Name,3,$AY58,BA$49),0)</f>
        <v>0</v>
      </c>
      <c r="BB58" s="35">
        <f>IF(AND(COLUMN($BH$49)-COLUMN(BB58)&gt;=LSRM_K,ROW(BB58)+COLUMN(BB58)&lt;=ROW($AY$59)+COLUMN($AY$59)),[1]!LSRMR1(LSRM_Name,3,$AY58,BB$49),0)</f>
        <v>0</v>
      </c>
      <c r="BC58" s="35">
        <f>IF(AND(COLUMN($BH$49)-COLUMN(BC58)&gt;=LSRM_K,ROW(BC58)+COLUMN(BC58)&lt;=ROW($AY$59)+COLUMN($AY$59)),[1]!LSRMR1(LSRM_Name,3,$AY58,BC$49),0)</f>
        <v>0</v>
      </c>
      <c r="BD58" s="35">
        <f>IF(AND(COLUMN($BH$49)-COLUMN(BD58)&gt;=LSRM_K,ROW(BD58)+COLUMN(BD58)&lt;=ROW($AY$59)+COLUMN($AY$59)),[1]!LSRMR1(LSRM_Name,3,$AY58,BD$49),0)</f>
        <v>0</v>
      </c>
      <c r="BE58" s="35">
        <f>IF(AND(COLUMN($BH$49)-COLUMN(BE58)&gt;=LSRM_K,ROW(BE58)+COLUMN(BE58)&lt;=ROW($AY$59)+COLUMN($AY$59)),[1]!LSRMR1(LSRM_Name,3,$AY58,BE$49),0)</f>
        <v>0</v>
      </c>
      <c r="BF58" s="35">
        <f>IF(AND(COLUMN($BH$49)-COLUMN(BF58)&gt;=LSRM_K,ROW(BF58)+COLUMN(BF58)&lt;=ROW($AY$59)+COLUMN($AY$59)),[1]!LSRMR1(LSRM_Name,3,$AY58,BF$49),0)</f>
        <v>0</v>
      </c>
      <c r="BG58" s="35">
        <f>IF(AND(COLUMN($BH$49)-COLUMN(BG58)&gt;=LSRM_K,ROW(BG58)+COLUMN(BG58)&lt;=ROW($AY$59)+COLUMN($AY$59)),[1]!LSRMR1(LSRM_Name,3,$AY58,BG$49),0)</f>
        <v>0</v>
      </c>
      <c r="BH58" s="4"/>
    </row>
    <row r="59" spans="1:61" x14ac:dyDescent="0.2">
      <c r="A59" s="3"/>
      <c r="B59" s="3"/>
      <c r="C59" s="3"/>
      <c r="D59" s="3"/>
      <c r="E59" s="3"/>
      <c r="F59" s="3"/>
      <c r="G59" s="3"/>
      <c r="H59" s="3"/>
      <c r="I59" s="3"/>
      <c r="R59" s="3"/>
      <c r="S59" s="3"/>
      <c r="T59" s="3"/>
      <c r="U59" s="3"/>
      <c r="V59" s="3"/>
      <c r="W59" s="3"/>
      <c r="X59" s="3"/>
      <c r="Y59" s="3"/>
      <c r="Z59" s="3"/>
      <c r="AI59" s="3"/>
      <c r="AJ59" s="3"/>
      <c r="AK59" s="3"/>
      <c r="AL59" s="3"/>
      <c r="AM59" s="3"/>
      <c r="AN59" s="3"/>
      <c r="AO59" s="3"/>
      <c r="AP59" s="3"/>
      <c r="AQ59" s="3"/>
      <c r="AY59" s="3"/>
      <c r="AZ59" s="3"/>
      <c r="BA59" s="3"/>
      <c r="BB59" s="3"/>
      <c r="BC59" s="3"/>
      <c r="BD59" s="3"/>
      <c r="BE59" s="3"/>
      <c r="BF59" s="3"/>
      <c r="BG59" s="3"/>
    </row>
    <row r="60" spans="1:61" x14ac:dyDescent="0.2">
      <c r="A60" s="1" t="s">
        <v>27</v>
      </c>
      <c r="H60" s="40" t="s">
        <v>28</v>
      </c>
      <c r="I60" s="41">
        <v>1</v>
      </c>
      <c r="J60" s="5"/>
      <c r="R60" s="1" t="str">
        <f>A60</f>
        <v>Individual development factors</v>
      </c>
      <c r="Y60" s="40" t="s">
        <v>28</v>
      </c>
      <c r="Z60" s="41">
        <v>1</v>
      </c>
      <c r="AI60" s="1" t="str">
        <f>R60</f>
        <v>Individual development factors</v>
      </c>
      <c r="AP60" s="40" t="s">
        <v>28</v>
      </c>
      <c r="AQ60" s="41">
        <v>1</v>
      </c>
      <c r="AY60" s="1" t="str">
        <f>AI60</f>
        <v>Individual development factors</v>
      </c>
      <c r="BF60" s="40" t="s">
        <v>28</v>
      </c>
      <c r="BG60" s="41">
        <v>1</v>
      </c>
    </row>
    <row r="61" spans="1:61" ht="12.6" x14ac:dyDescent="0.3">
      <c r="A61" s="21" t="s">
        <v>97</v>
      </c>
      <c r="B61" s="22">
        <f t="shared" ref="B61:I61" si="23">B37</f>
        <v>0</v>
      </c>
      <c r="C61" s="22">
        <f t="shared" si="23"/>
        <v>1</v>
      </c>
      <c r="D61" s="22">
        <f t="shared" si="23"/>
        <v>2</v>
      </c>
      <c r="E61" s="22">
        <f t="shared" si="23"/>
        <v>3</v>
      </c>
      <c r="F61" s="22">
        <f t="shared" si="23"/>
        <v>4</v>
      </c>
      <c r="G61" s="22">
        <f t="shared" si="23"/>
        <v>5</v>
      </c>
      <c r="H61" s="22">
        <f t="shared" si="23"/>
        <v>6</v>
      </c>
      <c r="I61" s="22">
        <f t="shared" si="23"/>
        <v>7</v>
      </c>
      <c r="J61" s="4"/>
      <c r="R61" s="21" t="s">
        <v>96</v>
      </c>
      <c r="S61" s="22">
        <f t="shared" ref="S61:Z61" si="24">B61</f>
        <v>0</v>
      </c>
      <c r="T61" s="22">
        <f t="shared" si="24"/>
        <v>1</v>
      </c>
      <c r="U61" s="22">
        <f t="shared" si="24"/>
        <v>2</v>
      </c>
      <c r="V61" s="22">
        <f t="shared" si="24"/>
        <v>3</v>
      </c>
      <c r="W61" s="22">
        <f t="shared" si="24"/>
        <v>4</v>
      </c>
      <c r="X61" s="22">
        <f t="shared" si="24"/>
        <v>5</v>
      </c>
      <c r="Y61" s="22">
        <f t="shared" si="24"/>
        <v>6</v>
      </c>
      <c r="Z61" s="22">
        <f t="shared" si="24"/>
        <v>7</v>
      </c>
      <c r="AA61" s="4"/>
      <c r="AI61" s="21" t="s">
        <v>148</v>
      </c>
      <c r="AJ61" s="22">
        <f t="shared" ref="AJ61:AQ61" si="25">S61</f>
        <v>0</v>
      </c>
      <c r="AK61" s="22">
        <f t="shared" si="25"/>
        <v>1</v>
      </c>
      <c r="AL61" s="22">
        <f t="shared" si="25"/>
        <v>2</v>
      </c>
      <c r="AM61" s="22">
        <f t="shared" si="25"/>
        <v>3</v>
      </c>
      <c r="AN61" s="22">
        <f t="shared" si="25"/>
        <v>4</v>
      </c>
      <c r="AO61" s="22">
        <f t="shared" si="25"/>
        <v>5</v>
      </c>
      <c r="AP61" s="22">
        <f t="shared" si="25"/>
        <v>6</v>
      </c>
      <c r="AQ61" s="22">
        <f t="shared" si="25"/>
        <v>7</v>
      </c>
      <c r="AR61" s="4"/>
      <c r="AY61" s="21" t="s">
        <v>154</v>
      </c>
      <c r="AZ61" s="22">
        <f t="shared" ref="AZ61:BG61" si="26">AJ61</f>
        <v>0</v>
      </c>
      <c r="BA61" s="22">
        <f t="shared" si="26"/>
        <v>1</v>
      </c>
      <c r="BB61" s="22">
        <f t="shared" si="26"/>
        <v>2</v>
      </c>
      <c r="BC61" s="22">
        <f t="shared" si="26"/>
        <v>3</v>
      </c>
      <c r="BD61" s="22">
        <f t="shared" si="26"/>
        <v>4</v>
      </c>
      <c r="BE61" s="22">
        <f t="shared" si="26"/>
        <v>5</v>
      </c>
      <c r="BF61" s="22">
        <f t="shared" si="26"/>
        <v>6</v>
      </c>
      <c r="BG61" s="22">
        <f t="shared" si="26"/>
        <v>7</v>
      </c>
      <c r="BH61" s="4"/>
    </row>
    <row r="62" spans="1:61" x14ac:dyDescent="0.2">
      <c r="A62" s="23">
        <f t="shared" ref="A62:A70" si="27">A38</f>
        <v>0</v>
      </c>
      <c r="B62" s="42">
        <f t="shared" ref="B62:I70" si="28">IF(AND(COLUMN($J$61)-COLUMN(B62)&gt;LSRM_K,ROW(B62)+COLUMN(B62)&lt;ROW($A$71)+COLUMN($A$71)),IF(ISNUMBER(C38/B50),C38/B50*$I$60,0),"")</f>
        <v>0.98171606864274574</v>
      </c>
      <c r="C62" s="42">
        <f t="shared" si="28"/>
        <v>6.0711024341090152E-2</v>
      </c>
      <c r="D62" s="42">
        <f t="shared" si="28"/>
        <v>2.8410271634258574E-2</v>
      </c>
      <c r="E62" s="42">
        <f t="shared" si="28"/>
        <v>1.4967380636221926E-2</v>
      </c>
      <c r="F62" s="42">
        <f t="shared" si="28"/>
        <v>9.3286500476386855E-3</v>
      </c>
      <c r="G62" s="42">
        <f t="shared" si="28"/>
        <v>5.0016202431773672E-3</v>
      </c>
      <c r="H62" s="42">
        <f t="shared" si="28"/>
        <v>2.102843043795211E-3</v>
      </c>
      <c r="I62" s="42">
        <f t="shared" si="28"/>
        <v>9.2330936459528276E-4</v>
      </c>
      <c r="J62" s="4"/>
      <c r="K62" s="43"/>
      <c r="L62" s="43"/>
      <c r="M62" s="43"/>
      <c r="N62" s="43"/>
      <c r="O62" s="43"/>
      <c r="R62" s="23">
        <f t="shared" ref="R62:R70" si="29">A62</f>
        <v>0</v>
      </c>
      <c r="S62" s="42">
        <f t="shared" ref="S62:Z70" si="30">IF(AND(COLUMN($AA$61)-COLUMN(S62)&gt;LSRM_K,ROW(S62)+COLUMN(S62)&lt;ROW($R$71)+COLUMN($R$71)),IF(ISNUMBER(T38/S50),T38/S50*$Z$60,0),"")</f>
        <v>1.0761891052664048</v>
      </c>
      <c r="T62" s="42">
        <f t="shared" si="30"/>
        <v>9.5005100878539667E-2</v>
      </c>
      <c r="U62" s="42">
        <f t="shared" si="30"/>
        <v>3.2237347926371486E-2</v>
      </c>
      <c r="V62" s="42">
        <f t="shared" si="30"/>
        <v>2.214355190634338E-2</v>
      </c>
      <c r="W62" s="42">
        <f t="shared" si="30"/>
        <v>7.2955780738302211E-3</v>
      </c>
      <c r="X62" s="42">
        <f t="shared" si="30"/>
        <v>9.1066154880550137E-4</v>
      </c>
      <c r="Y62" s="42">
        <f t="shared" si="30"/>
        <v>3.3162137342267271E-4</v>
      </c>
      <c r="Z62" s="42">
        <f t="shared" si="30"/>
        <v>1.7000586520234947E-4</v>
      </c>
      <c r="AA62" s="4"/>
      <c r="AB62" s="43"/>
      <c r="AI62" s="23">
        <f t="shared" ref="AI62:AI70" si="31">R62</f>
        <v>0</v>
      </c>
      <c r="AJ62" s="42">
        <f t="shared" ref="AJ62:AQ70" si="32">IF(AND(COLUMN($AR$61)-COLUMN(AJ62)&gt;LSRM_K,ROW(AJ62)+COLUMN(AJ62)&lt;ROW($AI$71)+COLUMN($AI$71)),IF(ISNUMBER(AK38/AJ50),AK38/AJ50*$AQ$60,0),"")</f>
        <v>-4.433983467772145E-2</v>
      </c>
      <c r="AK62" s="42">
        <f t="shared" si="32"/>
        <v>-9.5675874586017857E-3</v>
      </c>
      <c r="AL62" s="42">
        <f t="shared" si="32"/>
        <v>-6.809987982374149E-3</v>
      </c>
      <c r="AM62" s="42">
        <f t="shared" si="32"/>
        <v>-5.7660066156146631E-3</v>
      </c>
      <c r="AN62" s="42">
        <f t="shared" si="32"/>
        <v>-1.16863393226055E-2</v>
      </c>
      <c r="AO62" s="42">
        <f t="shared" si="32"/>
        <v>-1.1775118759523169E-2</v>
      </c>
      <c r="AP62" s="42">
        <f t="shared" si="32"/>
        <v>-4.5965443936858289E-3</v>
      </c>
      <c r="AQ62" s="42">
        <f t="shared" si="32"/>
        <v>-2.2638554763742E-3</v>
      </c>
      <c r="AR62" s="4"/>
      <c r="AS62" s="43"/>
      <c r="AY62" s="23">
        <f t="shared" ref="AY62:AY70" si="33">AI62</f>
        <v>0</v>
      </c>
      <c r="AZ62" s="42">
        <f t="shared" ref="AZ62:BG70" si="34">IF(AND(COLUMN($BH$61)-COLUMN(AZ62)&gt;LSRM_K,ROW(AZ62)+COLUMN(AZ62)&lt;ROW($AY$71)+COLUMN($AY$71)),IF(ISNUMBER(BA38/AZ50),BA38/AZ50*$BG$60,0),"")</f>
        <v>0</v>
      </c>
      <c r="BA62" s="42">
        <f t="shared" si="34"/>
        <v>0</v>
      </c>
      <c r="BB62" s="42">
        <f t="shared" si="34"/>
        <v>0</v>
      </c>
      <c r="BC62" s="42">
        <f t="shared" si="34"/>
        <v>0</v>
      </c>
      <c r="BD62" s="42">
        <f t="shared" si="34"/>
        <v>0</v>
      </c>
      <c r="BE62" s="42">
        <f t="shared" si="34"/>
        <v>0</v>
      </c>
      <c r="BF62" s="42">
        <f t="shared" si="34"/>
        <v>0</v>
      </c>
      <c r="BG62" s="42">
        <f t="shared" si="34"/>
        <v>0</v>
      </c>
      <c r="BH62" s="4"/>
      <c r="BI62" s="43"/>
    </row>
    <row r="63" spans="1:61" x14ac:dyDescent="0.2">
      <c r="A63" s="23">
        <f t="shared" si="27"/>
        <v>1</v>
      </c>
      <c r="B63" s="42">
        <f t="shared" si="28"/>
        <v>1.0008773925194163</v>
      </c>
      <c r="C63" s="42">
        <f t="shared" si="28"/>
        <v>7.9011904568560901E-2</v>
      </c>
      <c r="D63" s="42">
        <f t="shared" si="28"/>
        <v>3.2857701917577288E-2</v>
      </c>
      <c r="E63" s="42">
        <f t="shared" si="28"/>
        <v>2.4832048498273123E-2</v>
      </c>
      <c r="F63" s="42">
        <f t="shared" si="28"/>
        <v>1.5613224315677214E-2</v>
      </c>
      <c r="G63" s="42">
        <f t="shared" si="28"/>
        <v>9.2407207762205453E-3</v>
      </c>
      <c r="H63" s="42">
        <f t="shared" si="28"/>
        <v>3.1075288209425245E-3</v>
      </c>
      <c r="I63" s="42" t="str">
        <f t="shared" si="28"/>
        <v/>
      </c>
      <c r="J63" s="4"/>
      <c r="R63" s="23">
        <f t="shared" si="29"/>
        <v>1</v>
      </c>
      <c r="S63" s="42">
        <f t="shared" si="30"/>
        <v>1.1143837891706345</v>
      </c>
      <c r="T63" s="42">
        <f t="shared" si="30"/>
        <v>0.12007331762241424</v>
      </c>
      <c r="U63" s="42">
        <f t="shared" si="30"/>
        <v>5.3955993603830223E-2</v>
      </c>
      <c r="V63" s="42">
        <f t="shared" si="30"/>
        <v>3.2144726685535314E-2</v>
      </c>
      <c r="W63" s="42">
        <f t="shared" si="30"/>
        <v>1.053020664993295E-2</v>
      </c>
      <c r="X63" s="42">
        <f t="shared" si="30"/>
        <v>3.462150276036306E-3</v>
      </c>
      <c r="Y63" s="42">
        <f t="shared" si="30"/>
        <v>1.2885287036723068E-3</v>
      </c>
      <c r="Z63" s="42" t="str">
        <f t="shared" si="30"/>
        <v/>
      </c>
      <c r="AA63" s="4"/>
      <c r="AI63" s="23">
        <f t="shared" si="31"/>
        <v>1</v>
      </c>
      <c r="AJ63" s="42">
        <f t="shared" si="32"/>
        <v>-3.6466065747613997E-2</v>
      </c>
      <c r="AK63" s="42">
        <f t="shared" si="32"/>
        <v>-1.2196945562353309E-2</v>
      </c>
      <c r="AL63" s="42">
        <f t="shared" si="32"/>
        <v>-6.9237260938298604E-3</v>
      </c>
      <c r="AM63" s="42">
        <f t="shared" si="32"/>
        <v>-7.9748643244787198E-3</v>
      </c>
      <c r="AN63" s="42">
        <f t="shared" si="32"/>
        <v>-9.8781434900911264E-3</v>
      </c>
      <c r="AO63" s="42">
        <f t="shared" si="32"/>
        <v>-7.3912752874075397E-3</v>
      </c>
      <c r="AP63" s="42">
        <f t="shared" si="32"/>
        <v>-1.7235993663401682E-3</v>
      </c>
      <c r="AQ63" s="42" t="str">
        <f t="shared" si="32"/>
        <v/>
      </c>
      <c r="AR63" s="4"/>
      <c r="AY63" s="23">
        <f t="shared" si="33"/>
        <v>1</v>
      </c>
      <c r="AZ63" s="42">
        <f t="shared" si="34"/>
        <v>0</v>
      </c>
      <c r="BA63" s="42">
        <f t="shared" si="34"/>
        <v>0</v>
      </c>
      <c r="BB63" s="42">
        <f t="shared" si="34"/>
        <v>0</v>
      </c>
      <c r="BC63" s="42">
        <f t="shared" si="34"/>
        <v>0</v>
      </c>
      <c r="BD63" s="42">
        <f t="shared" si="34"/>
        <v>0</v>
      </c>
      <c r="BE63" s="42">
        <f t="shared" si="34"/>
        <v>0</v>
      </c>
      <c r="BF63" s="42">
        <f t="shared" si="34"/>
        <v>0</v>
      </c>
      <c r="BG63" s="42" t="str">
        <f t="shared" si="34"/>
        <v/>
      </c>
      <c r="BH63" s="4"/>
    </row>
    <row r="64" spans="1:61" x14ac:dyDescent="0.2">
      <c r="A64" s="23">
        <f t="shared" si="27"/>
        <v>2</v>
      </c>
      <c r="B64" s="42">
        <f t="shared" si="28"/>
        <v>1.0130721161965883</v>
      </c>
      <c r="C64" s="42">
        <f t="shared" si="28"/>
        <v>7.851066328842056E-2</v>
      </c>
      <c r="D64" s="42">
        <f t="shared" si="28"/>
        <v>4.8105046984877713E-2</v>
      </c>
      <c r="E64" s="42">
        <f t="shared" si="28"/>
        <v>2.7713454459090368E-2</v>
      </c>
      <c r="F64" s="42">
        <f t="shared" si="28"/>
        <v>1.5700151657398714E-2</v>
      </c>
      <c r="G64" s="42">
        <f t="shared" si="28"/>
        <v>1.1646426438383437E-2</v>
      </c>
      <c r="H64" s="42" t="str">
        <f t="shared" si="28"/>
        <v/>
      </c>
      <c r="I64" s="42" t="str">
        <f t="shared" si="28"/>
        <v/>
      </c>
      <c r="J64" s="4"/>
      <c r="R64" s="23">
        <f t="shared" si="29"/>
        <v>2</v>
      </c>
      <c r="S64" s="42">
        <f t="shared" si="30"/>
        <v>1.1048370637458331</v>
      </c>
      <c r="T64" s="42">
        <f t="shared" si="30"/>
        <v>0.118340390230238</v>
      </c>
      <c r="U64" s="42">
        <f t="shared" si="30"/>
        <v>4.2263562008073137E-2</v>
      </c>
      <c r="V64" s="42">
        <f t="shared" si="30"/>
        <v>1.8957740229970051E-2</v>
      </c>
      <c r="W64" s="42">
        <f t="shared" si="30"/>
        <v>6.7489726866172585E-3</v>
      </c>
      <c r="X64" s="42">
        <f t="shared" si="30"/>
        <v>1.6939531279565338E-3</v>
      </c>
      <c r="Y64" s="42" t="str">
        <f t="shared" si="30"/>
        <v/>
      </c>
      <c r="Z64" s="42" t="str">
        <f t="shared" si="30"/>
        <v/>
      </c>
      <c r="AA64" s="4"/>
      <c r="AI64" s="23">
        <f t="shared" si="31"/>
        <v>2</v>
      </c>
      <c r="AJ64" s="42">
        <f t="shared" si="32"/>
        <v>-3.2460790207115141E-2</v>
      </c>
      <c r="AK64" s="42">
        <f t="shared" si="32"/>
        <v>-1.2819998394992376E-2</v>
      </c>
      <c r="AL64" s="42">
        <f t="shared" si="32"/>
        <v>-1.1103761682529183E-2</v>
      </c>
      <c r="AM64" s="42">
        <f t="shared" si="32"/>
        <v>-1.166066862392272E-2</v>
      </c>
      <c r="AN64" s="42">
        <f t="shared" si="32"/>
        <v>-8.8535449289609807E-3</v>
      </c>
      <c r="AO64" s="42">
        <f t="shared" si="32"/>
        <v>-4.3805852461888907E-3</v>
      </c>
      <c r="AP64" s="42" t="str">
        <f t="shared" si="32"/>
        <v/>
      </c>
      <c r="AQ64" s="42" t="str">
        <f t="shared" si="32"/>
        <v/>
      </c>
      <c r="AR64" s="4"/>
      <c r="AY64" s="23">
        <f t="shared" si="33"/>
        <v>2</v>
      </c>
      <c r="AZ64" s="42">
        <f t="shared" si="34"/>
        <v>0</v>
      </c>
      <c r="BA64" s="42">
        <f t="shared" si="34"/>
        <v>0</v>
      </c>
      <c r="BB64" s="42">
        <f t="shared" si="34"/>
        <v>0</v>
      </c>
      <c r="BC64" s="42">
        <f t="shared" si="34"/>
        <v>0</v>
      </c>
      <c r="BD64" s="42">
        <f t="shared" si="34"/>
        <v>0</v>
      </c>
      <c r="BE64" s="42">
        <f t="shared" si="34"/>
        <v>0</v>
      </c>
      <c r="BF64" s="42" t="str">
        <f t="shared" si="34"/>
        <v/>
      </c>
      <c r="BG64" s="42" t="str">
        <f t="shared" si="34"/>
        <v/>
      </c>
      <c r="BH64" s="4"/>
    </row>
    <row r="65" spans="1:60" x14ac:dyDescent="0.2">
      <c r="A65" s="23">
        <f t="shared" si="27"/>
        <v>3</v>
      </c>
      <c r="B65" s="42">
        <f t="shared" si="28"/>
        <v>0.9606271098415996</v>
      </c>
      <c r="C65" s="42">
        <f t="shared" si="28"/>
        <v>9.3091402744896773E-2</v>
      </c>
      <c r="D65" s="42">
        <f t="shared" si="28"/>
        <v>6.5686244812649563E-2</v>
      </c>
      <c r="E65" s="42">
        <f t="shared" si="28"/>
        <v>2.7230220428350126E-2</v>
      </c>
      <c r="F65" s="42">
        <f t="shared" si="28"/>
        <v>1.3655418586311377E-2</v>
      </c>
      <c r="G65" s="42" t="str">
        <f t="shared" si="28"/>
        <v/>
      </c>
      <c r="H65" s="42" t="str">
        <f t="shared" si="28"/>
        <v/>
      </c>
      <c r="I65" s="42" t="str">
        <f t="shared" si="28"/>
        <v/>
      </c>
      <c r="J65" s="4"/>
      <c r="R65" s="23">
        <f t="shared" si="29"/>
        <v>3</v>
      </c>
      <c r="S65" s="42">
        <f t="shared" si="30"/>
        <v>1.1274419046262669</v>
      </c>
      <c r="T65" s="42">
        <f t="shared" si="30"/>
        <v>0.13020629944101667</v>
      </c>
      <c r="U65" s="42">
        <f t="shared" si="30"/>
        <v>3.8392055046052698E-2</v>
      </c>
      <c r="V65" s="42">
        <f t="shared" si="30"/>
        <v>1.9451257771946836E-2</v>
      </c>
      <c r="W65" s="42">
        <f t="shared" si="30"/>
        <v>8.3370635631154887E-3</v>
      </c>
      <c r="X65" s="42" t="str">
        <f t="shared" si="30"/>
        <v/>
      </c>
      <c r="Y65" s="42" t="str">
        <f t="shared" si="30"/>
        <v/>
      </c>
      <c r="Z65" s="42" t="str">
        <f t="shared" si="30"/>
        <v/>
      </c>
      <c r="AA65" s="4"/>
      <c r="AI65" s="23">
        <f t="shared" si="31"/>
        <v>3</v>
      </c>
      <c r="AJ65" s="42">
        <f t="shared" si="32"/>
        <v>-4.4079038275528531E-2</v>
      </c>
      <c r="AK65" s="42">
        <f t="shared" si="32"/>
        <v>-1.8144155107231E-2</v>
      </c>
      <c r="AL65" s="42">
        <f t="shared" si="32"/>
        <v>-1.5983891816645123E-2</v>
      </c>
      <c r="AM65" s="42">
        <f t="shared" si="32"/>
        <v>-1.2169350287573695E-2</v>
      </c>
      <c r="AN65" s="42">
        <f t="shared" si="32"/>
        <v>-6.8308199951335599E-3</v>
      </c>
      <c r="AO65" s="42" t="str">
        <f t="shared" si="32"/>
        <v/>
      </c>
      <c r="AP65" s="42" t="str">
        <f t="shared" si="32"/>
        <v/>
      </c>
      <c r="AQ65" s="42" t="str">
        <f t="shared" si="32"/>
        <v/>
      </c>
      <c r="AR65" s="4"/>
      <c r="AY65" s="23">
        <f t="shared" si="33"/>
        <v>3</v>
      </c>
      <c r="AZ65" s="42">
        <f t="shared" si="34"/>
        <v>0</v>
      </c>
      <c r="BA65" s="42">
        <f t="shared" si="34"/>
        <v>0</v>
      </c>
      <c r="BB65" s="42">
        <f t="shared" si="34"/>
        <v>0</v>
      </c>
      <c r="BC65" s="42">
        <f t="shared" si="34"/>
        <v>0</v>
      </c>
      <c r="BD65" s="42">
        <f t="shared" si="34"/>
        <v>0</v>
      </c>
      <c r="BE65" s="42" t="str">
        <f t="shared" si="34"/>
        <v/>
      </c>
      <c r="BF65" s="42" t="str">
        <f t="shared" si="34"/>
        <v/>
      </c>
      <c r="BG65" s="42" t="str">
        <f t="shared" si="34"/>
        <v/>
      </c>
      <c r="BH65" s="4"/>
    </row>
    <row r="66" spans="1:60" x14ac:dyDescent="0.2">
      <c r="A66" s="23">
        <f t="shared" si="27"/>
        <v>4</v>
      </c>
      <c r="B66" s="42">
        <f t="shared" si="28"/>
        <v>1.0670646181948658</v>
      </c>
      <c r="C66" s="42">
        <f t="shared" si="28"/>
        <v>8.1363421177213194E-2</v>
      </c>
      <c r="D66" s="42">
        <f t="shared" si="28"/>
        <v>3.0732860520094562E-2</v>
      </c>
      <c r="E66" s="42">
        <f t="shared" si="28"/>
        <v>2.5172726243062635E-2</v>
      </c>
      <c r="F66" s="42" t="str">
        <f t="shared" si="28"/>
        <v/>
      </c>
      <c r="G66" s="42" t="str">
        <f t="shared" si="28"/>
        <v/>
      </c>
      <c r="H66" s="42" t="str">
        <f t="shared" si="28"/>
        <v/>
      </c>
      <c r="I66" s="42" t="str">
        <f t="shared" si="28"/>
        <v/>
      </c>
      <c r="J66" s="4"/>
      <c r="R66" s="23">
        <f t="shared" si="29"/>
        <v>4</v>
      </c>
      <c r="S66" s="42">
        <f t="shared" si="30"/>
        <v>1.1392672393336813</v>
      </c>
      <c r="T66" s="42">
        <f t="shared" si="30"/>
        <v>0.11329628520404202</v>
      </c>
      <c r="U66" s="42">
        <f t="shared" si="30"/>
        <v>3.1643867008080348E-2</v>
      </c>
      <c r="V66" s="42">
        <f t="shared" si="30"/>
        <v>9.5515872632626064E-3</v>
      </c>
      <c r="W66" s="42" t="str">
        <f t="shared" si="30"/>
        <v/>
      </c>
      <c r="X66" s="42" t="str">
        <f t="shared" si="30"/>
        <v/>
      </c>
      <c r="Y66" s="42" t="str">
        <f t="shared" si="30"/>
        <v/>
      </c>
      <c r="Z66" s="42" t="str">
        <f t="shared" si="30"/>
        <v/>
      </c>
      <c r="AA66" s="4"/>
      <c r="AI66" s="23">
        <f t="shared" si="31"/>
        <v>4</v>
      </c>
      <c r="AJ66" s="42">
        <f t="shared" si="32"/>
        <v>-4.1555052811281211E-2</v>
      </c>
      <c r="AK66" s="42">
        <f t="shared" si="32"/>
        <v>-1.7185319704364429E-2</v>
      </c>
      <c r="AL66" s="42">
        <f t="shared" si="32"/>
        <v>-6.7230508995848072E-3</v>
      </c>
      <c r="AM66" s="42">
        <f t="shared" si="32"/>
        <v>-4.4254155573145281E-3</v>
      </c>
      <c r="AN66" s="42" t="str">
        <f t="shared" si="32"/>
        <v/>
      </c>
      <c r="AO66" s="42" t="str">
        <f t="shared" si="32"/>
        <v/>
      </c>
      <c r="AP66" s="42" t="str">
        <f t="shared" si="32"/>
        <v/>
      </c>
      <c r="AQ66" s="42" t="str">
        <f t="shared" si="32"/>
        <v/>
      </c>
      <c r="AR66" s="4"/>
      <c r="AY66" s="23">
        <f t="shared" si="33"/>
        <v>4</v>
      </c>
      <c r="AZ66" s="42">
        <f t="shared" si="34"/>
        <v>0</v>
      </c>
      <c r="BA66" s="42">
        <f t="shared" si="34"/>
        <v>0</v>
      </c>
      <c r="BB66" s="42">
        <f t="shared" si="34"/>
        <v>0</v>
      </c>
      <c r="BC66" s="42">
        <f t="shared" si="34"/>
        <v>0</v>
      </c>
      <c r="BD66" s="42" t="str">
        <f t="shared" si="34"/>
        <v/>
      </c>
      <c r="BE66" s="42" t="str">
        <f t="shared" si="34"/>
        <v/>
      </c>
      <c r="BF66" s="42" t="str">
        <f t="shared" si="34"/>
        <v/>
      </c>
      <c r="BG66" s="42" t="str">
        <f t="shared" si="34"/>
        <v/>
      </c>
      <c r="BH66" s="4"/>
    </row>
    <row r="67" spans="1:60" x14ac:dyDescent="0.2">
      <c r="A67" s="23">
        <f t="shared" si="27"/>
        <v>5</v>
      </c>
      <c r="B67" s="42">
        <f t="shared" si="28"/>
        <v>0.96867545155060775</v>
      </c>
      <c r="C67" s="42">
        <f t="shared" si="28"/>
        <v>7.2445579261695592E-2</v>
      </c>
      <c r="D67" s="42">
        <f t="shared" si="28"/>
        <v>3.1502629702863751E-2</v>
      </c>
      <c r="E67" s="42" t="str">
        <f t="shared" si="28"/>
        <v/>
      </c>
      <c r="F67" s="42" t="str">
        <f t="shared" si="28"/>
        <v/>
      </c>
      <c r="G67" s="42" t="str">
        <f t="shared" si="28"/>
        <v/>
      </c>
      <c r="H67" s="42" t="str">
        <f t="shared" si="28"/>
        <v/>
      </c>
      <c r="I67" s="42" t="str">
        <f t="shared" si="28"/>
        <v/>
      </c>
      <c r="J67" s="4"/>
      <c r="R67" s="23">
        <f t="shared" si="29"/>
        <v>5</v>
      </c>
      <c r="S67" s="42">
        <f t="shared" si="30"/>
        <v>1.0308572996922112</v>
      </c>
      <c r="T67" s="42">
        <f t="shared" si="30"/>
        <v>0.10465093829639355</v>
      </c>
      <c r="U67" s="42">
        <f t="shared" si="30"/>
        <v>2.8523240673581921E-2</v>
      </c>
      <c r="V67" s="42" t="str">
        <f t="shared" si="30"/>
        <v/>
      </c>
      <c r="W67" s="42" t="str">
        <f t="shared" si="30"/>
        <v/>
      </c>
      <c r="X67" s="42" t="str">
        <f t="shared" si="30"/>
        <v/>
      </c>
      <c r="Y67" s="42" t="str">
        <f t="shared" si="30"/>
        <v/>
      </c>
      <c r="Z67" s="42" t="str">
        <f t="shared" si="30"/>
        <v/>
      </c>
      <c r="AA67" s="4"/>
      <c r="AI67" s="23">
        <f t="shared" si="31"/>
        <v>5</v>
      </c>
      <c r="AJ67" s="42">
        <f t="shared" si="32"/>
        <v>-5.4722121534557952E-2</v>
      </c>
      <c r="AK67" s="42">
        <f t="shared" si="32"/>
        <v>-1.9363118154415496E-2</v>
      </c>
      <c r="AL67" s="42">
        <f t="shared" si="32"/>
        <v>-4.8902605548586213E-3</v>
      </c>
      <c r="AM67" s="42" t="str">
        <f t="shared" si="32"/>
        <v/>
      </c>
      <c r="AN67" s="42" t="str">
        <f t="shared" si="32"/>
        <v/>
      </c>
      <c r="AO67" s="42" t="str">
        <f t="shared" si="32"/>
        <v/>
      </c>
      <c r="AP67" s="42" t="str">
        <f t="shared" si="32"/>
        <v/>
      </c>
      <c r="AQ67" s="42" t="str">
        <f t="shared" si="32"/>
        <v/>
      </c>
      <c r="AR67" s="4"/>
      <c r="AY67" s="23">
        <f t="shared" si="33"/>
        <v>5</v>
      </c>
      <c r="AZ67" s="42">
        <f t="shared" si="34"/>
        <v>0</v>
      </c>
      <c r="BA67" s="42">
        <f t="shared" si="34"/>
        <v>0</v>
      </c>
      <c r="BB67" s="42">
        <f t="shared" si="34"/>
        <v>0</v>
      </c>
      <c r="BC67" s="42" t="str">
        <f t="shared" si="34"/>
        <v/>
      </c>
      <c r="BD67" s="42" t="str">
        <f t="shared" si="34"/>
        <v/>
      </c>
      <c r="BE67" s="42" t="str">
        <f t="shared" si="34"/>
        <v/>
      </c>
      <c r="BF67" s="42" t="str">
        <f t="shared" si="34"/>
        <v/>
      </c>
      <c r="BG67" s="42" t="str">
        <f t="shared" si="34"/>
        <v/>
      </c>
      <c r="BH67" s="4"/>
    </row>
    <row r="68" spans="1:60" x14ac:dyDescent="0.2">
      <c r="A68" s="23">
        <f t="shared" si="27"/>
        <v>6</v>
      </c>
      <c r="B68" s="42">
        <f t="shared" si="28"/>
        <v>0.9555895461378201</v>
      </c>
      <c r="C68" s="42">
        <f t="shared" si="28"/>
        <v>8.0292364538662786E-2</v>
      </c>
      <c r="D68" s="42" t="str">
        <f t="shared" si="28"/>
        <v/>
      </c>
      <c r="E68" s="42" t="str">
        <f t="shared" si="28"/>
        <v/>
      </c>
      <c r="F68" s="42" t="str">
        <f t="shared" si="28"/>
        <v/>
      </c>
      <c r="G68" s="42" t="str">
        <f t="shared" si="28"/>
        <v/>
      </c>
      <c r="H68" s="42" t="str">
        <f t="shared" si="28"/>
        <v/>
      </c>
      <c r="I68" s="42" t="str">
        <f t="shared" si="28"/>
        <v/>
      </c>
      <c r="J68" s="4"/>
      <c r="R68" s="23">
        <f t="shared" si="29"/>
        <v>6</v>
      </c>
      <c r="S68" s="42">
        <f t="shared" si="30"/>
        <v>1.0984071475787365</v>
      </c>
      <c r="T68" s="42">
        <f t="shared" si="30"/>
        <v>0.12754930951437368</v>
      </c>
      <c r="U68" s="42" t="str">
        <f t="shared" si="30"/>
        <v/>
      </c>
      <c r="V68" s="42" t="str">
        <f t="shared" si="30"/>
        <v/>
      </c>
      <c r="W68" s="42" t="str">
        <f t="shared" si="30"/>
        <v/>
      </c>
      <c r="X68" s="42" t="str">
        <f t="shared" si="30"/>
        <v/>
      </c>
      <c r="Y68" s="42" t="str">
        <f t="shared" si="30"/>
        <v/>
      </c>
      <c r="Z68" s="42" t="str">
        <f t="shared" si="30"/>
        <v/>
      </c>
      <c r="AA68" s="4"/>
      <c r="AI68" s="23">
        <f t="shared" si="31"/>
        <v>6</v>
      </c>
      <c r="AJ68" s="42">
        <f t="shared" si="32"/>
        <v>-5.2695960855799674E-2</v>
      </c>
      <c r="AK68" s="42">
        <f t="shared" si="32"/>
        <v>-1.3596262377276789E-2</v>
      </c>
      <c r="AL68" s="42" t="str">
        <f t="shared" si="32"/>
        <v/>
      </c>
      <c r="AM68" s="42" t="str">
        <f t="shared" si="32"/>
        <v/>
      </c>
      <c r="AN68" s="42" t="str">
        <f t="shared" si="32"/>
        <v/>
      </c>
      <c r="AO68" s="42" t="str">
        <f t="shared" si="32"/>
        <v/>
      </c>
      <c r="AP68" s="42" t="str">
        <f t="shared" si="32"/>
        <v/>
      </c>
      <c r="AQ68" s="42" t="str">
        <f t="shared" si="32"/>
        <v/>
      </c>
      <c r="AR68" s="4"/>
      <c r="AY68" s="23">
        <f t="shared" si="33"/>
        <v>6</v>
      </c>
      <c r="AZ68" s="42">
        <f t="shared" si="34"/>
        <v>0</v>
      </c>
      <c r="BA68" s="42">
        <f t="shared" si="34"/>
        <v>0</v>
      </c>
      <c r="BB68" s="42" t="str">
        <f t="shared" si="34"/>
        <v/>
      </c>
      <c r="BC68" s="42" t="str">
        <f t="shared" si="34"/>
        <v/>
      </c>
      <c r="BD68" s="42" t="str">
        <f t="shared" si="34"/>
        <v/>
      </c>
      <c r="BE68" s="42" t="str">
        <f t="shared" si="34"/>
        <v/>
      </c>
      <c r="BF68" s="42" t="str">
        <f t="shared" si="34"/>
        <v/>
      </c>
      <c r="BG68" s="42" t="str">
        <f t="shared" si="34"/>
        <v/>
      </c>
      <c r="BH68" s="4"/>
    </row>
    <row r="69" spans="1:60" x14ac:dyDescent="0.2">
      <c r="A69" s="23">
        <f t="shared" si="27"/>
        <v>7</v>
      </c>
      <c r="B69" s="42">
        <f t="shared" si="28"/>
        <v>1.0224805604742475</v>
      </c>
      <c r="C69" s="42" t="str">
        <f t="shared" si="28"/>
        <v/>
      </c>
      <c r="D69" s="42" t="str">
        <f t="shared" si="28"/>
        <v/>
      </c>
      <c r="E69" s="42" t="str">
        <f t="shared" si="28"/>
        <v/>
      </c>
      <c r="F69" s="42" t="str">
        <f t="shared" si="28"/>
        <v/>
      </c>
      <c r="G69" s="42" t="str">
        <f t="shared" si="28"/>
        <v/>
      </c>
      <c r="H69" s="42" t="str">
        <f t="shared" si="28"/>
        <v/>
      </c>
      <c r="I69" s="42" t="str">
        <f t="shared" si="28"/>
        <v/>
      </c>
      <c r="J69" s="4"/>
      <c r="R69" s="23">
        <f t="shared" si="29"/>
        <v>7</v>
      </c>
      <c r="S69" s="42">
        <f t="shared" si="30"/>
        <v>1.1706267619067805</v>
      </c>
      <c r="T69" s="42" t="str">
        <f t="shared" si="30"/>
        <v/>
      </c>
      <c r="U69" s="42" t="str">
        <f t="shared" si="30"/>
        <v/>
      </c>
      <c r="V69" s="42" t="str">
        <f t="shared" si="30"/>
        <v/>
      </c>
      <c r="W69" s="42" t="str">
        <f t="shared" si="30"/>
        <v/>
      </c>
      <c r="X69" s="42" t="str">
        <f t="shared" si="30"/>
        <v/>
      </c>
      <c r="Y69" s="42" t="str">
        <f t="shared" si="30"/>
        <v/>
      </c>
      <c r="Z69" s="42" t="str">
        <f t="shared" si="30"/>
        <v/>
      </c>
      <c r="AA69" s="4"/>
      <c r="AI69" s="23">
        <f t="shared" si="31"/>
        <v>7</v>
      </c>
      <c r="AJ69" s="42">
        <f t="shared" si="32"/>
        <v>-4.0046711333396247E-2</v>
      </c>
      <c r="AK69" s="42" t="str">
        <f t="shared" si="32"/>
        <v/>
      </c>
      <c r="AL69" s="42" t="str">
        <f t="shared" si="32"/>
        <v/>
      </c>
      <c r="AM69" s="42" t="str">
        <f t="shared" si="32"/>
        <v/>
      </c>
      <c r="AN69" s="42" t="str">
        <f t="shared" si="32"/>
        <v/>
      </c>
      <c r="AO69" s="42" t="str">
        <f t="shared" si="32"/>
        <v/>
      </c>
      <c r="AP69" s="42" t="str">
        <f t="shared" si="32"/>
        <v/>
      </c>
      <c r="AQ69" s="42" t="str">
        <f t="shared" si="32"/>
        <v/>
      </c>
      <c r="AR69" s="4"/>
      <c r="AY69" s="23">
        <f t="shared" si="33"/>
        <v>7</v>
      </c>
      <c r="AZ69" s="42">
        <f t="shared" si="34"/>
        <v>0</v>
      </c>
      <c r="BA69" s="42" t="str">
        <f t="shared" si="34"/>
        <v/>
      </c>
      <c r="BB69" s="42" t="str">
        <f t="shared" si="34"/>
        <v/>
      </c>
      <c r="BC69" s="42" t="str">
        <f t="shared" si="34"/>
        <v/>
      </c>
      <c r="BD69" s="42" t="str">
        <f t="shared" si="34"/>
        <v/>
      </c>
      <c r="BE69" s="42" t="str">
        <f t="shared" si="34"/>
        <v/>
      </c>
      <c r="BF69" s="42" t="str">
        <f t="shared" si="34"/>
        <v/>
      </c>
      <c r="BG69" s="42" t="str">
        <f t="shared" si="34"/>
        <v/>
      </c>
      <c r="BH69" s="4"/>
    </row>
    <row r="70" spans="1:60" x14ac:dyDescent="0.2">
      <c r="A70" s="23">
        <f t="shared" si="27"/>
        <v>8</v>
      </c>
      <c r="B70" s="42" t="str">
        <f t="shared" si="28"/>
        <v/>
      </c>
      <c r="C70" s="42" t="str">
        <f t="shared" si="28"/>
        <v/>
      </c>
      <c r="D70" s="42" t="str">
        <f t="shared" si="28"/>
        <v/>
      </c>
      <c r="E70" s="42" t="str">
        <f t="shared" si="28"/>
        <v/>
      </c>
      <c r="F70" s="42" t="str">
        <f t="shared" si="28"/>
        <v/>
      </c>
      <c r="G70" s="42" t="str">
        <f t="shared" si="28"/>
        <v/>
      </c>
      <c r="H70" s="42" t="str">
        <f t="shared" si="28"/>
        <v/>
      </c>
      <c r="I70" s="42" t="str">
        <f t="shared" si="28"/>
        <v/>
      </c>
      <c r="J70" s="4"/>
      <c r="R70" s="23">
        <f t="shared" si="29"/>
        <v>8</v>
      </c>
      <c r="S70" s="42" t="str">
        <f t="shared" si="30"/>
        <v/>
      </c>
      <c r="T70" s="42" t="str">
        <f t="shared" si="30"/>
        <v/>
      </c>
      <c r="U70" s="42" t="str">
        <f t="shared" si="30"/>
        <v/>
      </c>
      <c r="V70" s="42" t="str">
        <f t="shared" si="30"/>
        <v/>
      </c>
      <c r="W70" s="42" t="str">
        <f t="shared" si="30"/>
        <v/>
      </c>
      <c r="X70" s="42" t="str">
        <f t="shared" si="30"/>
        <v/>
      </c>
      <c r="Y70" s="42" t="str">
        <f t="shared" si="30"/>
        <v/>
      </c>
      <c r="Z70" s="42" t="str">
        <f t="shared" si="30"/>
        <v/>
      </c>
      <c r="AA70" s="4"/>
      <c r="AI70" s="23">
        <f t="shared" si="31"/>
        <v>8</v>
      </c>
      <c r="AJ70" s="42" t="str">
        <f t="shared" si="32"/>
        <v/>
      </c>
      <c r="AK70" s="42" t="str">
        <f t="shared" si="32"/>
        <v/>
      </c>
      <c r="AL70" s="42" t="str">
        <f t="shared" si="32"/>
        <v/>
      </c>
      <c r="AM70" s="42" t="str">
        <f t="shared" si="32"/>
        <v/>
      </c>
      <c r="AN70" s="42" t="str">
        <f t="shared" si="32"/>
        <v/>
      </c>
      <c r="AO70" s="42" t="str">
        <f t="shared" si="32"/>
        <v/>
      </c>
      <c r="AP70" s="42" t="str">
        <f t="shared" si="32"/>
        <v/>
      </c>
      <c r="AQ70" s="42" t="str">
        <f t="shared" si="32"/>
        <v/>
      </c>
      <c r="AR70" s="4"/>
      <c r="AY70" s="23">
        <f t="shared" si="33"/>
        <v>8</v>
      </c>
      <c r="AZ70" s="42" t="str">
        <f t="shared" si="34"/>
        <v/>
      </c>
      <c r="BA70" s="42" t="str">
        <f t="shared" si="34"/>
        <v/>
      </c>
      <c r="BB70" s="42" t="str">
        <f t="shared" si="34"/>
        <v/>
      </c>
      <c r="BC70" s="42" t="str">
        <f t="shared" si="34"/>
        <v/>
      </c>
      <c r="BD70" s="42" t="str">
        <f t="shared" si="34"/>
        <v/>
      </c>
      <c r="BE70" s="42" t="str">
        <f t="shared" si="34"/>
        <v/>
      </c>
      <c r="BF70" s="42" t="str">
        <f t="shared" si="34"/>
        <v/>
      </c>
      <c r="BG70" s="42" t="str">
        <f t="shared" si="34"/>
        <v/>
      </c>
      <c r="BH70" s="4"/>
    </row>
    <row r="71" spans="1:60" x14ac:dyDescent="0.2">
      <c r="A71" s="3"/>
      <c r="B71" s="3"/>
      <c r="C71" s="3"/>
      <c r="D71" s="3"/>
      <c r="E71" s="3"/>
      <c r="F71" s="3"/>
      <c r="G71" s="3"/>
      <c r="H71" s="3"/>
      <c r="I71" s="3"/>
      <c r="R71" s="3"/>
      <c r="S71" s="3"/>
      <c r="T71" s="3"/>
      <c r="U71" s="3"/>
      <c r="V71" s="3"/>
      <c r="W71" s="3"/>
      <c r="X71" s="3"/>
      <c r="Y71" s="3"/>
      <c r="Z71" s="3"/>
      <c r="AI71" s="3"/>
      <c r="AJ71" s="3"/>
      <c r="AK71" s="3"/>
      <c r="AL71" s="3"/>
      <c r="AM71" s="3"/>
      <c r="AN71" s="3"/>
      <c r="AO71" s="3"/>
      <c r="AP71" s="3"/>
      <c r="AQ71" s="3"/>
      <c r="AY71" s="3"/>
      <c r="AZ71" s="3"/>
      <c r="BA71" s="3"/>
      <c r="BB71" s="3"/>
      <c r="BC71" s="3"/>
      <c r="BD71" s="3"/>
      <c r="BE71" s="3"/>
      <c r="BF71" s="3"/>
      <c r="BG71" s="3"/>
    </row>
    <row r="72" spans="1:60" x14ac:dyDescent="0.2">
      <c r="A72" s="1" t="s">
        <v>29</v>
      </c>
      <c r="G72" s="5"/>
      <c r="H72" s="5"/>
      <c r="I72" s="5"/>
      <c r="J72" s="5"/>
      <c r="R72" s="1" t="str">
        <f>A72</f>
        <v>Exclude individual development factors</v>
      </c>
      <c r="AI72" s="1" t="str">
        <f>R72</f>
        <v>Exclude individual development factors</v>
      </c>
      <c r="AY72" s="1" t="str">
        <f>AI72</f>
        <v>Exclude individual development factors</v>
      </c>
    </row>
    <row r="73" spans="1:60" x14ac:dyDescent="0.2">
      <c r="A73" s="21"/>
      <c r="B73" s="22">
        <f t="shared" ref="B73:I73" si="35">B37</f>
        <v>0</v>
      </c>
      <c r="C73" s="22">
        <f t="shared" si="35"/>
        <v>1</v>
      </c>
      <c r="D73" s="22">
        <f t="shared" si="35"/>
        <v>2</v>
      </c>
      <c r="E73" s="22">
        <f t="shared" si="35"/>
        <v>3</v>
      </c>
      <c r="F73" s="22">
        <f t="shared" si="35"/>
        <v>4</v>
      </c>
      <c r="G73" s="22">
        <f t="shared" si="35"/>
        <v>5</v>
      </c>
      <c r="H73" s="22">
        <f t="shared" si="35"/>
        <v>6</v>
      </c>
      <c r="I73" s="22">
        <f t="shared" si="35"/>
        <v>7</v>
      </c>
      <c r="J73" s="4"/>
      <c r="R73" s="21"/>
      <c r="S73" s="22">
        <f t="shared" ref="S73:Z73" si="36">B73</f>
        <v>0</v>
      </c>
      <c r="T73" s="22">
        <f t="shared" si="36"/>
        <v>1</v>
      </c>
      <c r="U73" s="22">
        <f t="shared" si="36"/>
        <v>2</v>
      </c>
      <c r="V73" s="22">
        <f t="shared" si="36"/>
        <v>3</v>
      </c>
      <c r="W73" s="22">
        <f t="shared" si="36"/>
        <v>4</v>
      </c>
      <c r="X73" s="22">
        <f t="shared" si="36"/>
        <v>5</v>
      </c>
      <c r="Y73" s="22">
        <f t="shared" si="36"/>
        <v>6</v>
      </c>
      <c r="Z73" s="22">
        <f t="shared" si="36"/>
        <v>7</v>
      </c>
      <c r="AA73" s="4"/>
      <c r="AI73" s="21"/>
      <c r="AJ73" s="22">
        <f t="shared" ref="AJ73:AQ73" si="37">S73</f>
        <v>0</v>
      </c>
      <c r="AK73" s="22">
        <f t="shared" si="37"/>
        <v>1</v>
      </c>
      <c r="AL73" s="22">
        <f t="shared" si="37"/>
        <v>2</v>
      </c>
      <c r="AM73" s="22">
        <f t="shared" si="37"/>
        <v>3</v>
      </c>
      <c r="AN73" s="22">
        <f t="shared" si="37"/>
        <v>4</v>
      </c>
      <c r="AO73" s="22">
        <f t="shared" si="37"/>
        <v>5</v>
      </c>
      <c r="AP73" s="22">
        <f t="shared" si="37"/>
        <v>6</v>
      </c>
      <c r="AQ73" s="22">
        <f t="shared" si="37"/>
        <v>7</v>
      </c>
      <c r="AR73" s="4"/>
      <c r="AY73" s="21"/>
      <c r="AZ73" s="22">
        <f t="shared" ref="AZ73:BG73" si="38">AJ73</f>
        <v>0</v>
      </c>
      <c r="BA73" s="22">
        <f t="shared" si="38"/>
        <v>1</v>
      </c>
      <c r="BB73" s="22">
        <f t="shared" si="38"/>
        <v>2</v>
      </c>
      <c r="BC73" s="22">
        <f t="shared" si="38"/>
        <v>3</v>
      </c>
      <c r="BD73" s="22">
        <f t="shared" si="38"/>
        <v>4</v>
      </c>
      <c r="BE73" s="22">
        <f t="shared" si="38"/>
        <v>5</v>
      </c>
      <c r="BF73" s="22">
        <f t="shared" si="38"/>
        <v>6</v>
      </c>
      <c r="BG73" s="22">
        <f t="shared" si="38"/>
        <v>7</v>
      </c>
      <c r="BH73" s="4"/>
    </row>
    <row r="74" spans="1:60" x14ac:dyDescent="0.2">
      <c r="A74" s="23">
        <f t="shared" ref="A74:A82" si="39">A50</f>
        <v>0</v>
      </c>
      <c r="B74" s="35">
        <f t="shared" ref="B74:I82" si="40">IF(AND(B50&lt;&gt;0,COLUMN(B74)&lt;=COLUMN($J$73)-LSRM_K,ROW(B74)+COLUMN(B74)&gt;=ROW($A$83)+COLUMN($A$83)-1-Volume,OR(ROW(B74)+COLUMN(B74)=ROW($A$83)+COLUMN($A$83),ROW(B74)+COLUMN(B74)&lt;=ROW($A$83)+COLUMN($A$83)-1-ExcludedDiags)),1,0)</f>
        <v>1</v>
      </c>
      <c r="C74" s="35">
        <f t="shared" si="40"/>
        <v>1</v>
      </c>
      <c r="D74" s="35">
        <f t="shared" si="40"/>
        <v>1</v>
      </c>
      <c r="E74" s="35">
        <f t="shared" si="40"/>
        <v>1</v>
      </c>
      <c r="F74" s="35">
        <f t="shared" si="40"/>
        <v>1</v>
      </c>
      <c r="G74" s="35">
        <f t="shared" si="40"/>
        <v>1</v>
      </c>
      <c r="H74" s="35">
        <f t="shared" si="40"/>
        <v>1</v>
      </c>
      <c r="I74" s="35">
        <f t="shared" si="40"/>
        <v>1</v>
      </c>
      <c r="J74" s="4"/>
      <c r="R74" s="23">
        <f t="shared" ref="R74:R82" si="41">A74</f>
        <v>0</v>
      </c>
      <c r="S74" s="35">
        <f t="shared" ref="S74:Z82" si="42">IF(AND(S50&lt;&gt;0,COLUMN(S74)&lt;=COLUMN($AA$73)-LSRM_K,ROW(S74)+COLUMN(S74)&gt;=ROW($R$83)+COLUMN($R$83)-1-Volume,OR(ROW(S74)+COLUMN(S74)=ROW($R$83)+COLUMN($R$83),ROW(S74)+COLUMN(S74)&lt;=ROW($R$83)+COLUMN($R$83)-1-ExcludedDiags)),1,0)</f>
        <v>1</v>
      </c>
      <c r="T74" s="35">
        <f t="shared" si="42"/>
        <v>1</v>
      </c>
      <c r="U74" s="35">
        <f t="shared" si="42"/>
        <v>1</v>
      </c>
      <c r="V74" s="35">
        <f t="shared" si="42"/>
        <v>1</v>
      </c>
      <c r="W74" s="35">
        <f t="shared" si="42"/>
        <v>1</v>
      </c>
      <c r="X74" s="35">
        <f t="shared" si="42"/>
        <v>1</v>
      </c>
      <c r="Y74" s="35">
        <f t="shared" si="42"/>
        <v>1</v>
      </c>
      <c r="Z74" s="35">
        <f t="shared" si="42"/>
        <v>1</v>
      </c>
      <c r="AA74" s="4"/>
      <c r="AI74" s="23">
        <f t="shared" ref="AI74:AI82" si="43">R74</f>
        <v>0</v>
      </c>
      <c r="AJ74" s="35">
        <f t="shared" ref="AJ74:AQ82" si="44">IF(AND(AJ50&lt;&gt;0,COLUMN(AJ74)&lt;=COLUMN($AR$73)-LSRM_K,ROW(AJ74)+COLUMN(AJ74)&gt;=ROW($AI$83)+COLUMN($AI$83)-1-Volume,OR(ROW(AJ74)+COLUMN(AJ74)=ROW($AI$83)+COLUMN($AI$83),ROW(AJ74)+COLUMN(AJ74)&lt;=ROW($AI$83)+COLUMN($AI$83)-1-ExcludedDiags)),1,0)</f>
        <v>1</v>
      </c>
      <c r="AK74" s="35">
        <f t="shared" si="44"/>
        <v>1</v>
      </c>
      <c r="AL74" s="35">
        <f t="shared" si="44"/>
        <v>1</v>
      </c>
      <c r="AM74" s="35">
        <f t="shared" si="44"/>
        <v>1</v>
      </c>
      <c r="AN74" s="35">
        <f t="shared" si="44"/>
        <v>1</v>
      </c>
      <c r="AO74" s="35">
        <f t="shared" si="44"/>
        <v>1</v>
      </c>
      <c r="AP74" s="35">
        <f t="shared" si="44"/>
        <v>1</v>
      </c>
      <c r="AQ74" s="35">
        <f t="shared" si="44"/>
        <v>1</v>
      </c>
      <c r="AR74" s="4"/>
      <c r="AY74" s="23">
        <f t="shared" ref="AY74:AY82" si="45">AI74</f>
        <v>0</v>
      </c>
      <c r="AZ74" s="35">
        <f t="shared" ref="AZ74:BG82" si="46">IF(AND(AZ50&lt;&gt;0,COLUMN(AZ74)&lt;=COLUMN($BH$73)-LSRM_K,ROW(AZ74)+COLUMN(AZ74)&gt;=ROW($AY$83)+COLUMN($AY$83)-1-Volume,OR(ROW(AZ74)+COLUMN(AZ74)=ROW($AY$83)+COLUMN($AY$83),ROW(AZ74)+COLUMN(AZ74)&lt;=ROW($AY$83)+COLUMN($AY$83)-1-ExcludedDiags)),1,0)</f>
        <v>1</v>
      </c>
      <c r="BA74" s="35">
        <f t="shared" si="46"/>
        <v>1</v>
      </c>
      <c r="BB74" s="35">
        <f t="shared" si="46"/>
        <v>1</v>
      </c>
      <c r="BC74" s="35">
        <f t="shared" si="46"/>
        <v>1</v>
      </c>
      <c r="BD74" s="35">
        <f t="shared" si="46"/>
        <v>1</v>
      </c>
      <c r="BE74" s="35">
        <f t="shared" si="46"/>
        <v>1</v>
      </c>
      <c r="BF74" s="35">
        <f t="shared" si="46"/>
        <v>1</v>
      </c>
      <c r="BG74" s="35">
        <f t="shared" si="46"/>
        <v>1</v>
      </c>
      <c r="BH74" s="4"/>
    </row>
    <row r="75" spans="1:60" x14ac:dyDescent="0.2">
      <c r="A75" s="23">
        <f t="shared" si="39"/>
        <v>1</v>
      </c>
      <c r="B75" s="35">
        <f t="shared" si="40"/>
        <v>1</v>
      </c>
      <c r="C75" s="35">
        <f t="shared" si="40"/>
        <v>1</v>
      </c>
      <c r="D75" s="35">
        <f t="shared" si="40"/>
        <v>1</v>
      </c>
      <c r="E75" s="35">
        <f t="shared" si="40"/>
        <v>1</v>
      </c>
      <c r="F75" s="35">
        <f t="shared" si="40"/>
        <v>1</v>
      </c>
      <c r="G75" s="35">
        <f t="shared" si="40"/>
        <v>1</v>
      </c>
      <c r="H75" s="35">
        <f t="shared" si="40"/>
        <v>1</v>
      </c>
      <c r="I75" s="35">
        <f t="shared" si="40"/>
        <v>1</v>
      </c>
      <c r="J75" s="4"/>
      <c r="R75" s="23">
        <f t="shared" si="41"/>
        <v>1</v>
      </c>
      <c r="S75" s="35">
        <f t="shared" si="42"/>
        <v>1</v>
      </c>
      <c r="T75" s="35">
        <f t="shared" si="42"/>
        <v>1</v>
      </c>
      <c r="U75" s="35">
        <f t="shared" si="42"/>
        <v>1</v>
      </c>
      <c r="V75" s="35">
        <f t="shared" si="42"/>
        <v>1</v>
      </c>
      <c r="W75" s="35">
        <f t="shared" si="42"/>
        <v>1</v>
      </c>
      <c r="X75" s="35">
        <f t="shared" si="42"/>
        <v>1</v>
      </c>
      <c r="Y75" s="35">
        <f t="shared" si="42"/>
        <v>1</v>
      </c>
      <c r="Z75" s="35">
        <f t="shared" si="42"/>
        <v>1</v>
      </c>
      <c r="AA75" s="4"/>
      <c r="AI75" s="23">
        <f t="shared" si="43"/>
        <v>1</v>
      </c>
      <c r="AJ75" s="35">
        <f t="shared" si="44"/>
        <v>1</v>
      </c>
      <c r="AK75" s="35">
        <f t="shared" si="44"/>
        <v>1</v>
      </c>
      <c r="AL75" s="35">
        <f t="shared" si="44"/>
        <v>1</v>
      </c>
      <c r="AM75" s="35">
        <f t="shared" si="44"/>
        <v>1</v>
      </c>
      <c r="AN75" s="35">
        <f t="shared" si="44"/>
        <v>1</v>
      </c>
      <c r="AO75" s="35">
        <f t="shared" si="44"/>
        <v>1</v>
      </c>
      <c r="AP75" s="35">
        <f t="shared" si="44"/>
        <v>1</v>
      </c>
      <c r="AQ75" s="35">
        <f t="shared" si="44"/>
        <v>1</v>
      </c>
      <c r="AR75" s="4"/>
      <c r="AY75" s="23">
        <f t="shared" si="45"/>
        <v>1</v>
      </c>
      <c r="AZ75" s="35">
        <f t="shared" si="46"/>
        <v>1</v>
      </c>
      <c r="BA75" s="35">
        <f t="shared" si="46"/>
        <v>1</v>
      </c>
      <c r="BB75" s="35">
        <f t="shared" si="46"/>
        <v>1</v>
      </c>
      <c r="BC75" s="35">
        <f t="shared" si="46"/>
        <v>1</v>
      </c>
      <c r="BD75" s="35">
        <f t="shared" si="46"/>
        <v>1</v>
      </c>
      <c r="BE75" s="35">
        <f t="shared" si="46"/>
        <v>1</v>
      </c>
      <c r="BF75" s="35">
        <f t="shared" si="46"/>
        <v>1</v>
      </c>
      <c r="BG75" s="35">
        <f t="shared" si="46"/>
        <v>1</v>
      </c>
      <c r="BH75" s="4"/>
    </row>
    <row r="76" spans="1:60" x14ac:dyDescent="0.2">
      <c r="A76" s="23">
        <f t="shared" si="39"/>
        <v>2</v>
      </c>
      <c r="B76" s="35">
        <f t="shared" si="40"/>
        <v>1</v>
      </c>
      <c r="C76" s="35">
        <f t="shared" si="40"/>
        <v>1</v>
      </c>
      <c r="D76" s="35">
        <f t="shared" si="40"/>
        <v>1</v>
      </c>
      <c r="E76" s="35">
        <f t="shared" si="40"/>
        <v>1</v>
      </c>
      <c r="F76" s="35">
        <f t="shared" si="40"/>
        <v>1</v>
      </c>
      <c r="G76" s="35">
        <f t="shared" si="40"/>
        <v>1</v>
      </c>
      <c r="H76" s="35">
        <f t="shared" si="40"/>
        <v>1</v>
      </c>
      <c r="I76" s="35">
        <f t="shared" si="40"/>
        <v>0</v>
      </c>
      <c r="J76" s="4"/>
      <c r="R76" s="23">
        <f t="shared" si="41"/>
        <v>2</v>
      </c>
      <c r="S76" s="35">
        <f t="shared" si="42"/>
        <v>1</v>
      </c>
      <c r="T76" s="35">
        <f t="shared" si="42"/>
        <v>1</v>
      </c>
      <c r="U76" s="35">
        <f t="shared" si="42"/>
        <v>1</v>
      </c>
      <c r="V76" s="35">
        <f t="shared" si="42"/>
        <v>1</v>
      </c>
      <c r="W76" s="35">
        <f t="shared" si="42"/>
        <v>1</v>
      </c>
      <c r="X76" s="35">
        <f t="shared" si="42"/>
        <v>1</v>
      </c>
      <c r="Y76" s="35">
        <f t="shared" si="42"/>
        <v>1</v>
      </c>
      <c r="Z76" s="35">
        <f t="shared" si="42"/>
        <v>0</v>
      </c>
      <c r="AA76" s="4"/>
      <c r="AI76" s="23">
        <f t="shared" si="43"/>
        <v>2</v>
      </c>
      <c r="AJ76" s="35">
        <f t="shared" si="44"/>
        <v>1</v>
      </c>
      <c r="AK76" s="35">
        <f t="shared" si="44"/>
        <v>1</v>
      </c>
      <c r="AL76" s="35">
        <f t="shared" si="44"/>
        <v>1</v>
      </c>
      <c r="AM76" s="35">
        <f t="shared" si="44"/>
        <v>1</v>
      </c>
      <c r="AN76" s="35">
        <f t="shared" si="44"/>
        <v>1</v>
      </c>
      <c r="AO76" s="35">
        <f t="shared" si="44"/>
        <v>1</v>
      </c>
      <c r="AP76" s="35">
        <f t="shared" si="44"/>
        <v>1</v>
      </c>
      <c r="AQ76" s="35">
        <f t="shared" si="44"/>
        <v>0</v>
      </c>
      <c r="AR76" s="4"/>
      <c r="AY76" s="23">
        <f t="shared" si="45"/>
        <v>2</v>
      </c>
      <c r="AZ76" s="35">
        <f t="shared" si="46"/>
        <v>1</v>
      </c>
      <c r="BA76" s="35">
        <f t="shared" si="46"/>
        <v>1</v>
      </c>
      <c r="BB76" s="35">
        <f t="shared" si="46"/>
        <v>1</v>
      </c>
      <c r="BC76" s="35">
        <f t="shared" si="46"/>
        <v>1</v>
      </c>
      <c r="BD76" s="35">
        <f t="shared" si="46"/>
        <v>1</v>
      </c>
      <c r="BE76" s="35">
        <f t="shared" si="46"/>
        <v>1</v>
      </c>
      <c r="BF76" s="35">
        <f t="shared" si="46"/>
        <v>1</v>
      </c>
      <c r="BG76" s="35">
        <f t="shared" si="46"/>
        <v>0</v>
      </c>
      <c r="BH76" s="4"/>
    </row>
    <row r="77" spans="1:60" x14ac:dyDescent="0.2">
      <c r="A77" s="23">
        <f t="shared" si="39"/>
        <v>3</v>
      </c>
      <c r="B77" s="35">
        <f t="shared" si="40"/>
        <v>1</v>
      </c>
      <c r="C77" s="35">
        <f t="shared" si="40"/>
        <v>1</v>
      </c>
      <c r="D77" s="35">
        <f t="shared" si="40"/>
        <v>1</v>
      </c>
      <c r="E77" s="35">
        <f t="shared" si="40"/>
        <v>1</v>
      </c>
      <c r="F77" s="35">
        <f t="shared" si="40"/>
        <v>1</v>
      </c>
      <c r="G77" s="35">
        <f t="shared" si="40"/>
        <v>1</v>
      </c>
      <c r="H77" s="35">
        <f t="shared" si="40"/>
        <v>0</v>
      </c>
      <c r="I77" s="35">
        <f t="shared" si="40"/>
        <v>0</v>
      </c>
      <c r="J77" s="4"/>
      <c r="R77" s="23">
        <f t="shared" si="41"/>
        <v>3</v>
      </c>
      <c r="S77" s="35">
        <f t="shared" si="42"/>
        <v>1</v>
      </c>
      <c r="T77" s="35">
        <f t="shared" si="42"/>
        <v>1</v>
      </c>
      <c r="U77" s="35">
        <f t="shared" si="42"/>
        <v>1</v>
      </c>
      <c r="V77" s="35">
        <f t="shared" si="42"/>
        <v>1</v>
      </c>
      <c r="W77" s="35">
        <f t="shared" si="42"/>
        <v>1</v>
      </c>
      <c r="X77" s="35">
        <f t="shared" si="42"/>
        <v>1</v>
      </c>
      <c r="Y77" s="35">
        <f t="shared" si="42"/>
        <v>0</v>
      </c>
      <c r="Z77" s="35">
        <f t="shared" si="42"/>
        <v>0</v>
      </c>
      <c r="AA77" s="4"/>
      <c r="AI77" s="23">
        <f t="shared" si="43"/>
        <v>3</v>
      </c>
      <c r="AJ77" s="35">
        <f t="shared" si="44"/>
        <v>1</v>
      </c>
      <c r="AK77" s="35">
        <f t="shared" si="44"/>
        <v>1</v>
      </c>
      <c r="AL77" s="35">
        <f t="shared" si="44"/>
        <v>1</v>
      </c>
      <c r="AM77" s="35">
        <f t="shared" si="44"/>
        <v>1</v>
      </c>
      <c r="AN77" s="35">
        <f t="shared" si="44"/>
        <v>1</v>
      </c>
      <c r="AO77" s="35">
        <f t="shared" si="44"/>
        <v>1</v>
      </c>
      <c r="AP77" s="35">
        <f t="shared" si="44"/>
        <v>0</v>
      </c>
      <c r="AQ77" s="35">
        <f t="shared" si="44"/>
        <v>0</v>
      </c>
      <c r="AR77" s="4"/>
      <c r="AY77" s="23">
        <f t="shared" si="45"/>
        <v>3</v>
      </c>
      <c r="AZ77" s="35">
        <f t="shared" si="46"/>
        <v>1</v>
      </c>
      <c r="BA77" s="35">
        <f t="shared" si="46"/>
        <v>1</v>
      </c>
      <c r="BB77" s="35">
        <f t="shared" si="46"/>
        <v>1</v>
      </c>
      <c r="BC77" s="35">
        <f t="shared" si="46"/>
        <v>1</v>
      </c>
      <c r="BD77" s="35">
        <f t="shared" si="46"/>
        <v>1</v>
      </c>
      <c r="BE77" s="35">
        <f t="shared" si="46"/>
        <v>1</v>
      </c>
      <c r="BF77" s="35">
        <f t="shared" si="46"/>
        <v>0</v>
      </c>
      <c r="BG77" s="35">
        <f t="shared" si="46"/>
        <v>0</v>
      </c>
      <c r="BH77" s="4"/>
    </row>
    <row r="78" spans="1:60" x14ac:dyDescent="0.2">
      <c r="A78" s="23">
        <f t="shared" si="39"/>
        <v>4</v>
      </c>
      <c r="B78" s="35">
        <f t="shared" si="40"/>
        <v>1</v>
      </c>
      <c r="C78" s="35">
        <f t="shared" si="40"/>
        <v>1</v>
      </c>
      <c r="D78" s="35">
        <f t="shared" si="40"/>
        <v>1</v>
      </c>
      <c r="E78" s="35">
        <f t="shared" si="40"/>
        <v>1</v>
      </c>
      <c r="F78" s="35">
        <f t="shared" si="40"/>
        <v>1</v>
      </c>
      <c r="G78" s="35">
        <f t="shared" si="40"/>
        <v>0</v>
      </c>
      <c r="H78" s="35">
        <f t="shared" si="40"/>
        <v>0</v>
      </c>
      <c r="I78" s="35">
        <f t="shared" si="40"/>
        <v>0</v>
      </c>
      <c r="J78" s="4"/>
      <c r="R78" s="23">
        <f t="shared" si="41"/>
        <v>4</v>
      </c>
      <c r="S78" s="35">
        <f t="shared" si="42"/>
        <v>1</v>
      </c>
      <c r="T78" s="35">
        <f t="shared" si="42"/>
        <v>1</v>
      </c>
      <c r="U78" s="35">
        <f t="shared" si="42"/>
        <v>1</v>
      </c>
      <c r="V78" s="35">
        <f t="shared" si="42"/>
        <v>1</v>
      </c>
      <c r="W78" s="35">
        <f t="shared" si="42"/>
        <v>1</v>
      </c>
      <c r="X78" s="35">
        <f t="shared" si="42"/>
        <v>0</v>
      </c>
      <c r="Y78" s="35">
        <f t="shared" si="42"/>
        <v>0</v>
      </c>
      <c r="Z78" s="35">
        <f t="shared" si="42"/>
        <v>0</v>
      </c>
      <c r="AA78" s="4"/>
      <c r="AI78" s="23">
        <f t="shared" si="43"/>
        <v>4</v>
      </c>
      <c r="AJ78" s="35">
        <f t="shared" si="44"/>
        <v>1</v>
      </c>
      <c r="AK78" s="35">
        <f t="shared" si="44"/>
        <v>1</v>
      </c>
      <c r="AL78" s="35">
        <f t="shared" si="44"/>
        <v>1</v>
      </c>
      <c r="AM78" s="35">
        <f t="shared" si="44"/>
        <v>1</v>
      </c>
      <c r="AN78" s="35">
        <f t="shared" si="44"/>
        <v>1</v>
      </c>
      <c r="AO78" s="35">
        <f t="shared" si="44"/>
        <v>0</v>
      </c>
      <c r="AP78" s="35">
        <f t="shared" si="44"/>
        <v>0</v>
      </c>
      <c r="AQ78" s="35">
        <f t="shared" si="44"/>
        <v>0</v>
      </c>
      <c r="AR78" s="4"/>
      <c r="AY78" s="23">
        <f t="shared" si="45"/>
        <v>4</v>
      </c>
      <c r="AZ78" s="35">
        <f t="shared" si="46"/>
        <v>1</v>
      </c>
      <c r="BA78" s="35">
        <f t="shared" si="46"/>
        <v>1</v>
      </c>
      <c r="BB78" s="35">
        <f t="shared" si="46"/>
        <v>1</v>
      </c>
      <c r="BC78" s="35">
        <f t="shared" si="46"/>
        <v>1</v>
      </c>
      <c r="BD78" s="35">
        <f t="shared" si="46"/>
        <v>1</v>
      </c>
      <c r="BE78" s="35">
        <f t="shared" si="46"/>
        <v>0</v>
      </c>
      <c r="BF78" s="35">
        <f t="shared" si="46"/>
        <v>0</v>
      </c>
      <c r="BG78" s="35">
        <f t="shared" si="46"/>
        <v>0</v>
      </c>
      <c r="BH78" s="4"/>
    </row>
    <row r="79" spans="1:60" x14ac:dyDescent="0.2">
      <c r="A79" s="23">
        <f t="shared" si="39"/>
        <v>5</v>
      </c>
      <c r="B79" s="35">
        <f t="shared" si="40"/>
        <v>1</v>
      </c>
      <c r="C79" s="35">
        <f t="shared" si="40"/>
        <v>1</v>
      </c>
      <c r="D79" s="35">
        <f t="shared" si="40"/>
        <v>1</v>
      </c>
      <c r="E79" s="35">
        <f t="shared" si="40"/>
        <v>1</v>
      </c>
      <c r="F79" s="35">
        <f t="shared" si="40"/>
        <v>0</v>
      </c>
      <c r="G79" s="35">
        <f t="shared" si="40"/>
        <v>0</v>
      </c>
      <c r="H79" s="35">
        <f t="shared" si="40"/>
        <v>0</v>
      </c>
      <c r="I79" s="35">
        <f t="shared" si="40"/>
        <v>0</v>
      </c>
      <c r="J79" s="4"/>
      <c r="R79" s="23">
        <f t="shared" si="41"/>
        <v>5</v>
      </c>
      <c r="S79" s="35">
        <f t="shared" si="42"/>
        <v>1</v>
      </c>
      <c r="T79" s="35">
        <f t="shared" si="42"/>
        <v>1</v>
      </c>
      <c r="U79" s="35">
        <f t="shared" si="42"/>
        <v>1</v>
      </c>
      <c r="V79" s="35">
        <f t="shared" si="42"/>
        <v>1</v>
      </c>
      <c r="W79" s="35">
        <f t="shared" si="42"/>
        <v>0</v>
      </c>
      <c r="X79" s="35">
        <f t="shared" si="42"/>
        <v>0</v>
      </c>
      <c r="Y79" s="35">
        <f t="shared" si="42"/>
        <v>0</v>
      </c>
      <c r="Z79" s="35">
        <f t="shared" si="42"/>
        <v>0</v>
      </c>
      <c r="AA79" s="4"/>
      <c r="AI79" s="23">
        <f t="shared" si="43"/>
        <v>5</v>
      </c>
      <c r="AJ79" s="35">
        <f t="shared" si="44"/>
        <v>1</v>
      </c>
      <c r="AK79" s="35">
        <f t="shared" si="44"/>
        <v>1</v>
      </c>
      <c r="AL79" s="35">
        <f t="shared" si="44"/>
        <v>1</v>
      </c>
      <c r="AM79" s="35">
        <f t="shared" si="44"/>
        <v>1</v>
      </c>
      <c r="AN79" s="35">
        <f t="shared" si="44"/>
        <v>0</v>
      </c>
      <c r="AO79" s="35">
        <f t="shared" si="44"/>
        <v>0</v>
      </c>
      <c r="AP79" s="35">
        <f t="shared" si="44"/>
        <v>0</v>
      </c>
      <c r="AQ79" s="35">
        <f t="shared" si="44"/>
        <v>0</v>
      </c>
      <c r="AR79" s="4"/>
      <c r="AY79" s="23">
        <f t="shared" si="45"/>
        <v>5</v>
      </c>
      <c r="AZ79" s="35">
        <f t="shared" si="46"/>
        <v>1</v>
      </c>
      <c r="BA79" s="35">
        <f t="shared" si="46"/>
        <v>1</v>
      </c>
      <c r="BB79" s="35">
        <f t="shared" si="46"/>
        <v>1</v>
      </c>
      <c r="BC79" s="35">
        <f t="shared" si="46"/>
        <v>1</v>
      </c>
      <c r="BD79" s="35">
        <f t="shared" si="46"/>
        <v>0</v>
      </c>
      <c r="BE79" s="35">
        <f t="shared" si="46"/>
        <v>0</v>
      </c>
      <c r="BF79" s="35">
        <f t="shared" si="46"/>
        <v>0</v>
      </c>
      <c r="BG79" s="35">
        <f t="shared" si="46"/>
        <v>0</v>
      </c>
      <c r="BH79" s="4"/>
    </row>
    <row r="80" spans="1:60" x14ac:dyDescent="0.2">
      <c r="A80" s="23">
        <f t="shared" si="39"/>
        <v>6</v>
      </c>
      <c r="B80" s="35">
        <f t="shared" si="40"/>
        <v>1</v>
      </c>
      <c r="C80" s="35">
        <f t="shared" si="40"/>
        <v>1</v>
      </c>
      <c r="D80" s="35">
        <f t="shared" si="40"/>
        <v>1</v>
      </c>
      <c r="E80" s="35">
        <f t="shared" si="40"/>
        <v>0</v>
      </c>
      <c r="F80" s="35">
        <f t="shared" si="40"/>
        <v>0</v>
      </c>
      <c r="G80" s="35">
        <f t="shared" si="40"/>
        <v>0</v>
      </c>
      <c r="H80" s="35">
        <f t="shared" si="40"/>
        <v>0</v>
      </c>
      <c r="I80" s="35">
        <f t="shared" si="40"/>
        <v>0</v>
      </c>
      <c r="J80" s="4"/>
      <c r="R80" s="23">
        <f t="shared" si="41"/>
        <v>6</v>
      </c>
      <c r="S80" s="35">
        <f t="shared" si="42"/>
        <v>1</v>
      </c>
      <c r="T80" s="35">
        <f t="shared" si="42"/>
        <v>1</v>
      </c>
      <c r="U80" s="35">
        <f t="shared" si="42"/>
        <v>1</v>
      </c>
      <c r="V80" s="35">
        <f t="shared" si="42"/>
        <v>0</v>
      </c>
      <c r="W80" s="35">
        <f t="shared" si="42"/>
        <v>0</v>
      </c>
      <c r="X80" s="35">
        <f t="shared" si="42"/>
        <v>0</v>
      </c>
      <c r="Y80" s="35">
        <f t="shared" si="42"/>
        <v>0</v>
      </c>
      <c r="Z80" s="35">
        <f t="shared" si="42"/>
        <v>0</v>
      </c>
      <c r="AA80" s="4"/>
      <c r="AI80" s="23">
        <f t="shared" si="43"/>
        <v>6</v>
      </c>
      <c r="AJ80" s="35">
        <f t="shared" si="44"/>
        <v>1</v>
      </c>
      <c r="AK80" s="35">
        <f t="shared" si="44"/>
        <v>1</v>
      </c>
      <c r="AL80" s="35">
        <f t="shared" si="44"/>
        <v>1</v>
      </c>
      <c r="AM80" s="35">
        <f t="shared" si="44"/>
        <v>0</v>
      </c>
      <c r="AN80" s="35">
        <f t="shared" si="44"/>
        <v>0</v>
      </c>
      <c r="AO80" s="35">
        <f t="shared" si="44"/>
        <v>0</v>
      </c>
      <c r="AP80" s="35">
        <f t="shared" si="44"/>
        <v>0</v>
      </c>
      <c r="AQ80" s="35">
        <f t="shared" si="44"/>
        <v>0</v>
      </c>
      <c r="AR80" s="4"/>
      <c r="AY80" s="23">
        <f t="shared" si="45"/>
        <v>6</v>
      </c>
      <c r="AZ80" s="35">
        <f t="shared" si="46"/>
        <v>1</v>
      </c>
      <c r="BA80" s="35">
        <f t="shared" si="46"/>
        <v>1</v>
      </c>
      <c r="BB80" s="35">
        <f t="shared" si="46"/>
        <v>1</v>
      </c>
      <c r="BC80" s="35">
        <f t="shared" si="46"/>
        <v>0</v>
      </c>
      <c r="BD80" s="35">
        <f t="shared" si="46"/>
        <v>0</v>
      </c>
      <c r="BE80" s="35">
        <f t="shared" si="46"/>
        <v>0</v>
      </c>
      <c r="BF80" s="35">
        <f t="shared" si="46"/>
        <v>0</v>
      </c>
      <c r="BG80" s="35">
        <f t="shared" si="46"/>
        <v>0</v>
      </c>
      <c r="BH80" s="4"/>
    </row>
    <row r="81" spans="1:61" x14ac:dyDescent="0.2">
      <c r="A81" s="23">
        <f t="shared" si="39"/>
        <v>7</v>
      </c>
      <c r="B81" s="35">
        <f t="shared" si="40"/>
        <v>1</v>
      </c>
      <c r="C81" s="35">
        <f t="shared" si="40"/>
        <v>1</v>
      </c>
      <c r="D81" s="35">
        <f t="shared" si="40"/>
        <v>0</v>
      </c>
      <c r="E81" s="35">
        <f t="shared" si="40"/>
        <v>0</v>
      </c>
      <c r="F81" s="35">
        <f t="shared" si="40"/>
        <v>0</v>
      </c>
      <c r="G81" s="35">
        <f t="shared" si="40"/>
        <v>0</v>
      </c>
      <c r="H81" s="35">
        <f t="shared" si="40"/>
        <v>0</v>
      </c>
      <c r="I81" s="35">
        <f t="shared" si="40"/>
        <v>0</v>
      </c>
      <c r="J81" s="4"/>
      <c r="R81" s="23">
        <f t="shared" si="41"/>
        <v>7</v>
      </c>
      <c r="S81" s="35">
        <f t="shared" si="42"/>
        <v>1</v>
      </c>
      <c r="T81" s="35">
        <f t="shared" si="42"/>
        <v>1</v>
      </c>
      <c r="U81" s="35">
        <f t="shared" si="42"/>
        <v>0</v>
      </c>
      <c r="V81" s="35">
        <f t="shared" si="42"/>
        <v>0</v>
      </c>
      <c r="W81" s="35">
        <f t="shared" si="42"/>
        <v>0</v>
      </c>
      <c r="X81" s="35">
        <f t="shared" si="42"/>
        <v>0</v>
      </c>
      <c r="Y81" s="35">
        <f t="shared" si="42"/>
        <v>0</v>
      </c>
      <c r="Z81" s="35">
        <f t="shared" si="42"/>
        <v>0</v>
      </c>
      <c r="AA81" s="4"/>
      <c r="AI81" s="23">
        <f t="shared" si="43"/>
        <v>7</v>
      </c>
      <c r="AJ81" s="35">
        <f t="shared" si="44"/>
        <v>1</v>
      </c>
      <c r="AK81" s="35">
        <f t="shared" si="44"/>
        <v>1</v>
      </c>
      <c r="AL81" s="35">
        <f t="shared" si="44"/>
        <v>0</v>
      </c>
      <c r="AM81" s="35">
        <f t="shared" si="44"/>
        <v>0</v>
      </c>
      <c r="AN81" s="35">
        <f t="shared" si="44"/>
        <v>0</v>
      </c>
      <c r="AO81" s="35">
        <f t="shared" si="44"/>
        <v>0</v>
      </c>
      <c r="AP81" s="35">
        <f t="shared" si="44"/>
        <v>0</v>
      </c>
      <c r="AQ81" s="35">
        <f t="shared" si="44"/>
        <v>0</v>
      </c>
      <c r="AR81" s="4"/>
      <c r="AY81" s="23">
        <f t="shared" si="45"/>
        <v>7</v>
      </c>
      <c r="AZ81" s="35">
        <f t="shared" si="46"/>
        <v>1</v>
      </c>
      <c r="BA81" s="35">
        <f t="shared" si="46"/>
        <v>1</v>
      </c>
      <c r="BB81" s="35">
        <f t="shared" si="46"/>
        <v>0</v>
      </c>
      <c r="BC81" s="35">
        <f t="shared" si="46"/>
        <v>0</v>
      </c>
      <c r="BD81" s="35">
        <f t="shared" si="46"/>
        <v>0</v>
      </c>
      <c r="BE81" s="35">
        <f t="shared" si="46"/>
        <v>0</v>
      </c>
      <c r="BF81" s="35">
        <f t="shared" si="46"/>
        <v>0</v>
      </c>
      <c r="BG81" s="35">
        <f t="shared" si="46"/>
        <v>0</v>
      </c>
      <c r="BH81" s="4"/>
    </row>
    <row r="82" spans="1:61" x14ac:dyDescent="0.2">
      <c r="A82" s="23">
        <f t="shared" si="39"/>
        <v>8</v>
      </c>
      <c r="B82" s="35">
        <f t="shared" si="40"/>
        <v>1</v>
      </c>
      <c r="C82" s="35">
        <f t="shared" si="40"/>
        <v>0</v>
      </c>
      <c r="D82" s="35">
        <f t="shared" si="40"/>
        <v>0</v>
      </c>
      <c r="E82" s="35">
        <f t="shared" si="40"/>
        <v>0</v>
      </c>
      <c r="F82" s="35">
        <f t="shared" si="40"/>
        <v>0</v>
      </c>
      <c r="G82" s="35">
        <f t="shared" si="40"/>
        <v>0</v>
      </c>
      <c r="H82" s="35">
        <f t="shared" si="40"/>
        <v>0</v>
      </c>
      <c r="I82" s="35">
        <f t="shared" si="40"/>
        <v>0</v>
      </c>
      <c r="J82" s="4"/>
      <c r="R82" s="23">
        <f t="shared" si="41"/>
        <v>8</v>
      </c>
      <c r="S82" s="35">
        <f t="shared" si="42"/>
        <v>1</v>
      </c>
      <c r="T82" s="35">
        <f t="shared" si="42"/>
        <v>0</v>
      </c>
      <c r="U82" s="35">
        <f t="shared" si="42"/>
        <v>0</v>
      </c>
      <c r="V82" s="35">
        <f t="shared" si="42"/>
        <v>0</v>
      </c>
      <c r="W82" s="35">
        <f t="shared" si="42"/>
        <v>0</v>
      </c>
      <c r="X82" s="35">
        <f t="shared" si="42"/>
        <v>0</v>
      </c>
      <c r="Y82" s="35">
        <f t="shared" si="42"/>
        <v>0</v>
      </c>
      <c r="Z82" s="35">
        <f t="shared" si="42"/>
        <v>0</v>
      </c>
      <c r="AA82" s="4"/>
      <c r="AI82" s="23">
        <f t="shared" si="43"/>
        <v>8</v>
      </c>
      <c r="AJ82" s="35">
        <f t="shared" si="44"/>
        <v>1</v>
      </c>
      <c r="AK82" s="35">
        <f t="shared" si="44"/>
        <v>0</v>
      </c>
      <c r="AL82" s="35">
        <f t="shared" si="44"/>
        <v>0</v>
      </c>
      <c r="AM82" s="35">
        <f t="shared" si="44"/>
        <v>0</v>
      </c>
      <c r="AN82" s="35">
        <f t="shared" si="44"/>
        <v>0</v>
      </c>
      <c r="AO82" s="35">
        <f t="shared" si="44"/>
        <v>0</v>
      </c>
      <c r="AP82" s="35">
        <f t="shared" si="44"/>
        <v>0</v>
      </c>
      <c r="AQ82" s="35">
        <f t="shared" si="44"/>
        <v>0</v>
      </c>
      <c r="AR82" s="4"/>
      <c r="AY82" s="23">
        <f t="shared" si="45"/>
        <v>8</v>
      </c>
      <c r="AZ82" s="35">
        <f t="shared" si="46"/>
        <v>1</v>
      </c>
      <c r="BA82" s="35">
        <f t="shared" si="46"/>
        <v>0</v>
      </c>
      <c r="BB82" s="35">
        <f t="shared" si="46"/>
        <v>0</v>
      </c>
      <c r="BC82" s="35">
        <f t="shared" si="46"/>
        <v>0</v>
      </c>
      <c r="BD82" s="35">
        <f t="shared" si="46"/>
        <v>0</v>
      </c>
      <c r="BE82" s="35">
        <f t="shared" si="46"/>
        <v>0</v>
      </c>
      <c r="BF82" s="35">
        <f t="shared" si="46"/>
        <v>0</v>
      </c>
      <c r="BG82" s="35">
        <f t="shared" si="46"/>
        <v>0</v>
      </c>
      <c r="BH82" s="4"/>
    </row>
    <row r="83" spans="1:61" x14ac:dyDescent="0.2">
      <c r="A83" s="3"/>
      <c r="B83" s="3"/>
      <c r="C83" s="3"/>
      <c r="D83" s="3"/>
      <c r="E83" s="3"/>
      <c r="F83" s="3"/>
      <c r="G83" s="3"/>
      <c r="H83" s="3"/>
      <c r="I83" s="3"/>
      <c r="R83" s="3"/>
      <c r="S83" s="3"/>
      <c r="T83" s="3"/>
      <c r="U83" s="3"/>
      <c r="V83" s="3"/>
      <c r="W83" s="3"/>
      <c r="X83" s="3"/>
      <c r="Y83" s="3"/>
      <c r="Z83" s="3"/>
      <c r="AI83" s="3"/>
      <c r="AJ83" s="3"/>
      <c r="AK83" s="3"/>
      <c r="AL83" s="3"/>
      <c r="AM83" s="3"/>
      <c r="AN83" s="3"/>
      <c r="AO83" s="3"/>
      <c r="AP83" s="3"/>
      <c r="AQ83" s="3"/>
      <c r="AY83" s="3"/>
      <c r="AZ83" s="3"/>
      <c r="BA83" s="3"/>
      <c r="BB83" s="3"/>
      <c r="BC83" s="3"/>
      <c r="BD83" s="3"/>
      <c r="BE83" s="3"/>
      <c r="BF83" s="3"/>
      <c r="BG83" s="3"/>
    </row>
    <row r="84" spans="1:61" x14ac:dyDescent="0.2">
      <c r="A84" s="1" t="s">
        <v>30</v>
      </c>
      <c r="R84" s="1" t="str">
        <f>A84</f>
        <v>Not normalised weights</v>
      </c>
      <c r="AI84" s="1" t="str">
        <f>R84</f>
        <v>Not normalised weights</v>
      </c>
      <c r="AY84" s="1" t="str">
        <f>AI84</f>
        <v>Not normalised weights</v>
      </c>
    </row>
    <row r="85" spans="1:61" ht="12.6" outlineLevel="1" x14ac:dyDescent="0.3">
      <c r="A85" s="21" t="s">
        <v>44</v>
      </c>
      <c r="B85" s="22">
        <f t="shared" ref="B85:I85" si="47">B37</f>
        <v>0</v>
      </c>
      <c r="C85" s="22">
        <f t="shared" si="47"/>
        <v>1</v>
      </c>
      <c r="D85" s="22">
        <f t="shared" si="47"/>
        <v>2</v>
      </c>
      <c r="E85" s="22">
        <f t="shared" si="47"/>
        <v>3</v>
      </c>
      <c r="F85" s="22">
        <f t="shared" si="47"/>
        <v>4</v>
      </c>
      <c r="G85" s="22">
        <f t="shared" si="47"/>
        <v>5</v>
      </c>
      <c r="H85" s="22">
        <f t="shared" si="47"/>
        <v>6</v>
      </c>
      <c r="I85" s="22">
        <f t="shared" si="47"/>
        <v>7</v>
      </c>
      <c r="J85" s="4"/>
      <c r="R85" s="21" t="s">
        <v>50</v>
      </c>
      <c r="S85" s="22">
        <f t="shared" ref="S85:Z85" si="48">B85</f>
        <v>0</v>
      </c>
      <c r="T85" s="22">
        <f t="shared" si="48"/>
        <v>1</v>
      </c>
      <c r="U85" s="22">
        <f t="shared" si="48"/>
        <v>2</v>
      </c>
      <c r="V85" s="22">
        <f t="shared" si="48"/>
        <v>3</v>
      </c>
      <c r="W85" s="22">
        <f t="shared" si="48"/>
        <v>4</v>
      </c>
      <c r="X85" s="22">
        <f t="shared" si="48"/>
        <v>5</v>
      </c>
      <c r="Y85" s="22">
        <f t="shared" si="48"/>
        <v>6</v>
      </c>
      <c r="Z85" s="22">
        <f t="shared" si="48"/>
        <v>7</v>
      </c>
      <c r="AA85" s="4"/>
      <c r="AI85" s="21" t="s">
        <v>149</v>
      </c>
      <c r="AJ85" s="22">
        <f t="shared" ref="AJ85:AQ85" si="49">S85</f>
        <v>0</v>
      </c>
      <c r="AK85" s="22">
        <f t="shared" si="49"/>
        <v>1</v>
      </c>
      <c r="AL85" s="22">
        <f t="shared" si="49"/>
        <v>2</v>
      </c>
      <c r="AM85" s="22">
        <f t="shared" si="49"/>
        <v>3</v>
      </c>
      <c r="AN85" s="22">
        <f t="shared" si="49"/>
        <v>4</v>
      </c>
      <c r="AO85" s="22">
        <f t="shared" si="49"/>
        <v>5</v>
      </c>
      <c r="AP85" s="22">
        <f t="shared" si="49"/>
        <v>6</v>
      </c>
      <c r="AQ85" s="22">
        <f t="shared" si="49"/>
        <v>7</v>
      </c>
      <c r="AR85" s="4"/>
      <c r="AY85" s="21" t="s">
        <v>155</v>
      </c>
      <c r="AZ85" s="22">
        <f t="shared" ref="AZ85:BG85" si="50">AJ85</f>
        <v>0</v>
      </c>
      <c r="BA85" s="22">
        <f t="shared" si="50"/>
        <v>1</v>
      </c>
      <c r="BB85" s="22">
        <f t="shared" si="50"/>
        <v>2</v>
      </c>
      <c r="BC85" s="22">
        <f t="shared" si="50"/>
        <v>3</v>
      </c>
      <c r="BD85" s="22">
        <f t="shared" si="50"/>
        <v>4</v>
      </c>
      <c r="BE85" s="22">
        <f t="shared" si="50"/>
        <v>5</v>
      </c>
      <c r="BF85" s="22">
        <f t="shared" si="50"/>
        <v>6</v>
      </c>
      <c r="BG85" s="22">
        <f t="shared" si="50"/>
        <v>7</v>
      </c>
      <c r="BH85" s="4"/>
    </row>
    <row r="86" spans="1:61" outlineLevel="1" x14ac:dyDescent="0.2">
      <c r="A86" s="23">
        <f t="shared" ref="A86:A94" si="51">A38</f>
        <v>0</v>
      </c>
      <c r="B86" s="35">
        <f>IF(B74&lt;&gt;0,IF(ISNUMBER(B74*B50^2/[1]!LSRMR2(LSRM_Name,0,0,$A86,B$85)),B74*B50^2/[1]!LSRMR2(LSRM_Name,0,0,$A86,B$85),0),0)</f>
        <v>32050</v>
      </c>
      <c r="C86" s="35">
        <f>IF(C74&lt;&gt;0,IF(ISNUMBER(C74*C50^2/[1]!LSRMR2(LSRM_Name,0,0,$A86,C$85)),C74*C50^2/[1]!LSRMR2(LSRM_Name,0,0,$A86,C$85),0),0)</f>
        <v>63514</v>
      </c>
      <c r="D86" s="35">
        <f>IF(D74&lt;&gt;0,IF(ISNUMBER(D74*D50^2/[1]!LSRMR2(LSRM_Name,0,0,$A86,D$85)),D74*D50^2/[1]!LSRMR2(LSRM_Name,0,0,$A86,D$85),0),0)</f>
        <v>67370</v>
      </c>
      <c r="E86" s="35">
        <f>IF(E74&lt;&gt;0,IF(ISNUMBER(E74*E50^2/[1]!LSRMR2(LSRM_Name,0,0,$A86,E$85)),E74*E50^2/[1]!LSRMR2(LSRM_Name,0,0,$A86,E$85),0),0)</f>
        <v>69284</v>
      </c>
      <c r="F86" s="35">
        <f>IF(F74&lt;&gt;0,IF(ISNUMBER(F74*F50^2/[1]!LSRMR2(LSRM_Name,0,0,$A86,F$85)),F74*F50^2/[1]!LSRMR2(LSRM_Name,0,0,$A86,F$85),0),0)</f>
        <v>70321</v>
      </c>
      <c r="G86" s="35">
        <f>IF(G74&lt;&gt;0,IF(ISNUMBER(G74*G50^2/[1]!LSRMR2(LSRM_Name,0,0,$A86,G$85)),G74*G50^2/[1]!LSRMR2(LSRM_Name,0,0,$A86,G$85),0),0)</f>
        <v>70977</v>
      </c>
      <c r="H86" s="35">
        <f>IF(H74&lt;&gt;0,IF(ISNUMBER(H74*H50^2/[1]!LSRMR2(LSRM_Name,0,0,$A86,H$85)),H74*H50^2/[1]!LSRMR2(LSRM_Name,0,0,$A86,H$85),0),0)</f>
        <v>71332</v>
      </c>
      <c r="I86" s="35">
        <f>IF(I74&lt;&gt;0,IF(ISNUMBER(I74*I50^2/[1]!LSRMR2(LSRM_Name,0,0,$A86,I$85)),I74*I50^2/[1]!LSRMR2(LSRM_Name,0,0,$A86,I$85),0),0)</f>
        <v>71482</v>
      </c>
      <c r="J86" s="4"/>
      <c r="K86" s="43"/>
      <c r="L86" s="43"/>
      <c r="M86" s="43"/>
      <c r="N86" s="43"/>
      <c r="O86" s="43"/>
      <c r="R86" s="23">
        <f t="shared" ref="R86:R94" si="52">A86</f>
        <v>0</v>
      </c>
      <c r="S86" s="35">
        <f>IF(S74&lt;&gt;0,IF(ISNUMBER(S74*S50^2/[1]!LSRMR2(LSRM_Name,1,1,$R86,S$85)),S74*S50^2/[1]!LSRMR2(LSRM_Name,1,1,$R86,S$85),0),0)</f>
        <v>48629</v>
      </c>
      <c r="T86" s="35">
        <f>IF(T74&lt;&gt;0,IF(ISNUMBER(T74*T50^2/[1]!LSRMR2(LSRM_Name,1,1,$R86,T$85)),T74*T50^2/[1]!LSRMR2(LSRM_Name,1,1,$R86,T$85),0),0)</f>
        <v>100963</v>
      </c>
      <c r="U86" s="35">
        <f>IF(U74&lt;&gt;0,IF(ISNUMBER(U74*U50^2/[1]!LSRMR2(LSRM_Name,1,1,$R86,U$85)),U74*U50^2/[1]!LSRMR2(LSRM_Name,1,1,$R86,U$85),0),0)</f>
        <v>110555</v>
      </c>
      <c r="V86" s="35">
        <f>IF(V74&lt;&gt;0,IF(ISNUMBER(V74*V50^2/[1]!LSRMR2(LSRM_Name,1,1,$R86,V$85)),V74*V50^2/[1]!LSRMR2(LSRM_Name,1,1,$R86,V$85),0),0)</f>
        <v>114119</v>
      </c>
      <c r="W86" s="35">
        <f>IF(W74&lt;&gt;0,IF(ISNUMBER(W74*W50^2/[1]!LSRMR2(LSRM_Name,1,1,$R86,W$85)),W74*W50^2/[1]!LSRMR2(LSRM_Name,1,1,$R86,W$85),0),0)</f>
        <v>116646</v>
      </c>
      <c r="X86" s="35">
        <f>IF(X74&lt;&gt;0,IF(ISNUMBER(X74*X50^2/[1]!LSRMR2(LSRM_Name,1,1,$R86,X$85)),X74*X50^2/[1]!LSRMR2(LSRM_Name,1,1,$R86,X$85),0),0)</f>
        <v>117497</v>
      </c>
      <c r="Y86" s="35">
        <f>IF(Y74&lt;&gt;0,IF(ISNUMBER(Y74*Y50^2/[1]!LSRMR2(LSRM_Name,1,1,$R86,Y$85)),Y74*Y50^2/[1]!LSRMR2(LSRM_Name,1,1,$R86,Y$85),0),0)</f>
        <v>117604</v>
      </c>
      <c r="Z86" s="35">
        <f>IF(Z74&lt;&gt;0,IF(ISNUMBER(Z74*Z50^2/[1]!LSRMR2(LSRM_Name,1,1,$R86,Z$85)),Z74*Z50^2/[1]!LSRMR2(LSRM_Name,1,1,$R86,Z$85),0),0)</f>
        <v>117643</v>
      </c>
      <c r="AA86" s="4"/>
      <c r="AB86" s="43"/>
      <c r="AI86" s="23">
        <f t="shared" ref="AI86:AI94" si="53">R86</f>
        <v>0</v>
      </c>
      <c r="AJ86" s="35">
        <f>IF(AJ74&lt;&gt;0,IF(ISNUMBER(AJ74*AJ50^2/[1]!LSRMR2(LSRM_Name,2,2,$AI86,AJ$85)),AJ74*AJ50^2/[1]!LSRMR2(LSRM_Name,2,2,$AI86,AJ$85),0),0)</f>
        <v>80086</v>
      </c>
      <c r="AK86" s="35">
        <f>IF(AK74&lt;&gt;0,IF(ISNUMBER(AK74*AK50^2/[1]!LSRMR2(LSRM_Name,2,2,$AI86,AK$85)),AK74*AK50^2/[1]!LSRMR2(LSRM_Name,2,2,$AI86,AK$85),0),0)</f>
        <v>160333</v>
      </c>
      <c r="AL86" s="35">
        <f>IF(AL74&lt;&gt;0,IF(ISNUMBER(AL74*AL50^2/[1]!LSRMR2(LSRM_Name,2,2,$AI86,AL$85)),AL74*AL50^2/[1]!LSRMR2(LSRM_Name,2,2,$AI86,AL$85),0),0)</f>
        <v>172247</v>
      </c>
      <c r="AM86" s="35">
        <f>IF(AM74&lt;&gt;0,IF(ISNUMBER(AM74*AM50^2/[1]!LSRMR2(LSRM_Name,2,2,$AI86,AM$85)),AM74*AM50^2/[1]!LSRMR2(LSRM_Name,2,2,$AI86,AM$85),0),0)</f>
        <v>176552</v>
      </c>
      <c r="AN86" s="35">
        <f>IF(AN74&lt;&gt;0,IF(ISNUMBER(AN74*AN50^2/[1]!LSRMR2(LSRM_Name,2,2,$AI86,AN$85)),AN74*AN50^2/[1]!LSRMR2(LSRM_Name,2,2,$AI86,AN$85),0),0)</f>
        <v>179098</v>
      </c>
      <c r="AO86" s="35">
        <f>IF(AO74&lt;&gt;0,IF(ISNUMBER(AO74*AO50^2/[1]!LSRMR2(LSRM_Name,2,2,$AI86,AO$85)),AO74*AO50^2/[1]!LSRMR2(LSRM_Name,2,2,$AI86,AO$85),0),0)</f>
        <v>178512</v>
      </c>
      <c r="AP86" s="35">
        <f>IF(AP74&lt;&gt;0,IF(ISNUMBER(AP74*AP50^2/[1]!LSRMR2(LSRM_Name,2,2,$AI86,AP$85)),AP74*AP50^2/[1]!LSRMR2(LSRM_Name,2,2,$AI86,AP$85),0),0)</f>
        <v>176872</v>
      </c>
      <c r="AQ86" s="35">
        <f>IF(AQ74&lt;&gt;0,IF(ISNUMBER(AQ74*AQ50^2/[1]!LSRMR2(LSRM_Name,2,2,$AI86,AQ$85)),AQ74*AQ50^2/[1]!LSRMR2(LSRM_Name,2,2,$AI86,AQ$85),0),0)</f>
        <v>176248</v>
      </c>
      <c r="AR86" s="4"/>
      <c r="AS86" s="43"/>
      <c r="AY86" s="23">
        <f t="shared" ref="AY86:AY94" si="54">AI86</f>
        <v>0</v>
      </c>
      <c r="AZ86" s="35">
        <f>IF(AZ74&lt;&gt;0,IF(ISNUMBER(AZ74*AZ50^2/[1]!LSRMR2(LSRM_Name,3,3,$AY86,AZ$85)),AZ74*AZ50^2/[1]!LSRMR2(LSRM_Name,3,3,$AY86,AZ$85),0),0)</f>
        <v>98982.412873790003</v>
      </c>
      <c r="BA86" s="35">
        <f>IF(BA74&lt;&gt;0,IF(ISNUMBER(BA74*BA50^2/[1]!LSRMR2(LSRM_Name,3,3,$AY86,BA$85)),BA74*BA50^2/[1]!LSRMR2(LSRM_Name,3,3,$AY86,BA$85),0),0)</f>
        <v>98982.412873790003</v>
      </c>
      <c r="BB86" s="35">
        <f>IF(BB74&lt;&gt;0,IF(ISNUMBER(BB74*BB50^2/[1]!LSRMR2(LSRM_Name,3,3,$AY86,BB$85)),BB74*BB50^2/[1]!LSRMR2(LSRM_Name,3,3,$AY86,BB$85),0),0)</f>
        <v>98982.412873790003</v>
      </c>
      <c r="BC86" s="35">
        <f>IF(BC74&lt;&gt;0,IF(ISNUMBER(BC74*BC50^2/[1]!LSRMR2(LSRM_Name,3,3,$AY86,BC$85)),BC74*BC50^2/[1]!LSRMR2(LSRM_Name,3,3,$AY86,BC$85),0),0)</f>
        <v>98982.412873790003</v>
      </c>
      <c r="BD86" s="35">
        <f>IF(BD74&lt;&gt;0,IF(ISNUMBER(BD74*BD50^2/[1]!LSRMR2(LSRM_Name,3,3,$AY86,BD$85)),BD74*BD50^2/[1]!LSRMR2(LSRM_Name,3,3,$AY86,BD$85),0),0)</f>
        <v>98982.412873790003</v>
      </c>
      <c r="BE86" s="35">
        <f>IF(BE74&lt;&gt;0,IF(ISNUMBER(BE74*BE50^2/[1]!LSRMR2(LSRM_Name,3,3,$AY86,BE$85)),BE74*BE50^2/[1]!LSRMR2(LSRM_Name,3,3,$AY86,BE$85),0),0)</f>
        <v>98982.412873790003</v>
      </c>
      <c r="BF86" s="35">
        <f>IF(BF74&lt;&gt;0,IF(ISNUMBER(BF74*BF50^2/[1]!LSRMR2(LSRM_Name,3,3,$AY86,BF$85)),BF74*BF50^2/[1]!LSRMR2(LSRM_Name,3,3,$AY86,BF$85),0),0)</f>
        <v>98982.412873790003</v>
      </c>
      <c r="BG86" s="35">
        <f>IF(BG74&lt;&gt;0,IF(ISNUMBER(BG74*BG50^2/[1]!LSRMR2(LSRM_Name,3,3,$AY86,BG$85)),BG74*BG50^2/[1]!LSRMR2(LSRM_Name,3,3,$AY86,BG$85),0),0)</f>
        <v>98982.412873790003</v>
      </c>
      <c r="BH86" s="4"/>
      <c r="BI86" s="43"/>
    </row>
    <row r="87" spans="1:61" outlineLevel="1" x14ac:dyDescent="0.2">
      <c r="A87" s="23">
        <f t="shared" si="51"/>
        <v>1</v>
      </c>
      <c r="B87" s="35">
        <f>IF(B75&lt;&gt;0,IF(ISNUMBER(B75*B51^2/[1]!LSRMR2(LSRM_Name,0,0,$A87,B$85)),B75*B51^2/[1]!LSRMR2(LSRM_Name,0,0,$A87,B$85),0),0)</f>
        <v>30773</v>
      </c>
      <c r="C87" s="35">
        <f>IF(C75&lt;&gt;0,IF(ISNUMBER(C75*C51^2/[1]!LSRMR2(LSRM_Name,0,0,$A87,C$85)),C75*C51^2/[1]!LSRMR2(LSRM_Name,0,0,$A87,C$85),0),0)</f>
        <v>61573</v>
      </c>
      <c r="D87" s="35">
        <f>IF(D75&lt;&gt;0,IF(ISNUMBER(D75*D51^2/[1]!LSRMR2(LSRM_Name,0,0,$A87,D$85)),D75*D51^2/[1]!LSRMR2(LSRM_Name,0,0,$A87,D$85),0),0)</f>
        <v>66438</v>
      </c>
      <c r="E87" s="35">
        <f>IF(E75&lt;&gt;0,IF(ISNUMBER(E75*E51^2/[1]!LSRMR2(LSRM_Name,0,0,$A87,E$85)),E75*E51^2/[1]!LSRMR2(LSRM_Name,0,0,$A87,E$85),0),0)</f>
        <v>68621</v>
      </c>
      <c r="F87" s="35">
        <f>IF(F75&lt;&gt;0,IF(ISNUMBER(F75*F51^2/[1]!LSRMR2(LSRM_Name,0,0,$A87,F$85)),F75*F51^2/[1]!LSRMR2(LSRM_Name,0,0,$A87,F$85),0),0)</f>
        <v>70325</v>
      </c>
      <c r="G87" s="35">
        <f>IF(G75&lt;&gt;0,IF(ISNUMBER(G75*G51^2/[1]!LSRMR2(LSRM_Name,0,0,$A87,G$85)),G75*G51^2/[1]!LSRMR2(LSRM_Name,0,0,$A87,G$85),0),0)</f>
        <v>71423</v>
      </c>
      <c r="H87" s="35">
        <f>IF(H75&lt;&gt;0,IF(ISNUMBER(H75*H51^2/[1]!LSRMR2(LSRM_Name,0,0,$A87,H$85)),H75*H51^2/[1]!LSRMR2(LSRM_Name,0,0,$A87,H$85),0),0)</f>
        <v>72083</v>
      </c>
      <c r="I87" s="35">
        <f>IF(I75&lt;&gt;0,IF(ISNUMBER(I75*I51^2/[1]!LSRMR2(LSRM_Name,0,0,$A87,I$85)),I75*I51^2/[1]!LSRMR2(LSRM_Name,0,0,$A87,I$85),0),0)</f>
        <v>72307</v>
      </c>
      <c r="J87" s="4"/>
      <c r="R87" s="23">
        <f t="shared" si="52"/>
        <v>1</v>
      </c>
      <c r="S87" s="35">
        <f>IF(S75&lt;&gt;0,IF(ISNUMBER(S75*S51^2/[1]!LSRMR2(LSRM_Name,1,1,$R87,S$85)),S75*S51^2/[1]!LSRMR2(LSRM_Name,1,1,$R87,S$85),0),0)</f>
        <v>45155</v>
      </c>
      <c r="T87" s="35">
        <f>IF(T75&lt;&gt;0,IF(ISNUMBER(T75*T51^2/[1]!LSRMR2(LSRM_Name,1,1,$R87,T$85)),T75*T51^2/[1]!LSRMR2(LSRM_Name,1,1,$R87,T$85),0),0)</f>
        <v>95475</v>
      </c>
      <c r="U87" s="35">
        <f>IF(U75&lt;&gt;0,IF(ISNUMBER(U75*U51^2/[1]!LSRMR2(LSRM_Name,1,1,$R87,U$85)),U75*U51^2/[1]!LSRMR2(LSRM_Name,1,1,$R87,U$85),0),0)</f>
        <v>106939</v>
      </c>
      <c r="V87" s="35">
        <f>IF(V75&lt;&gt;0,IF(ISNUMBER(V75*V51^2/[1]!LSRMR2(LSRM_Name,1,1,$R87,V$85)),V75*V51^2/[1]!LSRMR2(LSRM_Name,1,1,$R87,V$85),0),0)</f>
        <v>112709</v>
      </c>
      <c r="W87" s="35">
        <f>IF(W75&lt;&gt;0,IF(ISNUMBER(W75*W51^2/[1]!LSRMR2(LSRM_Name,1,1,$R87,W$85)),W75*W51^2/[1]!LSRMR2(LSRM_Name,1,1,$R87,W$85),0),0)</f>
        <v>116332</v>
      </c>
      <c r="X87" s="35">
        <f>IF(X75&lt;&gt;0,IF(ISNUMBER(X75*X51^2/[1]!LSRMR2(LSRM_Name,1,1,$R87,X$85)),X75*X51^2/[1]!LSRMR2(LSRM_Name,1,1,$R87,X$85),0),0)</f>
        <v>117557</v>
      </c>
      <c r="Y87" s="35">
        <f>IF(Y75&lt;&gt;0,IF(ISNUMBER(Y75*Y51^2/[1]!LSRMR2(LSRM_Name,1,1,$R87,Y$85)),Y75*Y51^2/[1]!LSRMR2(LSRM_Name,1,1,$R87,Y$85),0),0)</f>
        <v>117964</v>
      </c>
      <c r="Z87" s="35">
        <f>IF(Z75&lt;&gt;0,IF(ISNUMBER(Z75*Z51^2/[1]!LSRMR2(LSRM_Name,1,1,$R87,Z$85)),Z75*Z51^2/[1]!LSRMR2(LSRM_Name,1,1,$R87,Z$85),0),0)</f>
        <v>118116</v>
      </c>
      <c r="AA87" s="4"/>
      <c r="AI87" s="23">
        <f t="shared" si="53"/>
        <v>1</v>
      </c>
      <c r="AJ87" s="35">
        <f>IF(AJ75&lt;&gt;0,IF(ISNUMBER(AJ75*AJ51^2/[1]!LSRMR2(LSRM_Name,2,2,$AI87,AJ$85)),AJ75*AJ51^2/[1]!LSRMR2(LSRM_Name,2,2,$AI87,AJ$85),0),0)</f>
        <v>75440</v>
      </c>
      <c r="AK87" s="35">
        <f>IF(AK75&lt;&gt;0,IF(ISNUMBER(AK75*AK51^2/[1]!LSRMR2(LSRM_Name,2,2,$AI87,AK$85)),AK75*AK51^2/[1]!LSRMR2(LSRM_Name,2,2,$AI87,AK$85),0),0)</f>
        <v>153809</v>
      </c>
      <c r="AL87" s="35">
        <f>IF(AL75&lt;&gt;0,IF(ISNUMBER(AL75*AL51^2/[1]!LSRMR2(LSRM_Name,2,2,$AI87,AL$85)),AL75*AL51^2/[1]!LSRMR2(LSRM_Name,2,2,$AI87,AL$85),0),0)</f>
        <v>168262</v>
      </c>
      <c r="AM87" s="35">
        <f>IF(AM75&lt;&gt;0,IF(ISNUMBER(AM75*AM51^2/[1]!LSRMR2(LSRM_Name,2,2,$AI87,AM$85)),AM75*AM51^2/[1]!LSRMR2(LSRM_Name,2,2,$AI87,AM$85),0),0)</f>
        <v>175050</v>
      </c>
      <c r="AN87" s="35">
        <f>IF(AN75&lt;&gt;0,IF(ISNUMBER(AN75*AN51^2/[1]!LSRMR2(LSRM_Name,2,2,$AI87,AN$85)),AN75*AN51^2/[1]!LSRMR2(LSRM_Name,2,2,$AI87,AN$85),0),0)</f>
        <v>178981</v>
      </c>
      <c r="AO87" s="35">
        <f>IF(AO75&lt;&gt;0,IF(ISNUMBER(AO75*AO51^2/[1]!LSRMR2(LSRM_Name,2,2,$AI87,AO$85)),AO75*AO51^2/[1]!LSRMR2(LSRM_Name,2,2,$AI87,AO$85),0),0)</f>
        <v>179536</v>
      </c>
      <c r="AP87" s="35">
        <f>IF(AP75&lt;&gt;0,IF(ISNUMBER(AP75*AP51^2/[1]!LSRMR2(LSRM_Name,2,2,$AI87,AP$85)),AP75*AP51^2/[1]!LSRMR2(LSRM_Name,2,2,$AI87,AP$85),0),0)</f>
        <v>179276</v>
      </c>
      <c r="AQ87" s="35">
        <f>IF(AQ75&lt;&gt;0,IF(ISNUMBER(AQ75*AQ51^2/[1]!LSRMR2(LSRM_Name,2,2,$AI87,AQ$85)),AQ75*AQ51^2/[1]!LSRMR2(LSRM_Name,2,2,$AI87,AQ$85),0),0)</f>
        <v>179343</v>
      </c>
      <c r="AR87" s="4"/>
      <c r="AY87" s="23">
        <f t="shared" si="54"/>
        <v>1</v>
      </c>
      <c r="AZ87" s="35">
        <f>IF(AZ75&lt;&gt;0,IF(ISNUMBER(AZ75*AZ51^2/[1]!LSRMR2(LSRM_Name,3,3,$AY87,AZ$85)),AZ75*AZ51^2/[1]!LSRMR2(LSRM_Name,3,3,$AY87,AZ$85),0),0)</f>
        <v>96267.332299829999</v>
      </c>
      <c r="BA87" s="35">
        <f>IF(BA75&lt;&gt;0,IF(ISNUMBER(BA75*BA51^2/[1]!LSRMR2(LSRM_Name,3,3,$AY87,BA$85)),BA75*BA51^2/[1]!LSRMR2(LSRM_Name,3,3,$AY87,BA$85),0),0)</f>
        <v>96267.332299829999</v>
      </c>
      <c r="BB87" s="35">
        <f>IF(BB75&lt;&gt;0,IF(ISNUMBER(BB75*BB51^2/[1]!LSRMR2(LSRM_Name,3,3,$AY87,BB$85)),BB75*BB51^2/[1]!LSRMR2(LSRM_Name,3,3,$AY87,BB$85),0),0)</f>
        <v>96267.332299829999</v>
      </c>
      <c r="BC87" s="35">
        <f>IF(BC75&lt;&gt;0,IF(ISNUMBER(BC75*BC51^2/[1]!LSRMR2(LSRM_Name,3,3,$AY87,BC$85)),BC75*BC51^2/[1]!LSRMR2(LSRM_Name,3,3,$AY87,BC$85),0),0)</f>
        <v>96267.332299829999</v>
      </c>
      <c r="BD87" s="35">
        <f>IF(BD75&lt;&gt;0,IF(ISNUMBER(BD75*BD51^2/[1]!LSRMR2(LSRM_Name,3,3,$AY87,BD$85)),BD75*BD51^2/[1]!LSRMR2(LSRM_Name,3,3,$AY87,BD$85),0),0)</f>
        <v>96267.332299829999</v>
      </c>
      <c r="BE87" s="35">
        <f>IF(BE75&lt;&gt;0,IF(ISNUMBER(BE75*BE51^2/[1]!LSRMR2(LSRM_Name,3,3,$AY87,BE$85)),BE75*BE51^2/[1]!LSRMR2(LSRM_Name,3,3,$AY87,BE$85),0),0)</f>
        <v>96267.332299829999</v>
      </c>
      <c r="BF87" s="35">
        <f>IF(BF75&lt;&gt;0,IF(ISNUMBER(BF75*BF51^2/[1]!LSRMR2(LSRM_Name,3,3,$AY87,BF$85)),BF75*BF51^2/[1]!LSRMR2(LSRM_Name,3,3,$AY87,BF$85),0),0)</f>
        <v>96267.332299829999</v>
      </c>
      <c r="BG87" s="35">
        <f>IF(BG75&lt;&gt;0,IF(ISNUMBER(BG75*BG51^2/[1]!LSRMR2(LSRM_Name,3,3,$AY87,BG$85)),BG75*BG51^2/[1]!LSRMR2(LSRM_Name,3,3,$AY87,BG$85),0),0)</f>
        <v>96267.332299829999</v>
      </c>
      <c r="BH87" s="4"/>
    </row>
    <row r="88" spans="1:61" outlineLevel="1" x14ac:dyDescent="0.2">
      <c r="A88" s="23">
        <f t="shared" si="51"/>
        <v>2</v>
      </c>
      <c r="B88" s="35">
        <f>IF(B76&lt;&gt;0,IF(ISNUMBER(B76*B52^2/[1]!LSRMR2(LSRM_Name,0,0,$A88,B$85)),B76*B52^2/[1]!LSRMR2(LSRM_Name,0,0,$A88,B$85),0),0)</f>
        <v>29605</v>
      </c>
      <c r="C88" s="35">
        <f>IF(C76&lt;&gt;0,IF(ISNUMBER(C76*C52^2/[1]!LSRMR2(LSRM_Name,0,0,$A88,C$85)),C76*C52^2/[1]!LSRMR2(LSRM_Name,0,0,$A88,C$85),0),0)</f>
        <v>59597</v>
      </c>
      <c r="D88" s="35">
        <f>IF(D76&lt;&gt;0,IF(ISNUMBER(D76*D52^2/[1]!LSRMR2(LSRM_Name,0,0,$A88,D$85)),D76*D52^2/[1]!LSRMR2(LSRM_Name,0,0,$A88,D$85),0),0)</f>
        <v>64276</v>
      </c>
      <c r="E88" s="35">
        <f>IF(E76&lt;&gt;0,IF(ISNUMBER(E76*E52^2/[1]!LSRMR2(LSRM_Name,0,0,$A88,E$85)),E76*E52^2/[1]!LSRMR2(LSRM_Name,0,0,$A88,E$85),0),0)</f>
        <v>67368</v>
      </c>
      <c r="F88" s="35">
        <f>IF(F76&lt;&gt;0,IF(ISNUMBER(F76*F52^2/[1]!LSRMR2(LSRM_Name,0,0,$A88,F$85)),F76*F52^2/[1]!LSRMR2(LSRM_Name,0,0,$A88,F$85),0),0)</f>
        <v>69235</v>
      </c>
      <c r="G88" s="35">
        <f>IF(G76&lt;&gt;0,IF(ISNUMBER(G76*G52^2/[1]!LSRMR2(LSRM_Name,0,0,$A88,G$85)),G76*G52^2/[1]!LSRMR2(LSRM_Name,0,0,$A88,G$85),0),0)</f>
        <v>70322</v>
      </c>
      <c r="H88" s="35">
        <f>IF(H76&lt;&gt;0,IF(ISNUMBER(H76*H52^2/[1]!LSRMR2(LSRM_Name,0,0,$A88,H$85)),H76*H52^2/[1]!LSRMR2(LSRM_Name,0,0,$A88,H$85),0),0)</f>
        <v>71141</v>
      </c>
      <c r="I88" s="35">
        <f>IF(I76&lt;&gt;0,IF(ISNUMBER(I76*I52^2/[1]!LSRMR2(LSRM_Name,0,0,$A88,I$85)),I76*I52^2/[1]!LSRMR2(LSRM_Name,0,0,$A88,I$85),0),0)</f>
        <v>0</v>
      </c>
      <c r="J88" s="4"/>
      <c r="R88" s="23">
        <f t="shared" si="52"/>
        <v>2</v>
      </c>
      <c r="S88" s="35">
        <f>IF(S76&lt;&gt;0,IF(ISNUMBER(S76*S52^2/[1]!LSRMR2(LSRM_Name,1,1,$R88,S$85)),S76*S52^2/[1]!LSRMR2(LSRM_Name,1,1,$R88,S$85),0),0)</f>
        <v>44097</v>
      </c>
      <c r="T88" s="35">
        <f>IF(T76&lt;&gt;0,IF(ISNUMBER(T76*T52^2/[1]!LSRMR2(LSRM_Name,1,1,$R88,T$85)),T76*T52^2/[1]!LSRMR2(LSRM_Name,1,1,$R88,T$85),0),0)</f>
        <v>92817</v>
      </c>
      <c r="U88" s="35">
        <f>IF(U76&lt;&gt;0,IF(ISNUMBER(U76*U52^2/[1]!LSRMR2(LSRM_Name,1,1,$R88,U$85)),U76*U52^2/[1]!LSRMR2(LSRM_Name,1,1,$R88,U$85),0),0)</f>
        <v>103801</v>
      </c>
      <c r="V88" s="35">
        <f>IF(V76&lt;&gt;0,IF(ISNUMBER(V76*V52^2/[1]!LSRMR2(LSRM_Name,1,1,$R88,V$85)),V76*V52^2/[1]!LSRMR2(LSRM_Name,1,1,$R88,V$85),0),0)</f>
        <v>108188</v>
      </c>
      <c r="W88" s="35">
        <f>IF(W76&lt;&gt;0,IF(ISNUMBER(W76*W52^2/[1]!LSRMR2(LSRM_Name,1,1,$R88,W$85)),W76*W52^2/[1]!LSRMR2(LSRM_Name,1,1,$R88,W$85),0),0)</f>
        <v>110239</v>
      </c>
      <c r="X88" s="35">
        <f>IF(X76&lt;&gt;0,IF(ISNUMBER(X76*X52^2/[1]!LSRMR2(LSRM_Name,1,1,$R88,X$85)),X76*X52^2/[1]!LSRMR2(LSRM_Name,1,1,$R88,X$85),0),0)</f>
        <v>110983</v>
      </c>
      <c r="Y88" s="35">
        <f>IF(Y76&lt;&gt;0,IF(ISNUMBER(Y76*Y52^2/[1]!LSRMR2(LSRM_Name,1,1,$R88,Y$85)),Y76*Y52^2/[1]!LSRMR2(LSRM_Name,1,1,$R88,Y$85),0),0)</f>
        <v>111171</v>
      </c>
      <c r="Z88" s="35">
        <f>IF(Z76&lt;&gt;0,IF(ISNUMBER(Z76*Z52^2/[1]!LSRMR2(LSRM_Name,1,1,$R88,Z$85)),Z76*Z52^2/[1]!LSRMR2(LSRM_Name,1,1,$R88,Z$85),0),0)</f>
        <v>0</v>
      </c>
      <c r="AA88" s="4"/>
      <c r="AI88" s="23">
        <f t="shared" si="53"/>
        <v>2</v>
      </c>
      <c r="AJ88" s="35">
        <f>IF(AJ76&lt;&gt;0,IF(ISNUMBER(AJ76*AJ52^2/[1]!LSRMR2(LSRM_Name,2,2,$AI88,AJ$85)),AJ76*AJ52^2/[1]!LSRMR2(LSRM_Name,2,2,$AI88,AJ$85),0),0)</f>
        <v>73196</v>
      </c>
      <c r="AK88" s="35">
        <f>IF(AK76&lt;&gt;0,IF(ISNUMBER(AK76*AK52^2/[1]!LSRMR2(LSRM_Name,2,2,$AI88,AK$85)),AK76*AK52^2/[1]!LSRMR2(LSRM_Name,2,2,$AI88,AK$85),0),0)</f>
        <v>149532</v>
      </c>
      <c r="AL88" s="35">
        <f>IF(AL76&lt;&gt;0,IF(ISNUMBER(AL76*AL52^2/[1]!LSRMR2(LSRM_Name,2,2,$AI88,AL$85)),AL76*AL52^2/[1]!LSRMR2(LSRM_Name,2,2,$AI88,AL$85),0),0)</f>
        <v>163278</v>
      </c>
      <c r="AM88" s="35">
        <f>IF(AM76&lt;&gt;0,IF(ISNUMBER(AM76*AM52^2/[1]!LSRMR2(LSRM_Name,2,2,$AI88,AM$85)),AM76*AM52^2/[1]!LSRMR2(LSRM_Name,2,2,$AI88,AM$85),0),0)</f>
        <v>168944</v>
      </c>
      <c r="AN88" s="35">
        <f>IF(AN76&lt;&gt;0,IF(ISNUMBER(AN76*AN52^2/[1]!LSRMR2(LSRM_Name,2,2,$AI88,AN$85)),AN76*AN52^2/[1]!LSRMR2(LSRM_Name,2,2,$AI88,AN$85),0),0)</f>
        <v>170892</v>
      </c>
      <c r="AO88" s="35">
        <f>IF(AO76&lt;&gt;0,IF(ISNUMBER(AO76*AO52^2/[1]!LSRMR2(LSRM_Name,2,2,$AI88,AO$85)),AO76*AO52^2/[1]!LSRMR2(LSRM_Name,2,2,$AI88,AO$85),0),0)</f>
        <v>171210</v>
      </c>
      <c r="AP88" s="35">
        <f>IF(AP76&lt;&gt;0,IF(ISNUMBER(AP76*AP52^2/[1]!LSRMR2(LSRM_Name,2,2,$AI88,AP$85)),AP76*AP52^2/[1]!LSRMR2(LSRM_Name,2,2,$AI88,AP$85),0),0)</f>
        <v>171467</v>
      </c>
      <c r="AQ88" s="35">
        <f>IF(AQ76&lt;&gt;0,IF(ISNUMBER(AQ76*AQ52^2/[1]!LSRMR2(LSRM_Name,2,2,$AI88,AQ$85)),AQ76*AQ52^2/[1]!LSRMR2(LSRM_Name,2,2,$AI88,AQ$85),0),0)</f>
        <v>0</v>
      </c>
      <c r="AR88" s="4"/>
      <c r="AY88" s="23">
        <f t="shared" si="54"/>
        <v>2</v>
      </c>
      <c r="AZ88" s="35">
        <f>IF(AZ76&lt;&gt;0,IF(ISNUMBER(AZ76*AZ52^2/[1]!LSRMR2(LSRM_Name,3,3,$AY88,AZ$85)),AZ76*AZ52^2/[1]!LSRMR2(LSRM_Name,3,3,$AY88,AZ$85),0),0)</f>
        <v>99242.764346129989</v>
      </c>
      <c r="BA88" s="35">
        <f>IF(BA76&lt;&gt;0,IF(ISNUMBER(BA76*BA52^2/[1]!LSRMR2(LSRM_Name,3,3,$AY88,BA$85)),BA76*BA52^2/[1]!LSRMR2(LSRM_Name,3,3,$AY88,BA$85),0),0)</f>
        <v>99242.764346129989</v>
      </c>
      <c r="BB88" s="35">
        <f>IF(BB76&lt;&gt;0,IF(ISNUMBER(BB76*BB52^2/[1]!LSRMR2(LSRM_Name,3,3,$AY88,BB$85)),BB76*BB52^2/[1]!LSRMR2(LSRM_Name,3,3,$AY88,BB$85),0),0)</f>
        <v>99242.764346129989</v>
      </c>
      <c r="BC88" s="35">
        <f>IF(BC76&lt;&gt;0,IF(ISNUMBER(BC76*BC52^2/[1]!LSRMR2(LSRM_Name,3,3,$AY88,BC$85)),BC76*BC52^2/[1]!LSRMR2(LSRM_Name,3,3,$AY88,BC$85),0),0)</f>
        <v>99242.764346129989</v>
      </c>
      <c r="BD88" s="35">
        <f>IF(BD76&lt;&gt;0,IF(ISNUMBER(BD76*BD52^2/[1]!LSRMR2(LSRM_Name,3,3,$AY88,BD$85)),BD76*BD52^2/[1]!LSRMR2(LSRM_Name,3,3,$AY88,BD$85),0),0)</f>
        <v>99242.764346129989</v>
      </c>
      <c r="BE88" s="35">
        <f>IF(BE76&lt;&gt;0,IF(ISNUMBER(BE76*BE52^2/[1]!LSRMR2(LSRM_Name,3,3,$AY88,BE$85)),BE76*BE52^2/[1]!LSRMR2(LSRM_Name,3,3,$AY88,BE$85),0),0)</f>
        <v>99242.764346129989</v>
      </c>
      <c r="BF88" s="35">
        <f>IF(BF76&lt;&gt;0,IF(ISNUMBER(BF76*BF52^2/[1]!LSRMR2(LSRM_Name,3,3,$AY88,BF$85)),BF76*BF52^2/[1]!LSRMR2(LSRM_Name,3,3,$AY88,BF$85),0),0)</f>
        <v>99242.764346129989</v>
      </c>
      <c r="BG88" s="35">
        <f>IF(BG76&lt;&gt;0,IF(ISNUMBER(BG76*BG52^2/[1]!LSRMR2(LSRM_Name,3,3,$AY88,BG$85)),BG76*BG52^2/[1]!LSRMR2(LSRM_Name,3,3,$AY88,BG$85),0),0)</f>
        <v>0</v>
      </c>
      <c r="BH88" s="4"/>
    </row>
    <row r="89" spans="1:61" outlineLevel="1" x14ac:dyDescent="0.2">
      <c r="A89" s="23">
        <f t="shared" si="51"/>
        <v>3</v>
      </c>
      <c r="B89" s="35">
        <f>IF(B77&lt;&gt;0,IF(ISNUMBER(B77*B53^2/[1]!LSRMR2(LSRM_Name,0,0,$A89,B$85)),B77*B53^2/[1]!LSRMR2(LSRM_Name,0,0,$A89,B$85),0),0)</f>
        <v>30808</v>
      </c>
      <c r="C89" s="35">
        <f>IF(C77&lt;&gt;0,IF(ISNUMBER(C77*C53^2/[1]!LSRMR2(LSRM_Name,0,0,$A89,C$85)),C77*C53^2/[1]!LSRMR2(LSRM_Name,0,0,$A89,C$85),0),0)</f>
        <v>60403</v>
      </c>
      <c r="D89" s="35">
        <f>IF(D77&lt;&gt;0,IF(ISNUMBER(D77*D53^2/[1]!LSRMR2(LSRM_Name,0,0,$A89,D$85)),D77*D53^2/[1]!LSRMR2(LSRM_Name,0,0,$A89,D$85),0),0)</f>
        <v>66026</v>
      </c>
      <c r="E89" s="35">
        <f>IF(E77&lt;&gt;0,IF(ISNUMBER(E77*E53^2/[1]!LSRMR2(LSRM_Name,0,0,$A89,E$85)),E77*E53^2/[1]!LSRMR2(LSRM_Name,0,0,$A89,E$85),0),0)</f>
        <v>70363</v>
      </c>
      <c r="F89" s="35">
        <f>IF(F77&lt;&gt;0,IF(ISNUMBER(F77*F53^2/[1]!LSRMR2(LSRM_Name,0,0,$A89,F$85)),F77*F53^2/[1]!LSRMR2(LSRM_Name,0,0,$A89,F$85),0),0)</f>
        <v>72279</v>
      </c>
      <c r="G89" s="35">
        <f>IF(G77&lt;&gt;0,IF(ISNUMBER(G77*G53^2/[1]!LSRMR2(LSRM_Name,0,0,$A89,G$85)),G77*G53^2/[1]!LSRMR2(LSRM_Name,0,0,$A89,G$85),0),0)</f>
        <v>73266</v>
      </c>
      <c r="H89" s="35">
        <f>IF(H77&lt;&gt;0,IF(ISNUMBER(H77*H53^2/[1]!LSRMR2(LSRM_Name,0,0,$A89,H$85)),H77*H53^2/[1]!LSRMR2(LSRM_Name,0,0,$A89,H$85),0),0)</f>
        <v>0</v>
      </c>
      <c r="I89" s="35">
        <f>IF(I77&lt;&gt;0,IF(ISNUMBER(I77*I53^2/[1]!LSRMR2(LSRM_Name,0,0,$A89,I$85)),I77*I53^2/[1]!LSRMR2(LSRM_Name,0,0,$A89,I$85),0),0)</f>
        <v>0</v>
      </c>
      <c r="J89" s="4"/>
      <c r="R89" s="23">
        <f t="shared" si="52"/>
        <v>3</v>
      </c>
      <c r="S89" s="35">
        <f>IF(S77&lt;&gt;0,IF(ISNUMBER(S77*S53^2/[1]!LSRMR2(LSRM_Name,1,1,$R89,S$85)),S77*S53^2/[1]!LSRMR2(LSRM_Name,1,1,$R89,S$85),0),0)</f>
        <v>42129</v>
      </c>
      <c r="T89" s="35">
        <f>IF(T77&lt;&gt;0,IF(ISNUMBER(T77*T53^2/[1]!LSRMR2(LSRM_Name,1,1,$R89,T$85)),T77*T53^2/[1]!LSRMR2(LSRM_Name,1,1,$R89,T$85),0),0)</f>
        <v>89627</v>
      </c>
      <c r="U89" s="35">
        <f>IF(U77&lt;&gt;0,IF(ISNUMBER(U77*U53^2/[1]!LSRMR2(LSRM_Name,1,1,$R89,U$85)),U77*U53^2/[1]!LSRMR2(LSRM_Name,1,1,$R89,U$85),0),0)</f>
        <v>101297</v>
      </c>
      <c r="V89" s="35">
        <f>IF(V77&lt;&gt;0,IF(ISNUMBER(V77*V53^2/[1]!LSRMR2(LSRM_Name,1,1,$R89,V$85)),V77*V53^2/[1]!LSRMR2(LSRM_Name,1,1,$R89,V$85),0),0)</f>
        <v>105186</v>
      </c>
      <c r="W89" s="35">
        <f>IF(W77&lt;&gt;0,IF(ISNUMBER(W77*W53^2/[1]!LSRMR2(LSRM_Name,1,1,$R89,W$85)),W77*W53^2/[1]!LSRMR2(LSRM_Name,1,1,$R89,W$85),0),0)</f>
        <v>107232</v>
      </c>
      <c r="X89" s="35">
        <f>IF(X77&lt;&gt;0,IF(ISNUMBER(X77*X53^2/[1]!LSRMR2(LSRM_Name,1,1,$R89,X$85)),X77*X53^2/[1]!LSRMR2(LSRM_Name,1,1,$R89,X$85),0),0)</f>
        <v>108126</v>
      </c>
      <c r="Y89" s="35">
        <f>IF(Y77&lt;&gt;0,IF(ISNUMBER(Y77*Y53^2/[1]!LSRMR2(LSRM_Name,1,1,$R89,Y$85)),Y77*Y53^2/[1]!LSRMR2(LSRM_Name,1,1,$R89,Y$85),0),0)</f>
        <v>0</v>
      </c>
      <c r="Z89" s="35">
        <f>IF(Z77&lt;&gt;0,IF(ISNUMBER(Z77*Z53^2/[1]!LSRMR2(LSRM_Name,1,1,$R89,Z$85)),Z77*Z53^2/[1]!LSRMR2(LSRM_Name,1,1,$R89,Z$85),0),0)</f>
        <v>0</v>
      </c>
      <c r="AA89" s="4"/>
      <c r="AI89" s="23">
        <f t="shared" si="53"/>
        <v>3</v>
      </c>
      <c r="AJ89" s="35">
        <f>IF(AJ77&lt;&gt;0,IF(ISNUMBER(AJ77*AJ53^2/[1]!LSRMR2(LSRM_Name,2,2,$AI89,AJ$85)),AJ77*AJ53^2/[1]!LSRMR2(LSRM_Name,2,2,$AI89,AJ$85),0),0)</f>
        <v>72370</v>
      </c>
      <c r="AK89" s="35">
        <f>IF(AK77&lt;&gt;0,IF(ISNUMBER(AK77*AK53^2/[1]!LSRMR2(LSRM_Name,2,2,$AI89,AK$85)),AK77*AK53^2/[1]!LSRMR2(LSRM_Name,2,2,$AI89,AK$85),0),0)</f>
        <v>146273</v>
      </c>
      <c r="AL89" s="35">
        <f>IF(AL77&lt;&gt;0,IF(ISNUMBER(AL77*AL53^2/[1]!LSRMR2(LSRM_Name,2,2,$AI89,AL$85)),AL77*AL53^2/[1]!LSRMR2(LSRM_Name,2,2,$AI89,AL$85),0),0)</f>
        <v>160912</v>
      </c>
      <c r="AM89" s="35">
        <f>IF(AM77&lt;&gt;0,IF(ISNUMBER(AM77*AM53^2/[1]!LSRMR2(LSRM_Name,2,2,$AI89,AM$85)),AM77*AM53^2/[1]!LSRMR2(LSRM_Name,2,2,$AI89,AM$85),0),0)</f>
        <v>166566</v>
      </c>
      <c r="AN89" s="35">
        <f>IF(AN77&lt;&gt;0,IF(ISNUMBER(AN77*AN53^2/[1]!LSRMR2(LSRM_Name,2,2,$AI89,AN$85)),AN77*AN53^2/[1]!LSRMR2(LSRM_Name,2,2,$AI89,AN$85),0),0)</f>
        <v>168501</v>
      </c>
      <c r="AO89" s="35">
        <f>IF(AO77&lt;&gt;0,IF(ISNUMBER(AO77*AO53^2/[1]!LSRMR2(LSRM_Name,2,2,$AI89,AO$85)),AO77*AO53^2/[1]!LSRMR2(LSRM_Name,2,2,$AI89,AO$85),0),0)</f>
        <v>169231</v>
      </c>
      <c r="AP89" s="35">
        <f>IF(AP77&lt;&gt;0,IF(ISNUMBER(AP77*AP53^2/[1]!LSRMR2(LSRM_Name,2,2,$AI89,AP$85)),AP77*AP53^2/[1]!LSRMR2(LSRM_Name,2,2,$AI89,AP$85),0),0)</f>
        <v>0</v>
      </c>
      <c r="AQ89" s="35">
        <f>IF(AQ77&lt;&gt;0,IF(ISNUMBER(AQ77*AQ53^2/[1]!LSRMR2(LSRM_Name,2,2,$AI89,AQ$85)),AQ77*AQ53^2/[1]!LSRMR2(LSRM_Name,2,2,$AI89,AQ$85),0),0)</f>
        <v>0</v>
      </c>
      <c r="AR89" s="4"/>
      <c r="AY89" s="23">
        <f t="shared" si="54"/>
        <v>3</v>
      </c>
      <c r="AZ89" s="35">
        <f>IF(AZ77&lt;&gt;0,IF(ISNUMBER(AZ77*AZ53^2/[1]!LSRMR2(LSRM_Name,3,3,$AY89,AZ$85)),AZ77*AZ53^2/[1]!LSRMR2(LSRM_Name,3,3,$AY89,AZ$85),0),0)</f>
        <v>100374.03901041001</v>
      </c>
      <c r="BA89" s="35">
        <f>IF(BA77&lt;&gt;0,IF(ISNUMBER(BA77*BA53^2/[1]!LSRMR2(LSRM_Name,3,3,$AY89,BA$85)),BA77*BA53^2/[1]!LSRMR2(LSRM_Name,3,3,$AY89,BA$85),0),0)</f>
        <v>100374.03901041001</v>
      </c>
      <c r="BB89" s="35">
        <f>IF(BB77&lt;&gt;0,IF(ISNUMBER(BB77*BB53^2/[1]!LSRMR2(LSRM_Name,3,3,$AY89,BB$85)),BB77*BB53^2/[1]!LSRMR2(LSRM_Name,3,3,$AY89,BB$85),0),0)</f>
        <v>100374.03901041001</v>
      </c>
      <c r="BC89" s="35">
        <f>IF(BC77&lt;&gt;0,IF(ISNUMBER(BC77*BC53^2/[1]!LSRMR2(LSRM_Name,3,3,$AY89,BC$85)),BC77*BC53^2/[1]!LSRMR2(LSRM_Name,3,3,$AY89,BC$85),0),0)</f>
        <v>100374.03901041001</v>
      </c>
      <c r="BD89" s="35">
        <f>IF(BD77&lt;&gt;0,IF(ISNUMBER(BD77*BD53^2/[1]!LSRMR2(LSRM_Name,3,3,$AY89,BD$85)),BD77*BD53^2/[1]!LSRMR2(LSRM_Name,3,3,$AY89,BD$85),0),0)</f>
        <v>100374.03901041001</v>
      </c>
      <c r="BE89" s="35">
        <f>IF(BE77&lt;&gt;0,IF(ISNUMBER(BE77*BE53^2/[1]!LSRMR2(LSRM_Name,3,3,$AY89,BE$85)),BE77*BE53^2/[1]!LSRMR2(LSRM_Name,3,3,$AY89,BE$85),0),0)</f>
        <v>100374.03901041001</v>
      </c>
      <c r="BF89" s="35">
        <f>IF(BF77&lt;&gt;0,IF(ISNUMBER(BF77*BF53^2/[1]!LSRMR2(LSRM_Name,3,3,$AY89,BF$85)),BF77*BF53^2/[1]!LSRMR2(LSRM_Name,3,3,$AY89,BF$85),0),0)</f>
        <v>0</v>
      </c>
      <c r="BG89" s="35">
        <f>IF(BG77&lt;&gt;0,IF(ISNUMBER(BG77*BG53^2/[1]!LSRMR2(LSRM_Name,3,3,$AY89,BG$85)),BG77*BG53^2/[1]!LSRMR2(LSRM_Name,3,3,$AY89,BG$85),0),0)</f>
        <v>0</v>
      </c>
      <c r="BH89" s="4"/>
    </row>
    <row r="90" spans="1:61" outlineLevel="1" x14ac:dyDescent="0.2">
      <c r="A90" s="23">
        <f t="shared" si="51"/>
        <v>4</v>
      </c>
      <c r="B90" s="35">
        <f>IF(B78&lt;&gt;0,IF(ISNUMBER(B78*B54^2/[1]!LSRMR2(LSRM_Name,0,0,$A90,B$85)),B78*B54^2/[1]!LSRMR2(LSRM_Name,0,0,$A90,B$85),0),0)</f>
        <v>30657</v>
      </c>
      <c r="C90" s="35">
        <f>IF(C78&lt;&gt;0,IF(ISNUMBER(C78*C54^2/[1]!LSRMR2(LSRM_Name,0,0,$A90,C$85)),C78*C54^2/[1]!LSRMR2(LSRM_Name,0,0,$A90,C$85),0),0)</f>
        <v>63370</v>
      </c>
      <c r="D90" s="35">
        <f>IF(D78&lt;&gt;0,IF(ISNUMBER(D78*D54^2/[1]!LSRMR2(LSRM_Name,0,0,$A90,D$85)),D78*D54^2/[1]!LSRMR2(LSRM_Name,0,0,$A90,D$85),0),0)</f>
        <v>68526</v>
      </c>
      <c r="E90" s="35">
        <f>IF(E78&lt;&gt;0,IF(ISNUMBER(E78*E54^2/[1]!LSRMR2(LSRM_Name,0,0,$A90,E$85)),E78*E54^2/[1]!LSRMR2(LSRM_Name,0,0,$A90,E$85),0),0)</f>
        <v>70632</v>
      </c>
      <c r="F90" s="35">
        <f>IF(F78&lt;&gt;0,IF(ISNUMBER(F78*F54^2/[1]!LSRMR2(LSRM_Name,0,0,$A90,F$85)),F78*F54^2/[1]!LSRMR2(LSRM_Name,0,0,$A90,F$85),0),0)</f>
        <v>72410</v>
      </c>
      <c r="G90" s="35">
        <f>IF(G78&lt;&gt;0,IF(ISNUMBER(G78*G54^2/[1]!LSRMR2(LSRM_Name,0,0,$A90,G$85)),G78*G54^2/[1]!LSRMR2(LSRM_Name,0,0,$A90,G$85),0),0)</f>
        <v>0</v>
      </c>
      <c r="H90" s="35">
        <f>IF(H78&lt;&gt;0,IF(ISNUMBER(H78*H54^2/[1]!LSRMR2(LSRM_Name,0,0,$A90,H$85)),H78*H54^2/[1]!LSRMR2(LSRM_Name,0,0,$A90,H$85),0),0)</f>
        <v>0</v>
      </c>
      <c r="I90" s="35">
        <f>IF(I78&lt;&gt;0,IF(ISNUMBER(I78*I54^2/[1]!LSRMR2(LSRM_Name,0,0,$A90,I$85)),I78*I54^2/[1]!LSRMR2(LSRM_Name,0,0,$A90,I$85),0),0)</f>
        <v>0</v>
      </c>
      <c r="J90" s="4"/>
      <c r="R90" s="23">
        <f t="shared" si="52"/>
        <v>4</v>
      </c>
      <c r="S90" s="35">
        <f>IF(S78&lt;&gt;0,IF(ISNUMBER(S78*S54^2/[1]!LSRMR2(LSRM_Name,1,1,$R90,S$85)),S78*S54^2/[1]!LSRMR2(LSRM_Name,1,1,$R90,S$85),0),0)</f>
        <v>42142</v>
      </c>
      <c r="T90" s="35">
        <f>IF(T78&lt;&gt;0,IF(ISNUMBER(T78*T54^2/[1]!LSRMR2(LSRM_Name,1,1,$R90,T$85)),T78*T54^2/[1]!LSRMR2(LSRM_Name,1,1,$R90,T$85),0),0)</f>
        <v>90153</v>
      </c>
      <c r="U90" s="35">
        <f>IF(U78&lt;&gt;0,IF(ISNUMBER(U78*U54^2/[1]!LSRMR2(LSRM_Name,1,1,$R90,U$85)),U78*U54^2/[1]!LSRMR2(LSRM_Name,1,1,$R90,U$85),0),0)</f>
        <v>100367</v>
      </c>
      <c r="V90" s="35">
        <f>IF(V78&lt;&gt;0,IF(ISNUMBER(V78*V54^2/[1]!LSRMR2(LSRM_Name,1,1,$R90,V$85)),V78*V54^2/[1]!LSRMR2(LSRM_Name,1,1,$R90,V$85),0),0)</f>
        <v>103543</v>
      </c>
      <c r="W90" s="35">
        <f>IF(W78&lt;&gt;0,IF(ISNUMBER(W78*W54^2/[1]!LSRMR2(LSRM_Name,1,1,$R90,W$85)),W78*W54^2/[1]!LSRMR2(LSRM_Name,1,1,$R90,W$85),0),0)</f>
        <v>104532</v>
      </c>
      <c r="X90" s="35">
        <f>IF(X78&lt;&gt;0,IF(ISNUMBER(X78*X54^2/[1]!LSRMR2(LSRM_Name,1,1,$R90,X$85)),X78*X54^2/[1]!LSRMR2(LSRM_Name,1,1,$R90,X$85),0),0)</f>
        <v>0</v>
      </c>
      <c r="Y90" s="35">
        <f>IF(Y78&lt;&gt;0,IF(ISNUMBER(Y78*Y54^2/[1]!LSRMR2(LSRM_Name,1,1,$R90,Y$85)),Y78*Y54^2/[1]!LSRMR2(LSRM_Name,1,1,$R90,Y$85),0),0)</f>
        <v>0</v>
      </c>
      <c r="Z90" s="35">
        <f>IF(Z78&lt;&gt;0,IF(ISNUMBER(Z78*Z54^2/[1]!LSRMR2(LSRM_Name,1,1,$R90,Z$85)),Z78*Z54^2/[1]!LSRMR2(LSRM_Name,1,1,$R90,Z$85),0),0)</f>
        <v>0</v>
      </c>
      <c r="AA90" s="4"/>
      <c r="AI90" s="23">
        <f t="shared" si="53"/>
        <v>4</v>
      </c>
      <c r="AJ90" s="35">
        <f>IF(AJ78&lt;&gt;0,IF(ISNUMBER(AJ78*AJ54^2/[1]!LSRMR2(LSRM_Name,2,2,$AI90,AJ$85)),AJ78*AJ54^2/[1]!LSRMR2(LSRM_Name,2,2,$AI90,AJ$85),0),0)</f>
        <v>72049</v>
      </c>
      <c r="AK90" s="35">
        <f>IF(AK78&lt;&gt;0,IF(ISNUMBER(AK78*AK54^2/[1]!LSRMR2(LSRM_Name,2,2,$AI90,AK$85)),AK78*AK54^2/[1]!LSRMR2(LSRM_Name,2,2,$AI90,AK$85),0),0)</f>
        <v>149779</v>
      </c>
      <c r="AL90" s="35">
        <f>IF(AL78&lt;&gt;0,IF(ISNUMBER(AL78*AL54^2/[1]!LSRMR2(LSRM_Name,2,2,$AI90,AL$85)),AL78*AL54^2/[1]!LSRMR2(LSRM_Name,2,2,$AI90,AL$85),0),0)</f>
        <v>162575</v>
      </c>
      <c r="AM90" s="35">
        <f>IF(AM78&lt;&gt;0,IF(ISNUMBER(AM78*AM54^2/[1]!LSRMR2(LSRM_Name,2,2,$AI90,AM$85)),AM78*AM54^2/[1]!LSRMR2(LSRM_Name,2,2,$AI90,AM$85),0),0)</f>
        <v>166764</v>
      </c>
      <c r="AN90" s="35">
        <f>IF(AN78&lt;&gt;0,IF(ISNUMBER(AN78*AN54^2/[1]!LSRMR2(LSRM_Name,2,2,$AI90,AN$85)),AN78*AN54^2/[1]!LSRMR2(LSRM_Name,2,2,$AI90,AN$85),0),0)</f>
        <v>168793</v>
      </c>
      <c r="AO90" s="35">
        <f>IF(AO78&lt;&gt;0,IF(ISNUMBER(AO78*AO54^2/[1]!LSRMR2(LSRM_Name,2,2,$AI90,AO$85)),AO78*AO54^2/[1]!LSRMR2(LSRM_Name,2,2,$AI90,AO$85),0),0)</f>
        <v>0</v>
      </c>
      <c r="AP90" s="35">
        <f>IF(AP78&lt;&gt;0,IF(ISNUMBER(AP78*AP54^2/[1]!LSRMR2(LSRM_Name,2,2,$AI90,AP$85)),AP78*AP54^2/[1]!LSRMR2(LSRM_Name,2,2,$AI90,AP$85),0),0)</f>
        <v>0</v>
      </c>
      <c r="AQ90" s="35">
        <f>IF(AQ78&lt;&gt;0,IF(ISNUMBER(AQ78*AQ54^2/[1]!LSRMR2(LSRM_Name,2,2,$AI90,AQ$85)),AQ78*AQ54^2/[1]!LSRMR2(LSRM_Name,2,2,$AI90,AQ$85),0),0)</f>
        <v>0</v>
      </c>
      <c r="AR90" s="4"/>
      <c r="AY90" s="23">
        <f t="shared" si="54"/>
        <v>4</v>
      </c>
      <c r="AZ90" s="35">
        <f>IF(AZ78&lt;&gt;0,IF(ISNUMBER(AZ78*AZ54^2/[1]!LSRMR2(LSRM_Name,3,3,$AY90,AZ$85)),AZ78*AZ54^2/[1]!LSRMR2(LSRM_Name,3,3,$AY90,AZ$85),0),0)</f>
        <v>107739.09462</v>
      </c>
      <c r="BA90" s="35">
        <f>IF(BA78&lt;&gt;0,IF(ISNUMBER(BA78*BA54^2/[1]!LSRMR2(LSRM_Name,3,3,$AY90,BA$85)),BA78*BA54^2/[1]!LSRMR2(LSRM_Name,3,3,$AY90,BA$85),0),0)</f>
        <v>107739.09462</v>
      </c>
      <c r="BB90" s="35">
        <f>IF(BB78&lt;&gt;0,IF(ISNUMBER(BB78*BB54^2/[1]!LSRMR2(LSRM_Name,3,3,$AY90,BB$85)),BB78*BB54^2/[1]!LSRMR2(LSRM_Name,3,3,$AY90,BB$85),0),0)</f>
        <v>107739.09462</v>
      </c>
      <c r="BC90" s="35">
        <f>IF(BC78&lt;&gt;0,IF(ISNUMBER(BC78*BC54^2/[1]!LSRMR2(LSRM_Name,3,3,$AY90,BC$85)),BC78*BC54^2/[1]!LSRMR2(LSRM_Name,3,3,$AY90,BC$85),0),0)</f>
        <v>107739.09462</v>
      </c>
      <c r="BD90" s="35">
        <f>IF(BD78&lt;&gt;0,IF(ISNUMBER(BD78*BD54^2/[1]!LSRMR2(LSRM_Name,3,3,$AY90,BD$85)),BD78*BD54^2/[1]!LSRMR2(LSRM_Name,3,3,$AY90,BD$85),0),0)</f>
        <v>107739.09462</v>
      </c>
      <c r="BE90" s="35">
        <f>IF(BE78&lt;&gt;0,IF(ISNUMBER(BE78*BE54^2/[1]!LSRMR2(LSRM_Name,3,3,$AY90,BE$85)),BE78*BE54^2/[1]!LSRMR2(LSRM_Name,3,3,$AY90,BE$85),0),0)</f>
        <v>0</v>
      </c>
      <c r="BF90" s="35">
        <f>IF(BF78&lt;&gt;0,IF(ISNUMBER(BF78*BF54^2/[1]!LSRMR2(LSRM_Name,3,3,$AY90,BF$85)),BF78*BF54^2/[1]!LSRMR2(LSRM_Name,3,3,$AY90,BF$85),0),0)</f>
        <v>0</v>
      </c>
      <c r="BG90" s="35">
        <f>IF(BG78&lt;&gt;0,IF(ISNUMBER(BG78*BG54^2/[1]!LSRMR2(LSRM_Name,3,3,$AY90,BG$85)),BG78*BG54^2/[1]!LSRMR2(LSRM_Name,3,3,$AY90,BG$85),0),0)</f>
        <v>0</v>
      </c>
      <c r="BH90" s="4"/>
    </row>
    <row r="91" spans="1:61" outlineLevel="1" x14ac:dyDescent="0.2">
      <c r="A91" s="23">
        <f t="shared" si="51"/>
        <v>5</v>
      </c>
      <c r="B91" s="35">
        <f>IF(B79&lt;&gt;0,IF(ISNUMBER(B79*B55^2/[1]!LSRMR2(LSRM_Name,0,0,$A91,B$85)),B79*B55^2/[1]!LSRMR2(LSRM_Name,0,0,$A91,B$85),0),0)</f>
        <v>35212</v>
      </c>
      <c r="C91" s="35">
        <f>IF(C79&lt;&gt;0,IF(ISNUMBER(C79*C55^2/[1]!LSRMR2(LSRM_Name,0,0,$A91,C$85)),C79*C55^2/[1]!LSRMR2(LSRM_Name,0,0,$A91,C$85),0),0)</f>
        <v>69321</v>
      </c>
      <c r="D91" s="35">
        <f>IF(D79&lt;&gt;0,IF(ISNUMBER(D79*D55^2/[1]!LSRMR2(LSRM_Name,0,0,$A91,D$85)),D79*D55^2/[1]!LSRMR2(LSRM_Name,0,0,$A91,D$85),0),0)</f>
        <v>74343</v>
      </c>
      <c r="E91" s="35">
        <f>IF(E79&lt;&gt;0,IF(ISNUMBER(E79*E55^2/[1]!LSRMR2(LSRM_Name,0,0,$A91,E$85)),E79*E55^2/[1]!LSRMR2(LSRM_Name,0,0,$A91,E$85),0),0)</f>
        <v>76685</v>
      </c>
      <c r="F91" s="35">
        <f>IF(F79&lt;&gt;0,IF(ISNUMBER(F79*F55^2/[1]!LSRMR2(LSRM_Name,0,0,$A91,F$85)),F79*F55^2/[1]!LSRMR2(LSRM_Name,0,0,$A91,F$85),0),0)</f>
        <v>0</v>
      </c>
      <c r="G91" s="35">
        <f>IF(G79&lt;&gt;0,IF(ISNUMBER(G79*G55^2/[1]!LSRMR2(LSRM_Name,0,0,$A91,G$85)),G79*G55^2/[1]!LSRMR2(LSRM_Name,0,0,$A91,G$85),0),0)</f>
        <v>0</v>
      </c>
      <c r="H91" s="35">
        <f>IF(H79&lt;&gt;0,IF(ISNUMBER(H79*H55^2/[1]!LSRMR2(LSRM_Name,0,0,$A91,H$85)),H79*H55^2/[1]!LSRMR2(LSRM_Name,0,0,$A91,H$85),0),0)</f>
        <v>0</v>
      </c>
      <c r="I91" s="35">
        <f>IF(I79&lt;&gt;0,IF(ISNUMBER(I79*I55^2/[1]!LSRMR2(LSRM_Name,0,0,$A91,I$85)),I79*I55^2/[1]!LSRMR2(LSRM_Name,0,0,$A91,I$85),0),0)</f>
        <v>0</v>
      </c>
      <c r="J91" s="4"/>
      <c r="R91" s="23">
        <f t="shared" si="52"/>
        <v>5</v>
      </c>
      <c r="S91" s="35">
        <f>IF(S79&lt;&gt;0,IF(ISNUMBER(S79*S55^2/[1]!LSRMR2(LSRM_Name,1,1,$R91,S$85)),S79*S55^2/[1]!LSRMR2(LSRM_Name,1,1,$R91,S$85),0),0)</f>
        <v>51009</v>
      </c>
      <c r="T91" s="35">
        <f>IF(T79&lt;&gt;0,IF(ISNUMBER(T79*T55^2/[1]!LSRMR2(LSRM_Name,1,1,$R91,T$85)),T79*T55^2/[1]!LSRMR2(LSRM_Name,1,1,$R91,T$85),0),0)</f>
        <v>103592</v>
      </c>
      <c r="U91" s="35">
        <f>IF(U79&lt;&gt;0,IF(ISNUMBER(U79*U55^2/[1]!LSRMR2(LSRM_Name,1,1,$R91,U$85)),U79*U55^2/[1]!LSRMR2(LSRM_Name,1,1,$R91,U$85),0),0)</f>
        <v>114433</v>
      </c>
      <c r="V91" s="35">
        <f>IF(V79&lt;&gt;0,IF(ISNUMBER(V79*V55^2/[1]!LSRMR2(LSRM_Name,1,1,$R91,V$85)),V79*V55^2/[1]!LSRMR2(LSRM_Name,1,1,$R91,V$85),0),0)</f>
        <v>117697</v>
      </c>
      <c r="W91" s="35">
        <f>IF(W79&lt;&gt;0,IF(ISNUMBER(W79*W55^2/[1]!LSRMR2(LSRM_Name,1,1,$R91,W$85)),W79*W55^2/[1]!LSRMR2(LSRM_Name,1,1,$R91,W$85),0),0)</f>
        <v>0</v>
      </c>
      <c r="X91" s="35">
        <f>IF(X79&lt;&gt;0,IF(ISNUMBER(X79*X55^2/[1]!LSRMR2(LSRM_Name,1,1,$R91,X$85)),X79*X55^2/[1]!LSRMR2(LSRM_Name,1,1,$R91,X$85),0),0)</f>
        <v>0</v>
      </c>
      <c r="Y91" s="35">
        <f>IF(Y79&lt;&gt;0,IF(ISNUMBER(Y79*Y55^2/[1]!LSRMR2(LSRM_Name,1,1,$R91,Y$85)),Y79*Y55^2/[1]!LSRMR2(LSRM_Name,1,1,$R91,Y$85),0),0)</f>
        <v>0</v>
      </c>
      <c r="Z91" s="35">
        <f>IF(Z79&lt;&gt;0,IF(ISNUMBER(Z79*Z55^2/[1]!LSRMR2(LSRM_Name,1,1,$R91,Z$85)),Z79*Z55^2/[1]!LSRMR2(LSRM_Name,1,1,$R91,Z$85),0),0)</f>
        <v>0</v>
      </c>
      <c r="AA91" s="4"/>
      <c r="AI91" s="23">
        <f t="shared" si="53"/>
        <v>5</v>
      </c>
      <c r="AJ91" s="35">
        <f>IF(AJ79&lt;&gt;0,IF(ISNUMBER(AJ79*AJ55^2/[1]!LSRMR2(LSRM_Name,2,2,$AI91,AJ$85)),AJ79*AJ55^2/[1]!LSRMR2(LSRM_Name,2,2,$AI91,AJ$85),0),0)</f>
        <v>85523</v>
      </c>
      <c r="AK91" s="35">
        <f>IF(AK79&lt;&gt;0,IF(ISNUMBER(AK79*AK55^2/[1]!LSRMR2(LSRM_Name,2,2,$AI91,AK$85)),AK79*AK55^2/[1]!LSRMR2(LSRM_Name,2,2,$AI91,AK$85),0),0)</f>
        <v>167535</v>
      </c>
      <c r="AL91" s="35">
        <f>IF(AL79&lt;&gt;0,IF(ISNUMBER(AL79*AL55^2/[1]!LSRMR2(LSRM_Name,2,2,$AI91,AL$85)),AL79*AL55^2/[1]!LSRMR2(LSRM_Name,2,2,$AI91,AL$85),0),0)</f>
        <v>180154</v>
      </c>
      <c r="AM91" s="35">
        <f>IF(AM79&lt;&gt;0,IF(ISNUMBER(AM79*AM55^2/[1]!LSRMR2(LSRM_Name,2,2,$AI91,AM$85)),AM79*AM55^2/[1]!LSRMR2(LSRM_Name,2,2,$AI91,AM$85),0),0)</f>
        <v>184879</v>
      </c>
      <c r="AN91" s="35">
        <f>IF(AN79&lt;&gt;0,IF(ISNUMBER(AN79*AN55^2/[1]!LSRMR2(LSRM_Name,2,2,$AI91,AN$85)),AN79*AN55^2/[1]!LSRMR2(LSRM_Name,2,2,$AI91,AN$85),0),0)</f>
        <v>0</v>
      </c>
      <c r="AO91" s="35">
        <f>IF(AO79&lt;&gt;0,IF(ISNUMBER(AO79*AO55^2/[1]!LSRMR2(LSRM_Name,2,2,$AI91,AO$85)),AO79*AO55^2/[1]!LSRMR2(LSRM_Name,2,2,$AI91,AO$85),0),0)</f>
        <v>0</v>
      </c>
      <c r="AP91" s="35">
        <f>IF(AP79&lt;&gt;0,IF(ISNUMBER(AP79*AP55^2/[1]!LSRMR2(LSRM_Name,2,2,$AI91,AP$85)),AP79*AP55^2/[1]!LSRMR2(LSRM_Name,2,2,$AI91,AP$85),0),0)</f>
        <v>0</v>
      </c>
      <c r="AQ91" s="35">
        <f>IF(AQ79&lt;&gt;0,IF(ISNUMBER(AQ79*AQ55^2/[1]!LSRMR2(LSRM_Name,2,2,$AI91,AQ$85)),AQ79*AQ55^2/[1]!LSRMR2(LSRM_Name,2,2,$AI91,AQ$85),0),0)</f>
        <v>0</v>
      </c>
      <c r="AR91" s="4"/>
      <c r="AY91" s="23">
        <f t="shared" si="54"/>
        <v>5</v>
      </c>
      <c r="AZ91" s="35">
        <f>IF(AZ79&lt;&gt;0,IF(ISNUMBER(AZ79*AZ55^2/[1]!LSRMR2(LSRM_Name,3,3,$AY91,AZ$85)),AZ79*AZ55^2/[1]!LSRMR2(LSRM_Name,3,3,$AY91,AZ$85),0),0)</f>
        <v>110798.095279</v>
      </c>
      <c r="BA91" s="35">
        <f>IF(BA79&lt;&gt;0,IF(ISNUMBER(BA79*BA55^2/[1]!LSRMR2(LSRM_Name,3,3,$AY91,BA$85)),BA79*BA55^2/[1]!LSRMR2(LSRM_Name,3,3,$AY91,BA$85),0),0)</f>
        <v>110798.095279</v>
      </c>
      <c r="BB91" s="35">
        <f>IF(BB79&lt;&gt;0,IF(ISNUMBER(BB79*BB55^2/[1]!LSRMR2(LSRM_Name,3,3,$AY91,BB$85)),BB79*BB55^2/[1]!LSRMR2(LSRM_Name,3,3,$AY91,BB$85),0),0)</f>
        <v>110798.095279</v>
      </c>
      <c r="BC91" s="35">
        <f>IF(BC79&lt;&gt;0,IF(ISNUMBER(BC79*BC55^2/[1]!LSRMR2(LSRM_Name,3,3,$AY91,BC$85)),BC79*BC55^2/[1]!LSRMR2(LSRM_Name,3,3,$AY91,BC$85),0),0)</f>
        <v>110798.095279</v>
      </c>
      <c r="BD91" s="35">
        <f>IF(BD79&lt;&gt;0,IF(ISNUMBER(BD79*BD55^2/[1]!LSRMR2(LSRM_Name,3,3,$AY91,BD$85)),BD79*BD55^2/[1]!LSRMR2(LSRM_Name,3,3,$AY91,BD$85),0),0)</f>
        <v>0</v>
      </c>
      <c r="BE91" s="35">
        <f>IF(BE79&lt;&gt;0,IF(ISNUMBER(BE79*BE55^2/[1]!LSRMR2(LSRM_Name,3,3,$AY91,BE$85)),BE79*BE55^2/[1]!LSRMR2(LSRM_Name,3,3,$AY91,BE$85),0),0)</f>
        <v>0</v>
      </c>
      <c r="BF91" s="35">
        <f>IF(BF79&lt;&gt;0,IF(ISNUMBER(BF79*BF55^2/[1]!LSRMR2(LSRM_Name,3,3,$AY91,BF$85)),BF79*BF55^2/[1]!LSRMR2(LSRM_Name,3,3,$AY91,BF$85),0),0)</f>
        <v>0</v>
      </c>
      <c r="BG91" s="35">
        <f>IF(BG79&lt;&gt;0,IF(ISNUMBER(BG79*BG55^2/[1]!LSRMR2(LSRM_Name,3,3,$AY91,BG$85)),BG79*BG55^2/[1]!LSRMR2(LSRM_Name,3,3,$AY91,BG$85),0),0)</f>
        <v>0</v>
      </c>
      <c r="BH91" s="4"/>
    </row>
    <row r="92" spans="1:61" outlineLevel="1" x14ac:dyDescent="0.2">
      <c r="A92" s="23">
        <f t="shared" si="51"/>
        <v>6</v>
      </c>
      <c r="B92" s="35">
        <f>IF(B80&lt;&gt;0,IF(ISNUMBER(B80*B56^2/[1]!LSRMR2(LSRM_Name,0,0,$A92,B$85)),B80*B56^2/[1]!LSRMR2(LSRM_Name,0,0,$A92,B$85),0),0)</f>
        <v>37919</v>
      </c>
      <c r="C92" s="35">
        <f>IF(C80&lt;&gt;0,IF(ISNUMBER(C80*C56^2/[1]!LSRMR2(LSRM_Name,0,0,$A92,C$85)),C80*C56^2/[1]!LSRMR2(LSRM_Name,0,0,$A92,C$85),0),0)</f>
        <v>74154</v>
      </c>
      <c r="D92" s="35">
        <f>IF(D80&lt;&gt;0,IF(ISNUMBER(D80*D56^2/[1]!LSRMR2(LSRM_Name,0,0,$A92,D$85)),D80*D56^2/[1]!LSRMR2(LSRM_Name,0,0,$A92,D$85),0),0)</f>
        <v>80108</v>
      </c>
      <c r="E92" s="35">
        <f>IF(E80&lt;&gt;0,IF(ISNUMBER(E80*E56^2/[1]!LSRMR2(LSRM_Name,0,0,$A92,E$85)),E80*E56^2/[1]!LSRMR2(LSRM_Name,0,0,$A92,E$85),0),0)</f>
        <v>0</v>
      </c>
      <c r="F92" s="35">
        <f>IF(F80&lt;&gt;0,IF(ISNUMBER(F80*F56^2/[1]!LSRMR2(LSRM_Name,0,0,$A92,F$85)),F80*F56^2/[1]!LSRMR2(LSRM_Name,0,0,$A92,F$85),0),0)</f>
        <v>0</v>
      </c>
      <c r="G92" s="35">
        <f>IF(G80&lt;&gt;0,IF(ISNUMBER(G80*G56^2/[1]!LSRMR2(LSRM_Name,0,0,$A92,G$85)),G80*G56^2/[1]!LSRMR2(LSRM_Name,0,0,$A92,G$85),0),0)</f>
        <v>0</v>
      </c>
      <c r="H92" s="35">
        <f>IF(H80&lt;&gt;0,IF(ISNUMBER(H80*H56^2/[1]!LSRMR2(LSRM_Name,0,0,$A92,H$85)),H80*H56^2/[1]!LSRMR2(LSRM_Name,0,0,$A92,H$85),0),0)</f>
        <v>0</v>
      </c>
      <c r="I92" s="35">
        <f>IF(I80&lt;&gt;0,IF(ISNUMBER(I80*I56^2/[1]!LSRMR2(LSRM_Name,0,0,$A92,I$85)),I80*I56^2/[1]!LSRMR2(LSRM_Name,0,0,$A92,I$85),0),0)</f>
        <v>0</v>
      </c>
      <c r="J92" s="4"/>
      <c r="R92" s="23">
        <f t="shared" si="52"/>
        <v>6</v>
      </c>
      <c r="S92" s="35">
        <f>IF(S80&lt;&gt;0,IF(ISNUMBER(S80*S56^2/[1]!LSRMR2(LSRM_Name,1,1,$R92,S$85)),S80*S56^2/[1]!LSRMR2(LSRM_Name,1,1,$R92,S$85),0),0)</f>
        <v>46897</v>
      </c>
      <c r="T92" s="35">
        <f>IF(T80&lt;&gt;0,IF(ISNUMBER(T80*T56^2/[1]!LSRMR2(LSRM_Name,1,1,$R92,T$85)),T80*T56^2/[1]!LSRMR2(LSRM_Name,1,1,$R92,T$85),0),0)</f>
        <v>98409</v>
      </c>
      <c r="U92" s="35">
        <f>IF(U80&lt;&gt;0,IF(ISNUMBER(U80*U56^2/[1]!LSRMR2(LSRM_Name,1,1,$R92,U$85)),U80*U56^2/[1]!LSRMR2(LSRM_Name,1,1,$R92,U$85),0),0)</f>
        <v>110961</v>
      </c>
      <c r="V92" s="35">
        <f>IF(V80&lt;&gt;0,IF(ISNUMBER(V80*V56^2/[1]!LSRMR2(LSRM_Name,1,1,$R92,V$85)),V80*V56^2/[1]!LSRMR2(LSRM_Name,1,1,$R92,V$85),0),0)</f>
        <v>0</v>
      </c>
      <c r="W92" s="35">
        <f>IF(W80&lt;&gt;0,IF(ISNUMBER(W80*W56^2/[1]!LSRMR2(LSRM_Name,1,1,$R92,W$85)),W80*W56^2/[1]!LSRMR2(LSRM_Name,1,1,$R92,W$85),0),0)</f>
        <v>0</v>
      </c>
      <c r="X92" s="35">
        <f>IF(X80&lt;&gt;0,IF(ISNUMBER(X80*X56^2/[1]!LSRMR2(LSRM_Name,1,1,$R92,X$85)),X80*X56^2/[1]!LSRMR2(LSRM_Name,1,1,$R92,X$85),0),0)</f>
        <v>0</v>
      </c>
      <c r="Y92" s="35">
        <f>IF(Y80&lt;&gt;0,IF(ISNUMBER(Y80*Y56^2/[1]!LSRMR2(LSRM_Name,1,1,$R92,Y$85)),Y80*Y56^2/[1]!LSRMR2(LSRM_Name,1,1,$R92,Y$85),0),0)</f>
        <v>0</v>
      </c>
      <c r="Z92" s="35">
        <f>IF(Z80&lt;&gt;0,IF(ISNUMBER(Z80*Z56^2/[1]!LSRMR2(LSRM_Name,1,1,$R92,Z$85)),Z80*Z56^2/[1]!LSRMR2(LSRM_Name,1,1,$R92,Z$85),0),0)</f>
        <v>0</v>
      </c>
      <c r="AA92" s="4"/>
      <c r="AI92" s="23">
        <f t="shared" si="53"/>
        <v>6</v>
      </c>
      <c r="AJ92" s="35">
        <f>IF(AJ80&lt;&gt;0,IF(ISNUMBER(AJ80*AJ56^2/[1]!LSRMR2(LSRM_Name,2,2,$AI92,AJ$85)),AJ80*AJ56^2/[1]!LSRMR2(LSRM_Name,2,2,$AI92,AJ$85),0),0)</f>
        <v>83384</v>
      </c>
      <c r="AK92" s="35">
        <f>IF(AK80&lt;&gt;0,IF(ISNUMBER(AK80*AK56^2/[1]!LSRMR2(LSRM_Name,2,2,$AI92,AK$85)),AK80*AK56^2/[1]!LSRMR2(LSRM_Name,2,2,$AI92,AK$85),0),0)</f>
        <v>166737</v>
      </c>
      <c r="AL92" s="35">
        <f>IF(AL80&lt;&gt;0,IF(ISNUMBER(AL80*AL56^2/[1]!LSRMR2(LSRM_Name,2,2,$AI92,AL$85)),AL80*AL56^2/[1]!LSRMR2(LSRM_Name,2,2,$AI92,AL$85),0),0)</f>
        <v>182976</v>
      </c>
      <c r="AM92" s="35">
        <f>IF(AM80&lt;&gt;0,IF(ISNUMBER(AM80*AM56^2/[1]!LSRMR2(LSRM_Name,2,2,$AI92,AM$85)),AM80*AM56^2/[1]!LSRMR2(LSRM_Name,2,2,$AI92,AM$85),0),0)</f>
        <v>0</v>
      </c>
      <c r="AN92" s="35">
        <f>IF(AN80&lt;&gt;0,IF(ISNUMBER(AN80*AN56^2/[1]!LSRMR2(LSRM_Name,2,2,$AI92,AN$85)),AN80*AN56^2/[1]!LSRMR2(LSRM_Name,2,2,$AI92,AN$85),0),0)</f>
        <v>0</v>
      </c>
      <c r="AO92" s="35">
        <f>IF(AO80&lt;&gt;0,IF(ISNUMBER(AO80*AO56^2/[1]!LSRMR2(LSRM_Name,2,2,$AI92,AO$85)),AO80*AO56^2/[1]!LSRMR2(LSRM_Name,2,2,$AI92,AO$85),0),0)</f>
        <v>0</v>
      </c>
      <c r="AP92" s="35">
        <f>IF(AP80&lt;&gt;0,IF(ISNUMBER(AP80*AP56^2/[1]!LSRMR2(LSRM_Name,2,2,$AI92,AP$85)),AP80*AP56^2/[1]!LSRMR2(LSRM_Name,2,2,$AI92,AP$85),0),0)</f>
        <v>0</v>
      </c>
      <c r="AQ92" s="35">
        <f>IF(AQ80&lt;&gt;0,IF(ISNUMBER(AQ80*AQ56^2/[1]!LSRMR2(LSRM_Name,2,2,$AI92,AQ$85)),AQ80*AQ56^2/[1]!LSRMR2(LSRM_Name,2,2,$AI92,AQ$85),0),0)</f>
        <v>0</v>
      </c>
      <c r="AR92" s="4"/>
      <c r="AY92" s="23">
        <f t="shared" si="54"/>
        <v>6</v>
      </c>
      <c r="AZ92" s="35">
        <f>IF(AZ80&lt;&gt;0,IF(ISNUMBER(AZ80*AZ56^2/[1]!LSRMR2(LSRM_Name,3,3,$AY92,AZ$85)),AZ80*AZ56^2/[1]!LSRMR2(LSRM_Name,3,3,$AY92,AZ$85),0),0)</f>
        <v>107097.1414277</v>
      </c>
      <c r="BA92" s="35">
        <f>IF(BA80&lt;&gt;0,IF(ISNUMBER(BA80*BA56^2/[1]!LSRMR2(LSRM_Name,3,3,$AY92,BA$85)),BA80*BA56^2/[1]!LSRMR2(LSRM_Name,3,3,$AY92,BA$85),0),0)</f>
        <v>107097.1414277</v>
      </c>
      <c r="BB92" s="35">
        <f>IF(BB80&lt;&gt;0,IF(ISNUMBER(BB80*BB56^2/[1]!LSRMR2(LSRM_Name,3,3,$AY92,BB$85)),BB80*BB56^2/[1]!LSRMR2(LSRM_Name,3,3,$AY92,BB$85),0),0)</f>
        <v>107097.1414277</v>
      </c>
      <c r="BC92" s="35">
        <f>IF(BC80&lt;&gt;0,IF(ISNUMBER(BC80*BC56^2/[1]!LSRMR2(LSRM_Name,3,3,$AY92,BC$85)),BC80*BC56^2/[1]!LSRMR2(LSRM_Name,3,3,$AY92,BC$85),0),0)</f>
        <v>0</v>
      </c>
      <c r="BD92" s="35">
        <f>IF(BD80&lt;&gt;0,IF(ISNUMBER(BD80*BD56^2/[1]!LSRMR2(LSRM_Name,3,3,$AY92,BD$85)),BD80*BD56^2/[1]!LSRMR2(LSRM_Name,3,3,$AY92,BD$85),0),0)</f>
        <v>0</v>
      </c>
      <c r="BE92" s="35">
        <f>IF(BE80&lt;&gt;0,IF(ISNUMBER(BE80*BE56^2/[1]!LSRMR2(LSRM_Name,3,3,$AY92,BE$85)),BE80*BE56^2/[1]!LSRMR2(LSRM_Name,3,3,$AY92,BE$85),0),0)</f>
        <v>0</v>
      </c>
      <c r="BF92" s="35">
        <f>IF(BF80&lt;&gt;0,IF(ISNUMBER(BF80*BF56^2/[1]!LSRMR2(LSRM_Name,3,3,$AY92,BF$85)),BF80*BF56^2/[1]!LSRMR2(LSRM_Name,3,3,$AY92,BF$85),0),0)</f>
        <v>0</v>
      </c>
      <c r="BG92" s="35">
        <f>IF(BG80&lt;&gt;0,IF(ISNUMBER(BG80*BG56^2/[1]!LSRMR2(LSRM_Name,3,3,$AY92,BG$85)),BG80*BG56^2/[1]!LSRMR2(LSRM_Name,3,3,$AY92,BG$85),0),0)</f>
        <v>0</v>
      </c>
      <c r="BH92" s="4"/>
    </row>
    <row r="93" spans="1:61" outlineLevel="1" x14ac:dyDescent="0.2">
      <c r="A93" s="23">
        <f t="shared" si="51"/>
        <v>7</v>
      </c>
      <c r="B93" s="35">
        <f>IF(B81&lt;&gt;0,IF(ISNUMBER(B81*B57^2/[1]!LSRMR2(LSRM_Name,0,0,$A93,B$85)),B81*B57^2/[1]!LSRMR2(LSRM_Name,0,0,$A93,B$85),0),0)</f>
        <v>38967</v>
      </c>
      <c r="C93" s="35">
        <f>IF(C81&lt;&gt;0,IF(ISNUMBER(C81*C57^2/[1]!LSRMR2(LSRM_Name,0,0,$A93,C$85)),C81*C57^2/[1]!LSRMR2(LSRM_Name,0,0,$A93,C$85),0),0)</f>
        <v>78810</v>
      </c>
      <c r="D93" s="35">
        <f>IF(D81&lt;&gt;0,IF(ISNUMBER(D81*D57^2/[1]!LSRMR2(LSRM_Name,0,0,$A93,D$85)),D81*D57^2/[1]!LSRMR2(LSRM_Name,0,0,$A93,D$85),0),0)</f>
        <v>0</v>
      </c>
      <c r="E93" s="35">
        <f>IF(E81&lt;&gt;0,IF(ISNUMBER(E81*E57^2/[1]!LSRMR2(LSRM_Name,0,0,$A93,E$85)),E81*E57^2/[1]!LSRMR2(LSRM_Name,0,0,$A93,E$85),0),0)</f>
        <v>0</v>
      </c>
      <c r="F93" s="35">
        <f>IF(F81&lt;&gt;0,IF(ISNUMBER(F81*F57^2/[1]!LSRMR2(LSRM_Name,0,0,$A93,F$85)),F81*F57^2/[1]!LSRMR2(LSRM_Name,0,0,$A93,F$85),0),0)</f>
        <v>0</v>
      </c>
      <c r="G93" s="35">
        <f>IF(G81&lt;&gt;0,IF(ISNUMBER(G81*G57^2/[1]!LSRMR2(LSRM_Name,0,0,$A93,G$85)),G81*G57^2/[1]!LSRMR2(LSRM_Name,0,0,$A93,G$85),0),0)</f>
        <v>0</v>
      </c>
      <c r="H93" s="35">
        <f>IF(H81&lt;&gt;0,IF(ISNUMBER(H81*H57^2/[1]!LSRMR2(LSRM_Name,0,0,$A93,H$85)),H81*H57^2/[1]!LSRMR2(LSRM_Name,0,0,$A93,H$85),0),0)</f>
        <v>0</v>
      </c>
      <c r="I93" s="35">
        <f>IF(I81&lt;&gt;0,IF(ISNUMBER(I81*I57^2/[1]!LSRMR2(LSRM_Name,0,0,$A93,I$85)),I81*I57^2/[1]!LSRMR2(LSRM_Name,0,0,$A93,I$85),0),0)</f>
        <v>0</v>
      </c>
      <c r="J93" s="4"/>
      <c r="R93" s="23">
        <f t="shared" si="52"/>
        <v>7</v>
      </c>
      <c r="S93" s="35">
        <f>IF(S81&lt;&gt;0,IF(ISNUMBER(S81*S57^2/[1]!LSRMR2(LSRM_Name,1,1,$R93,S$85)),S81*S57^2/[1]!LSRMR2(LSRM_Name,1,1,$R93,S$85),0),0)</f>
        <v>47179</v>
      </c>
      <c r="T93" s="35">
        <f>IF(T81&lt;&gt;0,IF(ISNUMBER(T81*T57^2/[1]!LSRMR2(LSRM_Name,1,1,$R93,T$85)),T81*T57^2/[1]!LSRMR2(LSRM_Name,1,1,$R93,T$85),0),0)</f>
        <v>102408</v>
      </c>
      <c r="U93" s="35">
        <f>IF(U81&lt;&gt;0,IF(ISNUMBER(U81*U57^2/[1]!LSRMR2(LSRM_Name,1,1,$R93,U$85)),U81*U57^2/[1]!LSRMR2(LSRM_Name,1,1,$R93,U$85),0),0)</f>
        <v>0</v>
      </c>
      <c r="V93" s="35">
        <f>IF(V81&lt;&gt;0,IF(ISNUMBER(V81*V57^2/[1]!LSRMR2(LSRM_Name,1,1,$R93,V$85)),V81*V57^2/[1]!LSRMR2(LSRM_Name,1,1,$R93,V$85),0),0)</f>
        <v>0</v>
      </c>
      <c r="W93" s="35">
        <f>IF(W81&lt;&gt;0,IF(ISNUMBER(W81*W57^2/[1]!LSRMR2(LSRM_Name,1,1,$R93,W$85)),W81*W57^2/[1]!LSRMR2(LSRM_Name,1,1,$R93,W$85),0),0)</f>
        <v>0</v>
      </c>
      <c r="X93" s="35">
        <f>IF(X81&lt;&gt;0,IF(ISNUMBER(X81*X57^2/[1]!LSRMR2(LSRM_Name,1,1,$R93,X$85)),X81*X57^2/[1]!LSRMR2(LSRM_Name,1,1,$R93,X$85),0),0)</f>
        <v>0</v>
      </c>
      <c r="Y93" s="35">
        <f>IF(Y81&lt;&gt;0,IF(ISNUMBER(Y81*Y57^2/[1]!LSRMR2(LSRM_Name,1,1,$R93,Y$85)),Y81*Y57^2/[1]!LSRMR2(LSRM_Name,1,1,$R93,Y$85),0),0)</f>
        <v>0</v>
      </c>
      <c r="Z93" s="35">
        <f>IF(Z81&lt;&gt;0,IF(ISNUMBER(Z81*Z57^2/[1]!LSRMR2(LSRM_Name,1,1,$R93,Z$85)),Z81*Z57^2/[1]!LSRMR2(LSRM_Name,1,1,$R93,Z$85),0),0)</f>
        <v>0</v>
      </c>
      <c r="AA93" s="4"/>
      <c r="AI93" s="23">
        <f t="shared" si="53"/>
        <v>7</v>
      </c>
      <c r="AJ93" s="35">
        <f>IF(AJ81&lt;&gt;0,IF(ISNUMBER(AJ81*AJ57^2/[1]!LSRMR2(LSRM_Name,2,2,$AI93,AJ$85)),AJ81*AJ57^2/[1]!LSRMR2(LSRM_Name,2,2,$AI93,AJ$85),0),0)</f>
        <v>84776</v>
      </c>
      <c r="AK93" s="35">
        <f>IF(AK81&lt;&gt;0,IF(ISNUMBER(AK81*AK57^2/[1]!LSRMR2(LSRM_Name,2,2,$AI93,AK$85)),AK81*AK57^2/[1]!LSRMR2(LSRM_Name,2,2,$AI93,AK$85),0),0)</f>
        <v>176453</v>
      </c>
      <c r="AL93" s="35">
        <f>IF(AL81&lt;&gt;0,IF(ISNUMBER(AL81*AL57^2/[1]!LSRMR2(LSRM_Name,2,2,$AI93,AL$85)),AL81*AL57^2/[1]!LSRMR2(LSRM_Name,2,2,$AI93,AL$85),0),0)</f>
        <v>0</v>
      </c>
      <c r="AM93" s="35">
        <f>IF(AM81&lt;&gt;0,IF(ISNUMBER(AM81*AM57^2/[1]!LSRMR2(LSRM_Name,2,2,$AI93,AM$85)),AM81*AM57^2/[1]!LSRMR2(LSRM_Name,2,2,$AI93,AM$85),0),0)</f>
        <v>0</v>
      </c>
      <c r="AN93" s="35">
        <f>IF(AN81&lt;&gt;0,IF(ISNUMBER(AN81*AN57^2/[1]!LSRMR2(LSRM_Name,2,2,$AI93,AN$85)),AN81*AN57^2/[1]!LSRMR2(LSRM_Name,2,2,$AI93,AN$85),0),0)</f>
        <v>0</v>
      </c>
      <c r="AO93" s="35">
        <f>IF(AO81&lt;&gt;0,IF(ISNUMBER(AO81*AO57^2/[1]!LSRMR2(LSRM_Name,2,2,$AI93,AO$85)),AO81*AO57^2/[1]!LSRMR2(LSRM_Name,2,2,$AI93,AO$85),0),0)</f>
        <v>0</v>
      </c>
      <c r="AP93" s="35">
        <f>IF(AP81&lt;&gt;0,IF(ISNUMBER(AP81*AP57^2/[1]!LSRMR2(LSRM_Name,2,2,$AI93,AP$85)),AP81*AP57^2/[1]!LSRMR2(LSRM_Name,2,2,$AI93,AP$85),0),0)</f>
        <v>0</v>
      </c>
      <c r="AQ93" s="35">
        <f>IF(AQ81&lt;&gt;0,IF(ISNUMBER(AQ81*AQ57^2/[1]!LSRMR2(LSRM_Name,2,2,$AI93,AQ$85)),AQ81*AQ57^2/[1]!LSRMR2(LSRM_Name,2,2,$AI93,AQ$85),0),0)</f>
        <v>0</v>
      </c>
      <c r="AR93" s="4"/>
      <c r="AY93" s="23">
        <f t="shared" si="54"/>
        <v>7</v>
      </c>
      <c r="AZ93" s="35">
        <f>IF(AZ81&lt;&gt;0,IF(ISNUMBER(AZ81*AZ57^2/[1]!LSRMR2(LSRM_Name,3,3,$AY93,AZ$85)),AZ81*AZ57^2/[1]!LSRMR2(LSRM_Name,3,3,$AY93,AZ$85),0),0)</f>
        <v>118494.1987625</v>
      </c>
      <c r="BA93" s="35">
        <f>IF(BA81&lt;&gt;0,IF(ISNUMBER(BA81*BA57^2/[1]!LSRMR2(LSRM_Name,3,3,$AY93,BA$85)),BA81*BA57^2/[1]!LSRMR2(LSRM_Name,3,3,$AY93,BA$85),0),0)</f>
        <v>118494.1987625</v>
      </c>
      <c r="BB93" s="35">
        <f>IF(BB81&lt;&gt;0,IF(ISNUMBER(BB81*BB57^2/[1]!LSRMR2(LSRM_Name,3,3,$AY93,BB$85)),BB81*BB57^2/[1]!LSRMR2(LSRM_Name,3,3,$AY93,BB$85),0),0)</f>
        <v>0</v>
      </c>
      <c r="BC93" s="35">
        <f>IF(BC81&lt;&gt;0,IF(ISNUMBER(BC81*BC57^2/[1]!LSRMR2(LSRM_Name,3,3,$AY93,BC$85)),BC81*BC57^2/[1]!LSRMR2(LSRM_Name,3,3,$AY93,BC$85),0),0)</f>
        <v>0</v>
      </c>
      <c r="BD93" s="35">
        <f>IF(BD81&lt;&gt;0,IF(ISNUMBER(BD81*BD57^2/[1]!LSRMR2(LSRM_Name,3,3,$AY93,BD$85)),BD81*BD57^2/[1]!LSRMR2(LSRM_Name,3,3,$AY93,BD$85),0),0)</f>
        <v>0</v>
      </c>
      <c r="BE93" s="35">
        <f>IF(BE81&lt;&gt;0,IF(ISNUMBER(BE81*BE57^2/[1]!LSRMR2(LSRM_Name,3,3,$AY93,BE$85)),BE81*BE57^2/[1]!LSRMR2(LSRM_Name,3,3,$AY93,BE$85),0),0)</f>
        <v>0</v>
      </c>
      <c r="BF93" s="35">
        <f>IF(BF81&lt;&gt;0,IF(ISNUMBER(BF81*BF57^2/[1]!LSRMR2(LSRM_Name,3,3,$AY93,BF$85)),BF81*BF57^2/[1]!LSRMR2(LSRM_Name,3,3,$AY93,BF$85),0),0)</f>
        <v>0</v>
      </c>
      <c r="BG93" s="35">
        <f>IF(BG81&lt;&gt;0,IF(ISNUMBER(BG81*BG57^2/[1]!LSRMR2(LSRM_Name,3,3,$AY93,BG$85)),BG81*BG57^2/[1]!LSRMR2(LSRM_Name,3,3,$AY93,BG$85),0),0)</f>
        <v>0</v>
      </c>
      <c r="BH93" s="4"/>
    </row>
    <row r="94" spans="1:61" outlineLevel="1" x14ac:dyDescent="0.2">
      <c r="A94" s="23">
        <f t="shared" si="51"/>
        <v>8</v>
      </c>
      <c r="B94" s="35">
        <f>IF(B82&lt;&gt;0,IF(ISNUMBER(B82*B58^2/[1]!LSRMR2(LSRM_Name,0,0,$A94,B$85)),B82*B58^2/[1]!LSRMR2(LSRM_Name,0,0,$A94,B$85),0),0)</f>
        <v>39855</v>
      </c>
      <c r="C94" s="35">
        <f>IF(C82&lt;&gt;0,IF(ISNUMBER(C82*C58^2/[1]!LSRMR2(LSRM_Name,0,0,$A94,C$85)),C82*C58^2/[1]!LSRMR2(LSRM_Name,0,0,$A94,C$85),0),0)</f>
        <v>0</v>
      </c>
      <c r="D94" s="35">
        <f>IF(D82&lt;&gt;0,IF(ISNUMBER(D82*D58^2/[1]!LSRMR2(LSRM_Name,0,0,$A94,D$85)),D82*D58^2/[1]!LSRMR2(LSRM_Name,0,0,$A94,D$85),0),0)</f>
        <v>0</v>
      </c>
      <c r="E94" s="35">
        <f>IF(E82&lt;&gt;0,IF(ISNUMBER(E82*E58^2/[1]!LSRMR2(LSRM_Name,0,0,$A94,E$85)),E82*E58^2/[1]!LSRMR2(LSRM_Name,0,0,$A94,E$85),0),0)</f>
        <v>0</v>
      </c>
      <c r="F94" s="35">
        <f>IF(F82&lt;&gt;0,IF(ISNUMBER(F82*F58^2/[1]!LSRMR2(LSRM_Name,0,0,$A94,F$85)),F82*F58^2/[1]!LSRMR2(LSRM_Name,0,0,$A94,F$85),0),0)</f>
        <v>0</v>
      </c>
      <c r="G94" s="35">
        <f>IF(G82&lt;&gt;0,IF(ISNUMBER(G82*G58^2/[1]!LSRMR2(LSRM_Name,0,0,$A94,G$85)),G82*G58^2/[1]!LSRMR2(LSRM_Name,0,0,$A94,G$85),0),0)</f>
        <v>0</v>
      </c>
      <c r="H94" s="35">
        <f>IF(H82&lt;&gt;0,IF(ISNUMBER(H82*H58^2/[1]!LSRMR2(LSRM_Name,0,0,$A94,H$85)),H82*H58^2/[1]!LSRMR2(LSRM_Name,0,0,$A94,H$85),0),0)</f>
        <v>0</v>
      </c>
      <c r="I94" s="35">
        <f>IF(I82&lt;&gt;0,IF(ISNUMBER(I82*I58^2/[1]!LSRMR2(LSRM_Name,0,0,$A94,I$85)),I82*I58^2/[1]!LSRMR2(LSRM_Name,0,0,$A94,I$85),0),0)</f>
        <v>0</v>
      </c>
      <c r="J94" s="4"/>
      <c r="R94" s="23">
        <f t="shared" si="52"/>
        <v>8</v>
      </c>
      <c r="S94" s="35">
        <f>IF(S82&lt;&gt;0,IF(ISNUMBER(S82*S58^2/[1]!LSRMR2(LSRM_Name,1,1,$R94,S$85)),S82*S58^2/[1]!LSRMR2(LSRM_Name,1,1,$R94,S$85),0),0)</f>
        <v>49928</v>
      </c>
      <c r="T94" s="35">
        <f>IF(T82&lt;&gt;0,IF(ISNUMBER(T82*T58^2/[1]!LSRMR2(LSRM_Name,1,1,$R94,T$85)),T82*T58^2/[1]!LSRMR2(LSRM_Name,1,1,$R94,T$85),0),0)</f>
        <v>0</v>
      </c>
      <c r="U94" s="35">
        <f>IF(U82&lt;&gt;0,IF(ISNUMBER(U82*U58^2/[1]!LSRMR2(LSRM_Name,1,1,$R94,U$85)),U82*U58^2/[1]!LSRMR2(LSRM_Name,1,1,$R94,U$85),0),0)</f>
        <v>0</v>
      </c>
      <c r="V94" s="35">
        <f>IF(V82&lt;&gt;0,IF(ISNUMBER(V82*V58^2/[1]!LSRMR2(LSRM_Name,1,1,$R94,V$85)),V82*V58^2/[1]!LSRMR2(LSRM_Name,1,1,$R94,V$85),0),0)</f>
        <v>0</v>
      </c>
      <c r="W94" s="35">
        <f>IF(W82&lt;&gt;0,IF(ISNUMBER(W82*W58^2/[1]!LSRMR2(LSRM_Name,1,1,$R94,W$85)),W82*W58^2/[1]!LSRMR2(LSRM_Name,1,1,$R94,W$85),0),0)</f>
        <v>0</v>
      </c>
      <c r="X94" s="35">
        <f>IF(X82&lt;&gt;0,IF(ISNUMBER(X82*X58^2/[1]!LSRMR2(LSRM_Name,1,1,$R94,X$85)),X82*X58^2/[1]!LSRMR2(LSRM_Name,1,1,$R94,X$85),0),0)</f>
        <v>0</v>
      </c>
      <c r="Y94" s="35">
        <f>IF(Y82&lt;&gt;0,IF(ISNUMBER(Y82*Y58^2/[1]!LSRMR2(LSRM_Name,1,1,$R94,Y$85)),Y82*Y58^2/[1]!LSRMR2(LSRM_Name,1,1,$R94,Y$85),0),0)</f>
        <v>0</v>
      </c>
      <c r="Z94" s="35">
        <f>IF(Z82&lt;&gt;0,IF(ISNUMBER(Z82*Z58^2/[1]!LSRMR2(LSRM_Name,1,1,$R94,Z$85)),Z82*Z58^2/[1]!LSRMR2(LSRM_Name,1,1,$R94,Z$85),0),0)</f>
        <v>0</v>
      </c>
      <c r="AA94" s="4"/>
      <c r="AI94" s="23">
        <f t="shared" si="53"/>
        <v>8</v>
      </c>
      <c r="AJ94" s="35">
        <f>IF(AJ82&lt;&gt;0,IF(ISNUMBER(AJ82*AJ58^2/[1]!LSRMR2(LSRM_Name,2,2,$AI94,AJ$85)),AJ82*AJ58^2/[1]!LSRMR2(LSRM_Name,2,2,$AI94,AJ$85),0),0)</f>
        <v>88765</v>
      </c>
      <c r="AK94" s="35">
        <f>IF(AK82&lt;&gt;0,IF(ISNUMBER(AK82*AK58^2/[1]!LSRMR2(LSRM_Name,2,2,$AI94,AK$85)),AK82*AK58^2/[1]!LSRMR2(LSRM_Name,2,2,$AI94,AK$85),0),0)</f>
        <v>0</v>
      </c>
      <c r="AL94" s="35">
        <f>IF(AL82&lt;&gt;0,IF(ISNUMBER(AL82*AL58^2/[1]!LSRMR2(LSRM_Name,2,2,$AI94,AL$85)),AL82*AL58^2/[1]!LSRMR2(LSRM_Name,2,2,$AI94,AL$85),0),0)</f>
        <v>0</v>
      </c>
      <c r="AM94" s="35">
        <f>IF(AM82&lt;&gt;0,IF(ISNUMBER(AM82*AM58^2/[1]!LSRMR2(LSRM_Name,2,2,$AI94,AM$85)),AM82*AM58^2/[1]!LSRMR2(LSRM_Name,2,2,$AI94,AM$85),0),0)</f>
        <v>0</v>
      </c>
      <c r="AN94" s="35">
        <f>IF(AN82&lt;&gt;0,IF(ISNUMBER(AN82*AN58^2/[1]!LSRMR2(LSRM_Name,2,2,$AI94,AN$85)),AN82*AN58^2/[1]!LSRMR2(LSRM_Name,2,2,$AI94,AN$85),0),0)</f>
        <v>0</v>
      </c>
      <c r="AO94" s="35">
        <f>IF(AO82&lt;&gt;0,IF(ISNUMBER(AO82*AO58^2/[1]!LSRMR2(LSRM_Name,2,2,$AI94,AO$85)),AO82*AO58^2/[1]!LSRMR2(LSRM_Name,2,2,$AI94,AO$85),0),0)</f>
        <v>0</v>
      </c>
      <c r="AP94" s="35">
        <f>IF(AP82&lt;&gt;0,IF(ISNUMBER(AP82*AP58^2/[1]!LSRMR2(LSRM_Name,2,2,$AI94,AP$85)),AP82*AP58^2/[1]!LSRMR2(LSRM_Name,2,2,$AI94,AP$85),0),0)</f>
        <v>0</v>
      </c>
      <c r="AQ94" s="35">
        <f>IF(AQ82&lt;&gt;0,IF(ISNUMBER(AQ82*AQ58^2/[1]!LSRMR2(LSRM_Name,2,2,$AI94,AQ$85)),AQ82*AQ58^2/[1]!LSRMR2(LSRM_Name,2,2,$AI94,AQ$85),0),0)</f>
        <v>0</v>
      </c>
      <c r="AR94" s="4"/>
      <c r="AY94" s="23">
        <f t="shared" si="54"/>
        <v>8</v>
      </c>
      <c r="AZ94" s="35">
        <f>IF(AZ82&lt;&gt;0,IF(ISNUMBER(AZ82*AZ58^2/[1]!LSRMR2(LSRM_Name,3,3,$AY94,AZ$85)),AZ82*AZ58^2/[1]!LSRMR2(LSRM_Name,3,3,$AY94,AZ$85),0),0)</f>
        <v>135845.52467810002</v>
      </c>
      <c r="BA94" s="35">
        <f>IF(BA82&lt;&gt;0,IF(ISNUMBER(BA82*BA58^2/[1]!LSRMR2(LSRM_Name,3,3,$AY94,BA$85)),BA82*BA58^2/[1]!LSRMR2(LSRM_Name,3,3,$AY94,BA$85),0),0)</f>
        <v>0</v>
      </c>
      <c r="BB94" s="35">
        <f>IF(BB82&lt;&gt;0,IF(ISNUMBER(BB82*BB58^2/[1]!LSRMR2(LSRM_Name,3,3,$AY94,BB$85)),BB82*BB58^2/[1]!LSRMR2(LSRM_Name,3,3,$AY94,BB$85),0),0)</f>
        <v>0</v>
      </c>
      <c r="BC94" s="35">
        <f>IF(BC82&lt;&gt;0,IF(ISNUMBER(BC82*BC58^2/[1]!LSRMR2(LSRM_Name,3,3,$AY94,BC$85)),BC82*BC58^2/[1]!LSRMR2(LSRM_Name,3,3,$AY94,BC$85),0),0)</f>
        <v>0</v>
      </c>
      <c r="BD94" s="35">
        <f>IF(BD82&lt;&gt;0,IF(ISNUMBER(BD82*BD58^2/[1]!LSRMR2(LSRM_Name,3,3,$AY94,BD$85)),BD82*BD58^2/[1]!LSRMR2(LSRM_Name,3,3,$AY94,BD$85),0),0)</f>
        <v>0</v>
      </c>
      <c r="BE94" s="35">
        <f>IF(BE82&lt;&gt;0,IF(ISNUMBER(BE82*BE58^2/[1]!LSRMR2(LSRM_Name,3,3,$AY94,BE$85)),BE82*BE58^2/[1]!LSRMR2(LSRM_Name,3,3,$AY94,BE$85),0),0)</f>
        <v>0</v>
      </c>
      <c r="BF94" s="35">
        <f>IF(BF82&lt;&gt;0,IF(ISNUMBER(BF82*BF58^2/[1]!LSRMR2(LSRM_Name,3,3,$AY94,BF$85)),BF82*BF58^2/[1]!LSRMR2(LSRM_Name,3,3,$AY94,BF$85),0),0)</f>
        <v>0</v>
      </c>
      <c r="BG94" s="35">
        <f>IF(BG82&lt;&gt;0,IF(ISNUMBER(BG82*BG58^2/[1]!LSRMR2(LSRM_Name,3,3,$AY94,BG$85)),BG82*BG58^2/[1]!LSRMR2(LSRM_Name,3,3,$AY94,BG$85),0),0)</f>
        <v>0</v>
      </c>
      <c r="BH94" s="4"/>
    </row>
    <row r="95" spans="1:61" x14ac:dyDescent="0.2">
      <c r="A95" s="3"/>
      <c r="B95" s="3"/>
      <c r="C95" s="3"/>
      <c r="D95" s="3"/>
      <c r="E95" s="3"/>
      <c r="F95" s="3"/>
      <c r="G95" s="3"/>
      <c r="H95" s="3"/>
      <c r="I95" s="3"/>
      <c r="R95" s="3"/>
      <c r="S95" s="3"/>
      <c r="T95" s="3"/>
      <c r="U95" s="3"/>
      <c r="V95" s="3"/>
      <c r="W95" s="3"/>
      <c r="X95" s="3"/>
      <c r="Y95" s="3"/>
      <c r="Z95" s="3"/>
      <c r="AI95" s="3"/>
      <c r="AJ95" s="3"/>
      <c r="AK95" s="3"/>
      <c r="AL95" s="3"/>
      <c r="AM95" s="3"/>
      <c r="AN95" s="3"/>
      <c r="AO95" s="3"/>
      <c r="AP95" s="3"/>
      <c r="AQ95" s="3"/>
      <c r="AY95" s="3"/>
      <c r="AZ95" s="3"/>
      <c r="BA95" s="3"/>
      <c r="BB95" s="3"/>
      <c r="BC95" s="3"/>
      <c r="BD95" s="3"/>
      <c r="BE95" s="3"/>
      <c r="BF95" s="3"/>
      <c r="BG95" s="3"/>
    </row>
    <row r="96" spans="1:61" x14ac:dyDescent="0.2">
      <c r="A96" s="1" t="s">
        <v>31</v>
      </c>
      <c r="R96" s="1" t="str">
        <f>A96</f>
        <v>Development factors</v>
      </c>
      <c r="AI96" s="1" t="str">
        <f>R96</f>
        <v>Development factors</v>
      </c>
      <c r="AY96" s="1" t="str">
        <f>AI96</f>
        <v>Development factors</v>
      </c>
    </row>
    <row r="97" spans="1:64" ht="12.6" x14ac:dyDescent="0.3">
      <c r="A97" s="21" t="s">
        <v>45</v>
      </c>
      <c r="B97" s="22">
        <f t="shared" ref="B97:I97" si="55">B37</f>
        <v>0</v>
      </c>
      <c r="C97" s="22">
        <f t="shared" si="55"/>
        <v>1</v>
      </c>
      <c r="D97" s="22">
        <f t="shared" si="55"/>
        <v>2</v>
      </c>
      <c r="E97" s="22">
        <f t="shared" si="55"/>
        <v>3</v>
      </c>
      <c r="F97" s="22">
        <f t="shared" si="55"/>
        <v>4</v>
      </c>
      <c r="G97" s="22">
        <f t="shared" si="55"/>
        <v>5</v>
      </c>
      <c r="H97" s="22">
        <f t="shared" si="55"/>
        <v>6</v>
      </c>
      <c r="I97" s="22">
        <f t="shared" si="55"/>
        <v>7</v>
      </c>
      <c r="J97" s="4"/>
      <c r="R97" s="21" t="s">
        <v>49</v>
      </c>
      <c r="S97" s="22">
        <f t="shared" ref="S97:Z97" si="56">B97</f>
        <v>0</v>
      </c>
      <c r="T97" s="22">
        <f t="shared" si="56"/>
        <v>1</v>
      </c>
      <c r="U97" s="22">
        <f t="shared" si="56"/>
        <v>2</v>
      </c>
      <c r="V97" s="22">
        <f t="shared" si="56"/>
        <v>3</v>
      </c>
      <c r="W97" s="22">
        <f t="shared" si="56"/>
        <v>4</v>
      </c>
      <c r="X97" s="22">
        <f t="shared" si="56"/>
        <v>5</v>
      </c>
      <c r="Y97" s="22">
        <f t="shared" si="56"/>
        <v>6</v>
      </c>
      <c r="Z97" s="22">
        <f t="shared" si="56"/>
        <v>7</v>
      </c>
      <c r="AA97" s="4"/>
      <c r="AI97" s="21" t="s">
        <v>150</v>
      </c>
      <c r="AJ97" s="22">
        <f t="shared" ref="AJ97:AQ97" si="57">S97</f>
        <v>0</v>
      </c>
      <c r="AK97" s="22">
        <f t="shared" si="57"/>
        <v>1</v>
      </c>
      <c r="AL97" s="22">
        <f t="shared" si="57"/>
        <v>2</v>
      </c>
      <c r="AM97" s="22">
        <f t="shared" si="57"/>
        <v>3</v>
      </c>
      <c r="AN97" s="22">
        <f t="shared" si="57"/>
        <v>4</v>
      </c>
      <c r="AO97" s="22">
        <f t="shared" si="57"/>
        <v>5</v>
      </c>
      <c r="AP97" s="22">
        <f t="shared" si="57"/>
        <v>6</v>
      </c>
      <c r="AQ97" s="22">
        <f t="shared" si="57"/>
        <v>7</v>
      </c>
      <c r="AR97" s="4"/>
      <c r="AY97" s="21" t="s">
        <v>156</v>
      </c>
      <c r="AZ97" s="22">
        <f t="shared" ref="AZ97:BG97" si="58">AJ97</f>
        <v>0</v>
      </c>
      <c r="BA97" s="22">
        <f t="shared" si="58"/>
        <v>1</v>
      </c>
      <c r="BB97" s="22">
        <f t="shared" si="58"/>
        <v>2</v>
      </c>
      <c r="BC97" s="22">
        <f t="shared" si="58"/>
        <v>3</v>
      </c>
      <c r="BD97" s="22">
        <f t="shared" si="58"/>
        <v>4</v>
      </c>
      <c r="BE97" s="22">
        <f t="shared" si="58"/>
        <v>5</v>
      </c>
      <c r="BF97" s="22">
        <f t="shared" si="58"/>
        <v>6</v>
      </c>
      <c r="BG97" s="22">
        <f t="shared" si="58"/>
        <v>7</v>
      </c>
      <c r="BH97" s="4"/>
    </row>
    <row r="98" spans="1:64" x14ac:dyDescent="0.2">
      <c r="A98" s="45" t="s">
        <v>32</v>
      </c>
      <c r="B98" s="70">
        <f t="shared" ref="B98:I98" si="59">MIN(B62:B70)</f>
        <v>0.9555895461378201</v>
      </c>
      <c r="C98" s="44">
        <f t="shared" si="59"/>
        <v>6.0711024341090152E-2</v>
      </c>
      <c r="D98" s="44">
        <f t="shared" si="59"/>
        <v>2.8410271634258574E-2</v>
      </c>
      <c r="E98" s="44">
        <f t="shared" si="59"/>
        <v>1.4967380636221926E-2</v>
      </c>
      <c r="F98" s="44">
        <f t="shared" si="59"/>
        <v>9.3286500476386855E-3</v>
      </c>
      <c r="G98" s="44">
        <f t="shared" si="59"/>
        <v>5.0016202431773672E-3</v>
      </c>
      <c r="H98" s="44">
        <f t="shared" si="59"/>
        <v>2.102843043795211E-3</v>
      </c>
      <c r="I98" s="70">
        <f t="shared" si="59"/>
        <v>9.2330936459528276E-4</v>
      </c>
      <c r="J98" s="4"/>
      <c r="R98" s="45" t="str">
        <f t="shared" ref="R98:R105" si="60">A98</f>
        <v>minimum</v>
      </c>
      <c r="S98" s="44">
        <f t="shared" ref="S98:Z98" si="61">MIN(S62:S70)</f>
        <v>1.0308572996922112</v>
      </c>
      <c r="T98" s="44">
        <f t="shared" si="61"/>
        <v>9.5005100878539667E-2</v>
      </c>
      <c r="U98" s="44">
        <f t="shared" si="61"/>
        <v>2.8523240673581921E-2</v>
      </c>
      <c r="V98" s="44">
        <f t="shared" si="61"/>
        <v>9.5515872632626064E-3</v>
      </c>
      <c r="W98" s="44">
        <f t="shared" si="61"/>
        <v>6.7489726866172585E-3</v>
      </c>
      <c r="X98" s="44">
        <f t="shared" si="61"/>
        <v>9.1066154880550137E-4</v>
      </c>
      <c r="Y98" s="44">
        <f t="shared" si="61"/>
        <v>3.3162137342267271E-4</v>
      </c>
      <c r="Z98" s="44">
        <f t="shared" si="61"/>
        <v>1.7000586520234947E-4</v>
      </c>
      <c r="AA98" s="4"/>
      <c r="AI98" s="45" t="str">
        <f t="shared" ref="AI98:AI105" si="62">R98</f>
        <v>minimum</v>
      </c>
      <c r="AJ98" s="44">
        <f t="shared" ref="AJ98:AQ98" si="63">MIN(AJ62:AJ70)</f>
        <v>-5.4722121534557952E-2</v>
      </c>
      <c r="AK98" s="44">
        <f t="shared" si="63"/>
        <v>-1.9363118154415496E-2</v>
      </c>
      <c r="AL98" s="44">
        <f t="shared" si="63"/>
        <v>-1.5983891816645123E-2</v>
      </c>
      <c r="AM98" s="44">
        <f t="shared" si="63"/>
        <v>-1.2169350287573695E-2</v>
      </c>
      <c r="AN98" s="44">
        <f t="shared" si="63"/>
        <v>-1.16863393226055E-2</v>
      </c>
      <c r="AO98" s="44">
        <f t="shared" si="63"/>
        <v>-1.1775118759523169E-2</v>
      </c>
      <c r="AP98" s="44">
        <f t="shared" si="63"/>
        <v>-4.5965443936858289E-3</v>
      </c>
      <c r="AQ98" s="44">
        <f t="shared" si="63"/>
        <v>-2.2638554763742E-3</v>
      </c>
      <c r="AR98" s="4"/>
      <c r="AY98" s="45" t="str">
        <f t="shared" ref="AY98:AY105" si="64">AI98</f>
        <v>minimum</v>
      </c>
      <c r="AZ98" s="44">
        <f>MIN(AZ62:AZ70)</f>
        <v>0</v>
      </c>
      <c r="BA98" s="44">
        <f t="shared" ref="BA98:BG98" si="65">MIN(BA62:BA70)</f>
        <v>0</v>
      </c>
      <c r="BB98" s="44">
        <f t="shared" si="65"/>
        <v>0</v>
      </c>
      <c r="BC98" s="44">
        <f t="shared" si="65"/>
        <v>0</v>
      </c>
      <c r="BD98" s="44">
        <f t="shared" si="65"/>
        <v>0</v>
      </c>
      <c r="BE98" s="44">
        <f t="shared" si="65"/>
        <v>0</v>
      </c>
      <c r="BF98" s="44">
        <f t="shared" si="65"/>
        <v>0</v>
      </c>
      <c r="BG98" s="44">
        <f t="shared" si="65"/>
        <v>0</v>
      </c>
      <c r="BH98" s="4"/>
    </row>
    <row r="99" spans="1:64" x14ac:dyDescent="0.2">
      <c r="A99" s="46" t="s">
        <v>33</v>
      </c>
      <c r="B99" s="44">
        <f t="shared" ref="B99:I99" si="66">MAX(B62:B70)</f>
        <v>1.0670646181948658</v>
      </c>
      <c r="C99" s="44">
        <f t="shared" si="66"/>
        <v>9.3091402744896773E-2</v>
      </c>
      <c r="D99" s="44">
        <f t="shared" si="66"/>
        <v>6.5686244812649563E-2</v>
      </c>
      <c r="E99" s="44">
        <f t="shared" si="66"/>
        <v>2.7713454459090368E-2</v>
      </c>
      <c r="F99" s="44">
        <f t="shared" si="66"/>
        <v>1.5700151657398714E-2</v>
      </c>
      <c r="G99" s="44">
        <f t="shared" si="66"/>
        <v>1.1646426438383437E-2</v>
      </c>
      <c r="H99" s="44">
        <f t="shared" si="66"/>
        <v>3.1075288209425245E-3</v>
      </c>
      <c r="I99" s="44">
        <f t="shared" si="66"/>
        <v>9.2330936459528276E-4</v>
      </c>
      <c r="J99" s="4"/>
      <c r="R99" s="46" t="str">
        <f t="shared" si="60"/>
        <v>maximum</v>
      </c>
      <c r="S99" s="44">
        <f t="shared" ref="S99:Z99" si="67">MAX(S62:S70)</f>
        <v>1.1706267619067805</v>
      </c>
      <c r="T99" s="44">
        <f t="shared" si="67"/>
        <v>0.13020629944101667</v>
      </c>
      <c r="U99" s="44">
        <f t="shared" si="67"/>
        <v>5.3955993603830223E-2</v>
      </c>
      <c r="V99" s="44">
        <f t="shared" si="67"/>
        <v>3.2144726685535314E-2</v>
      </c>
      <c r="W99" s="44">
        <f t="shared" si="67"/>
        <v>1.053020664993295E-2</v>
      </c>
      <c r="X99" s="44">
        <f t="shared" si="67"/>
        <v>3.462150276036306E-3</v>
      </c>
      <c r="Y99" s="44">
        <f t="shared" si="67"/>
        <v>1.2885287036723068E-3</v>
      </c>
      <c r="Z99" s="44">
        <f t="shared" si="67"/>
        <v>1.7000586520234947E-4</v>
      </c>
      <c r="AA99" s="4"/>
      <c r="AI99" s="46" t="str">
        <f t="shared" si="62"/>
        <v>maximum</v>
      </c>
      <c r="AJ99" s="44">
        <f t="shared" ref="AJ99:AQ99" si="68">MAX(AJ62:AJ70)</f>
        <v>-3.2460790207115141E-2</v>
      </c>
      <c r="AK99" s="44">
        <f t="shared" si="68"/>
        <v>-9.5675874586017857E-3</v>
      </c>
      <c r="AL99" s="44">
        <f t="shared" si="68"/>
        <v>-4.8902605548586213E-3</v>
      </c>
      <c r="AM99" s="44">
        <f t="shared" si="68"/>
        <v>-4.4254155573145281E-3</v>
      </c>
      <c r="AN99" s="44">
        <f t="shared" si="68"/>
        <v>-6.8308199951335599E-3</v>
      </c>
      <c r="AO99" s="44">
        <f t="shared" si="68"/>
        <v>-4.3805852461888907E-3</v>
      </c>
      <c r="AP99" s="44">
        <f t="shared" si="68"/>
        <v>-1.7235993663401682E-3</v>
      </c>
      <c r="AQ99" s="44">
        <f t="shared" si="68"/>
        <v>-2.2638554763742E-3</v>
      </c>
      <c r="AR99" s="4"/>
      <c r="AY99" s="46" t="str">
        <f t="shared" si="64"/>
        <v>maximum</v>
      </c>
      <c r="AZ99" s="44">
        <f>MAX(AZ62:AZ70)</f>
        <v>0</v>
      </c>
      <c r="BA99" s="44">
        <f t="shared" ref="BA99:BG99" si="69">MAX(BA62:BA70)</f>
        <v>0</v>
      </c>
      <c r="BB99" s="44">
        <f t="shared" si="69"/>
        <v>0</v>
      </c>
      <c r="BC99" s="44">
        <f t="shared" si="69"/>
        <v>0</v>
      </c>
      <c r="BD99" s="44">
        <f t="shared" si="69"/>
        <v>0</v>
      </c>
      <c r="BE99" s="44">
        <f t="shared" si="69"/>
        <v>0</v>
      </c>
      <c r="BF99" s="44">
        <f t="shared" si="69"/>
        <v>0</v>
      </c>
      <c r="BG99" s="44">
        <f t="shared" si="69"/>
        <v>0</v>
      </c>
      <c r="BH99" s="4"/>
    </row>
    <row r="100" spans="1:64" x14ac:dyDescent="0.2">
      <c r="A100" s="46" t="s">
        <v>34</v>
      </c>
      <c r="B100" s="44">
        <f t="shared" ref="B100:I100" si="70">IF(ISNUMBER(SUMPRODUCT(B74:B82,B62:B70)/(SUM(B74:B82)-INDEX(B74:B82,COLUMN($K$97)-COLUMN(B100),1))),SUMPRODUCT(B74:B82,B62:B70)/(SUM(B74:B82)-INDEX(B74:B82,COLUMN($K$97)-COLUMN(B100),1)),0)</f>
        <v>0.99626285794473635</v>
      </c>
      <c r="C100" s="44">
        <f t="shared" si="70"/>
        <v>7.7918051417219997E-2</v>
      </c>
      <c r="D100" s="44">
        <f t="shared" si="70"/>
        <v>3.9549125928720237E-2</v>
      </c>
      <c r="E100" s="44">
        <f t="shared" si="70"/>
        <v>2.398316605299964E-2</v>
      </c>
      <c r="F100" s="44">
        <f t="shared" si="70"/>
        <v>1.3574361151756498E-2</v>
      </c>
      <c r="G100" s="44">
        <f t="shared" si="70"/>
        <v>8.6295891525937831E-3</v>
      </c>
      <c r="H100" s="44">
        <f t="shared" si="70"/>
        <v>2.6051859323688678E-3</v>
      </c>
      <c r="I100" s="44">
        <f t="shared" si="70"/>
        <v>9.2330936459528276E-4</v>
      </c>
      <c r="J100" s="4"/>
      <c r="R100" s="46" t="str">
        <f t="shared" si="60"/>
        <v>plain mean</v>
      </c>
      <c r="S100" s="44">
        <f t="shared" ref="S100:Z100" si="71">IF(ISNUMBER(SUMPRODUCT(S74:S82,S62:S70)/(SUM(S74:S82)-INDEX(S74:S82,COLUMN($AB$97)-COLUMN(S100),1))),SUMPRODUCT(S74:S82,S62:S70)/(SUM(S74:S82)-INDEX(S74:S82,COLUMN($AB$97)-COLUMN(S100),1)),0)</f>
        <v>1.1077512889150685</v>
      </c>
      <c r="T100" s="44">
        <f t="shared" si="71"/>
        <v>0.11558880588385968</v>
      </c>
      <c r="U100" s="44">
        <f t="shared" si="71"/>
        <v>3.7836011044331631E-2</v>
      </c>
      <c r="V100" s="44">
        <f t="shared" si="71"/>
        <v>2.0449772771411641E-2</v>
      </c>
      <c r="W100" s="44">
        <f t="shared" si="71"/>
        <v>8.2279552433739793E-3</v>
      </c>
      <c r="X100" s="44">
        <f t="shared" si="71"/>
        <v>2.0222549842661137E-3</v>
      </c>
      <c r="Y100" s="44">
        <f t="shared" si="71"/>
        <v>8.100750385474898E-4</v>
      </c>
      <c r="Z100" s="44">
        <f t="shared" si="71"/>
        <v>1.7000586520234947E-4</v>
      </c>
      <c r="AA100" s="4"/>
      <c r="AI100" s="46" t="str">
        <f t="shared" si="62"/>
        <v>plain mean</v>
      </c>
      <c r="AJ100" s="44">
        <f>IF(ISNUMBER(SUMPRODUCT(AJ74:AJ82,AJ62:AJ70)/(SUM(AJ74:AJ82)-INDEX(AJ74:AJ82,COLUMN($AS$97)-COLUMN(AJ100),1))),SUMPRODUCT(AJ74:AJ82,AJ62:AJ70)/(SUM(AJ74:AJ82)-INDEX(AJ74:AJ82,COLUMN($AS$97)-COLUMN(AJ100),1)),0)</f>
        <v>-4.3295696930376784E-2</v>
      </c>
      <c r="AK100" s="44">
        <f t="shared" ref="AK100:AQ100" si="72">IF(ISNUMBER(SUMPRODUCT(AK74:AK82,AK62:AK70)/(SUM(AK74:AK82)-INDEX(AK74:AK82,COLUMN($AS$97)-COLUMN(AK100),1))),SUMPRODUCT(AK74:AK82,AK62:AK70)/(SUM(AK74:AK82)-INDEX(AK74:AK82,COLUMN($AS$97)-COLUMN(AK100),1)),0)</f>
        <v>-1.4696198108462169E-2</v>
      </c>
      <c r="AL100" s="44">
        <f t="shared" si="72"/>
        <v>-8.7391131716369561E-3</v>
      </c>
      <c r="AM100" s="44">
        <f t="shared" si="72"/>
        <v>-8.3992610817808667E-3</v>
      </c>
      <c r="AN100" s="44">
        <f t="shared" si="72"/>
        <v>-9.3122119341977928E-3</v>
      </c>
      <c r="AO100" s="44">
        <f t="shared" si="72"/>
        <v>-7.8489930977065341E-3</v>
      </c>
      <c r="AP100" s="44">
        <f t="shared" si="72"/>
        <v>-3.1600718800129986E-3</v>
      </c>
      <c r="AQ100" s="44">
        <f t="shared" si="72"/>
        <v>-2.2638554763742E-3</v>
      </c>
      <c r="AR100" s="4"/>
      <c r="AY100" s="46" t="str">
        <f t="shared" si="64"/>
        <v>plain mean</v>
      </c>
      <c r="AZ100" s="44">
        <f>IF(ISNUMBER(SUMPRODUCT(AZ74:AZ82,AZ62:AZ70)/(SUM(AZ74:AZ82)-INDEX(AZ74:AZ82,COLUMN($BI$97)-COLUMN(AZ100),1))),SUMPRODUCT(AZ74:AZ82,AZ62:AZ70)/(SUM(AZ74:AZ82)-INDEX(AZ74:AZ82,COLUMN($BI$97)-COLUMN(AZ100),1)),0)</f>
        <v>0</v>
      </c>
      <c r="BA100" s="44">
        <f t="shared" ref="BA100:BG100" si="73">IF(ISNUMBER(SUMPRODUCT(BA74:BA82,BA62:BA70)/(SUM(BA74:BA82)-INDEX(BA74:BA82,COLUMN($BI$97)-COLUMN(BA100),1))),SUMPRODUCT(BA74:BA82,BA62:BA70)/(SUM(BA74:BA82)-INDEX(BA74:BA82,COLUMN($BI$97)-COLUMN(BA100),1)),0)</f>
        <v>0</v>
      </c>
      <c r="BB100" s="44">
        <f t="shared" si="73"/>
        <v>0</v>
      </c>
      <c r="BC100" s="44">
        <f t="shared" si="73"/>
        <v>0</v>
      </c>
      <c r="BD100" s="44">
        <f t="shared" si="73"/>
        <v>0</v>
      </c>
      <c r="BE100" s="44">
        <f t="shared" si="73"/>
        <v>0</v>
      </c>
      <c r="BF100" s="44">
        <f t="shared" si="73"/>
        <v>0</v>
      </c>
      <c r="BG100" s="44">
        <f t="shared" si="73"/>
        <v>0</v>
      </c>
      <c r="BH100" s="4"/>
    </row>
    <row r="101" spans="1:64" x14ac:dyDescent="0.2">
      <c r="A101" s="46" t="s">
        <v>35</v>
      </c>
      <c r="B101" s="44">
        <f t="shared" ref="B101:I101" si="74">IF(ISNUMBER(SUMPRODUCT(B86:B94,B62:B70)/(SUM(B86:B94)-INDEX(B86:B94,COLUMN($K$97)-COLUMN(B101),1))),SUMPRODUCT(B86:B94,B62:B70)/(SUM(B86:B94)-INDEX(B86:B94,COLUMN($K$97)-COLUMN(B101),1)),0)</f>
        <v>0.99533818813418495</v>
      </c>
      <c r="C101" s="44">
        <f t="shared" si="74"/>
        <v>7.7788251329846084E-2</v>
      </c>
      <c r="D101" s="44">
        <f t="shared" si="74"/>
        <v>3.9250182441845895E-2</v>
      </c>
      <c r="E101" s="44">
        <f t="shared" si="74"/>
        <v>2.3975648919334156E-2</v>
      </c>
      <c r="F101" s="44">
        <f t="shared" si="74"/>
        <v>1.3566770626594839E-2</v>
      </c>
      <c r="G101" s="44">
        <f t="shared" si="74"/>
        <v>8.6215812186797788E-3</v>
      </c>
      <c r="H101" s="44">
        <f t="shared" si="74"/>
        <v>2.6078164766586481E-3</v>
      </c>
      <c r="I101" s="44">
        <f t="shared" si="74"/>
        <v>9.2330936459528276E-4</v>
      </c>
      <c r="J101" s="4"/>
      <c r="R101" s="46" t="str">
        <f t="shared" si="60"/>
        <v>weighted mean</v>
      </c>
      <c r="S101" s="44">
        <f t="shared" ref="S101:Z101" si="75">IF(ISNUMBER(SUMPRODUCT(S86:S94,S62:S70)/(SUM(S86:S94)-INDEX(S86:S94,COLUMN($AB$97)-COLUMN(S101),1))),SUMPRODUCT(S86:S94,S62:S70)/(SUM(S86:S94)-INDEX(S86:S94,COLUMN($AB$97)-COLUMN(S101),1)),0)</f>
        <v>1.1061167583876352</v>
      </c>
      <c r="T101" s="44">
        <f t="shared" si="75"/>
        <v>0.11522034585327762</v>
      </c>
      <c r="U101" s="44">
        <f t="shared" si="75"/>
        <v>3.7731882420865025E-2</v>
      </c>
      <c r="V101" s="44">
        <f t="shared" si="75"/>
        <v>2.0664098060671824E-2</v>
      </c>
      <c r="W101" s="44">
        <f t="shared" si="75"/>
        <v>8.2451065492430888E-3</v>
      </c>
      <c r="X101" s="44">
        <f t="shared" si="75"/>
        <v>2.0286847938226259E-3</v>
      </c>
      <c r="Y101" s="44">
        <f t="shared" si="75"/>
        <v>8.1080622155810635E-4</v>
      </c>
      <c r="Z101" s="44">
        <f t="shared" si="75"/>
        <v>1.7000586520234947E-4</v>
      </c>
      <c r="AA101" s="4"/>
      <c r="AI101" s="46" t="str">
        <f t="shared" si="62"/>
        <v>weighted mean</v>
      </c>
      <c r="AJ101" s="44">
        <f>IF(ISNUMBER(SUMPRODUCT(AJ86:AJ94,AJ62:AJ70)/(SUM(AJ86:AJ94)-INDEX(AJ86:AJ94,COLUMN($AS$97)-COLUMN(AJ101),1))),SUMPRODUCT(AJ86:AJ94,AJ62:AJ70)/(SUM(AJ86:AJ94)-INDEX(AJ86:AJ94,COLUMN($AS$97)-COLUMN(AJ101),1)),0)</f>
        <v>-4.3602350899135958E-2</v>
      </c>
      <c r="AK101" s="44">
        <f t="shared" ref="AK101:AQ101" si="76">IF(ISNUMBER(SUMPRODUCT(AK86:AK94,AK62:AK70)/(SUM(AK86:AK94)-INDEX(AK86:AK94,COLUMN($AS$97)-COLUMN(AK101),1))),SUMPRODUCT(AK86:AK94,AK62:AK70)/(SUM(AK86:AK94)-INDEX(AK86:AK94,COLUMN($AS$97)-COLUMN(AK101),1)),0)</f>
        <v>-1.468558443434083E-2</v>
      </c>
      <c r="AL101" s="44">
        <f t="shared" si="76"/>
        <v>-8.6328750044668209E-3</v>
      </c>
      <c r="AM101" s="44">
        <f t="shared" si="76"/>
        <v>-8.372410045486698E-3</v>
      </c>
      <c r="AN101" s="44">
        <f t="shared" si="76"/>
        <v>-9.3552142594971553E-3</v>
      </c>
      <c r="AO101" s="44">
        <f t="shared" si="76"/>
        <v>-7.8959600043834958E-3</v>
      </c>
      <c r="AP101" s="44">
        <f t="shared" si="76"/>
        <v>-3.1503756865123487E-3</v>
      </c>
      <c r="AQ101" s="44">
        <f t="shared" si="76"/>
        <v>-2.2638554763742E-3</v>
      </c>
      <c r="AR101" s="4"/>
      <c r="AY101" s="46" t="str">
        <f t="shared" si="64"/>
        <v>weighted mean</v>
      </c>
      <c r="AZ101" s="44">
        <f>IF(ISNUMBER(SUMPRODUCT(AZ86:AZ94,AZ62:AZ70)/(SUM(AZ86:AZ94)-INDEX(AZ86:AZ94,COLUMN($BI$97)-COLUMN(AZ101),1))),SUMPRODUCT(AZ86:AZ94,AZ62:AZ70)/(SUM(AZ86:AZ94)-INDEX(AZ86:AZ94,COLUMN($BI$97)-COLUMN(AZ101),1)),0)</f>
        <v>0</v>
      </c>
      <c r="BA101" s="44">
        <f t="shared" ref="BA101:BG101" si="77">IF(ISNUMBER(SUMPRODUCT(BA86:BA94,BA62:BA70)/(SUM(BA86:BA94)-INDEX(BA86:BA94,COLUMN($BI$97)-COLUMN(BA101),1))),SUMPRODUCT(BA86:BA94,BA62:BA70)/(SUM(BA86:BA94)-INDEX(BA86:BA94,COLUMN($BI$97)-COLUMN(BA101),1)),0)</f>
        <v>0</v>
      </c>
      <c r="BB101" s="44">
        <f t="shared" si="77"/>
        <v>0</v>
      </c>
      <c r="BC101" s="44">
        <f t="shared" si="77"/>
        <v>0</v>
      </c>
      <c r="BD101" s="44">
        <f t="shared" si="77"/>
        <v>0</v>
      </c>
      <c r="BE101" s="44">
        <f t="shared" si="77"/>
        <v>0</v>
      </c>
      <c r="BF101" s="44">
        <f t="shared" si="77"/>
        <v>0</v>
      </c>
      <c r="BG101" s="44">
        <f t="shared" si="77"/>
        <v>0</v>
      </c>
      <c r="BH101" s="4"/>
    </row>
    <row r="102" spans="1:64" x14ac:dyDescent="0.2">
      <c r="A102" s="65" t="s">
        <v>36</v>
      </c>
      <c r="B102" s="69">
        <f>Data!B49</f>
        <v>0.99533818813418495</v>
      </c>
      <c r="C102" s="69">
        <f>Data!C49</f>
        <v>7.7788251329846084E-2</v>
      </c>
      <c r="D102" s="69">
        <f>Data!D49</f>
        <v>3.9250182441845895E-2</v>
      </c>
      <c r="E102" s="69">
        <f>Data!E49</f>
        <v>2.3975648919334156E-2</v>
      </c>
      <c r="F102" s="69">
        <f>Data!F49</f>
        <v>1.3566770626594839E-2</v>
      </c>
      <c r="G102" s="69">
        <f>Data!G49</f>
        <v>8.6215812186797788E-3</v>
      </c>
      <c r="H102" s="69">
        <f>Data!H49</f>
        <v>2.6078164766586481E-3</v>
      </c>
      <c r="I102" s="69">
        <f>Data!I49</f>
        <v>9.2330936459528276E-4</v>
      </c>
      <c r="J102" s="4"/>
      <c r="R102" s="65" t="str">
        <f t="shared" si="60"/>
        <v>manual scaled</v>
      </c>
      <c r="S102" s="69">
        <f>Data!B50</f>
        <v>0.48415960066460545</v>
      </c>
      <c r="T102" s="69">
        <f>Data!C50</f>
        <v>0.10731020124913254</v>
      </c>
      <c r="U102" s="69">
        <f>Data!D50</f>
        <v>3.9207503060793639E-2</v>
      </c>
      <c r="V102" s="69">
        <f>Data!E50</f>
        <v>2.2355527700679459E-2</v>
      </c>
      <c r="W102" s="69">
        <f>Data!F50</f>
        <v>9.4057224476151412E-3</v>
      </c>
      <c r="X102" s="69">
        <f>Data!G50</f>
        <v>2.3837659427081211E-3</v>
      </c>
      <c r="Y102" s="69">
        <f>Data!H50</f>
        <v>9.7823804475311005E-4</v>
      </c>
      <c r="Z102" s="69">
        <f>Data!I50</f>
        <v>2.0205693964559212E-4</v>
      </c>
      <c r="AA102" s="4"/>
      <c r="AI102" s="65" t="str">
        <f t="shared" si="62"/>
        <v>manual scaled</v>
      </c>
      <c r="AJ102" s="69">
        <f>Data!B51</f>
        <v>-4.3602350899135958E-2</v>
      </c>
      <c r="AK102" s="69">
        <f>Data!C51</f>
        <v>-1.468558443434083E-2</v>
      </c>
      <c r="AL102" s="69">
        <f>Data!D51</f>
        <v>-8.6328750044668209E-3</v>
      </c>
      <c r="AM102" s="69">
        <f>Data!E51</f>
        <v>-8.372410045486698E-3</v>
      </c>
      <c r="AN102" s="69">
        <f>Data!F51</f>
        <v>-9.3552142594971553E-3</v>
      </c>
      <c r="AO102" s="69">
        <f>Data!G51</f>
        <v>-7.8959600043834958E-3</v>
      </c>
      <c r="AP102" s="69">
        <f>Data!H51</f>
        <v>-3.1503756865123487E-3</v>
      </c>
      <c r="AQ102" s="69">
        <f>Data!I51</f>
        <v>-2.2638554763742E-3</v>
      </c>
      <c r="AR102" s="4"/>
      <c r="AY102" s="65" t="str">
        <f t="shared" si="64"/>
        <v>manual scaled</v>
      </c>
      <c r="AZ102" s="69">
        <f>Data!B52</f>
        <v>0</v>
      </c>
      <c r="BA102" s="69">
        <f>Data!C52</f>
        <v>0</v>
      </c>
      <c r="BB102" s="69">
        <f>Data!D52</f>
        <v>0</v>
      </c>
      <c r="BC102" s="69">
        <f>Data!E52</f>
        <v>0</v>
      </c>
      <c r="BD102" s="69">
        <f>Data!F52</f>
        <v>0</v>
      </c>
      <c r="BE102" s="69">
        <f>Data!G52</f>
        <v>0</v>
      </c>
      <c r="BF102" s="69">
        <f>Data!H52</f>
        <v>0</v>
      </c>
      <c r="BG102" s="69">
        <f>Data!I52</f>
        <v>0</v>
      </c>
      <c r="BH102" s="4"/>
    </row>
    <row r="103" spans="1:64" outlineLevel="1" x14ac:dyDescent="0.2">
      <c r="A103" s="66" t="s">
        <v>37</v>
      </c>
      <c r="B103" s="67">
        <f t="shared" ref="B103:I103" si="78">B102/$I$60</f>
        <v>0.99533818813418495</v>
      </c>
      <c r="C103" s="67">
        <f t="shared" si="78"/>
        <v>7.7788251329846084E-2</v>
      </c>
      <c r="D103" s="67">
        <f t="shared" si="78"/>
        <v>3.9250182441845895E-2</v>
      </c>
      <c r="E103" s="67">
        <f t="shared" si="78"/>
        <v>2.3975648919334156E-2</v>
      </c>
      <c r="F103" s="67">
        <f t="shared" si="78"/>
        <v>1.3566770626594839E-2</v>
      </c>
      <c r="G103" s="67">
        <f t="shared" si="78"/>
        <v>8.6215812186797788E-3</v>
      </c>
      <c r="H103" s="67">
        <f t="shared" si="78"/>
        <v>2.6078164766586481E-3</v>
      </c>
      <c r="I103" s="67">
        <f t="shared" si="78"/>
        <v>9.2330936459528276E-4</v>
      </c>
      <c r="J103" s="4"/>
      <c r="R103" s="66" t="str">
        <f t="shared" si="60"/>
        <v>manual unscaled</v>
      </c>
      <c r="S103" s="67">
        <f t="shared" ref="S103:Z103" si="79">S102/$Z$60</f>
        <v>0.48415960066460545</v>
      </c>
      <c r="T103" s="67">
        <f t="shared" si="79"/>
        <v>0.10731020124913254</v>
      </c>
      <c r="U103" s="67">
        <f t="shared" si="79"/>
        <v>3.9207503060793639E-2</v>
      </c>
      <c r="V103" s="67">
        <f t="shared" si="79"/>
        <v>2.2355527700679459E-2</v>
      </c>
      <c r="W103" s="67">
        <f t="shared" si="79"/>
        <v>9.4057224476151412E-3</v>
      </c>
      <c r="X103" s="67">
        <f t="shared" si="79"/>
        <v>2.3837659427081211E-3</v>
      </c>
      <c r="Y103" s="67">
        <f t="shared" si="79"/>
        <v>9.7823804475311005E-4</v>
      </c>
      <c r="Z103" s="67">
        <f t="shared" si="79"/>
        <v>2.0205693964559212E-4</v>
      </c>
      <c r="AA103" s="4"/>
      <c r="AI103" s="66" t="str">
        <f t="shared" si="62"/>
        <v>manual unscaled</v>
      </c>
      <c r="AJ103" s="67">
        <f t="shared" ref="AJ103:AQ103" si="80">AJ102/$AQ$60</f>
        <v>-4.3602350899135958E-2</v>
      </c>
      <c r="AK103" s="67">
        <f t="shared" si="80"/>
        <v>-1.468558443434083E-2</v>
      </c>
      <c r="AL103" s="67">
        <f t="shared" si="80"/>
        <v>-8.6328750044668209E-3</v>
      </c>
      <c r="AM103" s="67">
        <f t="shared" si="80"/>
        <v>-8.372410045486698E-3</v>
      </c>
      <c r="AN103" s="67">
        <f t="shared" si="80"/>
        <v>-9.3552142594971553E-3</v>
      </c>
      <c r="AO103" s="67">
        <f t="shared" si="80"/>
        <v>-7.8959600043834958E-3</v>
      </c>
      <c r="AP103" s="67">
        <f t="shared" si="80"/>
        <v>-3.1503756865123487E-3</v>
      </c>
      <c r="AQ103" s="67">
        <f t="shared" si="80"/>
        <v>-2.2638554763742E-3</v>
      </c>
      <c r="AR103" s="4"/>
      <c r="AY103" s="66" t="str">
        <f t="shared" si="64"/>
        <v>manual unscaled</v>
      </c>
      <c r="AZ103" s="67">
        <f t="shared" ref="AZ103:BG103" si="81">AZ102/$BG$60</f>
        <v>0</v>
      </c>
      <c r="BA103" s="67">
        <f t="shared" si="81"/>
        <v>0</v>
      </c>
      <c r="BB103" s="67">
        <f t="shared" si="81"/>
        <v>0</v>
      </c>
      <c r="BC103" s="67">
        <f t="shared" si="81"/>
        <v>0</v>
      </c>
      <c r="BD103" s="67">
        <f t="shared" si="81"/>
        <v>0</v>
      </c>
      <c r="BE103" s="67">
        <f t="shared" si="81"/>
        <v>0</v>
      </c>
      <c r="BF103" s="67">
        <f t="shared" si="81"/>
        <v>0</v>
      </c>
      <c r="BG103" s="67">
        <f t="shared" si="81"/>
        <v>0</v>
      </c>
      <c r="BH103" s="4"/>
    </row>
    <row r="104" spans="1:64" x14ac:dyDescent="0.2">
      <c r="A104" s="65" t="s">
        <v>80</v>
      </c>
      <c r="B104" s="68">
        <f>[1]!LSRMDefaultf(LSRM_Name,0,B$97)*$I$60</f>
        <v>0.99533818813418506</v>
      </c>
      <c r="C104" s="68">
        <f>[1]!LSRMDefaultf(LSRM_Name,0,C$97)*$I$60</f>
        <v>7.7788251329846084E-2</v>
      </c>
      <c r="D104" s="68">
        <f>[1]!LSRMDefaultf(LSRM_Name,0,D$97)*$I$60</f>
        <v>3.9250182441845895E-2</v>
      </c>
      <c r="E104" s="68">
        <f>[1]!LSRMDefaultf(LSRM_Name,0,E$97)*$I$60</f>
        <v>2.3975648919334156E-2</v>
      </c>
      <c r="F104" s="68">
        <f>[1]!LSRMDefaultf(LSRM_Name,0,F$97)*$I$60</f>
        <v>1.3566770626594839E-2</v>
      </c>
      <c r="G104" s="68">
        <f>[1]!LSRMDefaultf(LSRM_Name,0,G$97)*$I$60</f>
        <v>8.6215812186797788E-3</v>
      </c>
      <c r="H104" s="68">
        <f>[1]!LSRMDefaultf(LSRM_Name,0,H$97)*$I$60</f>
        <v>2.6078164766586481E-3</v>
      </c>
      <c r="I104" s="68">
        <f>[1]!LSRMDefaultf(LSRM_Name,0,I$97)*$I$60</f>
        <v>9.2330936459528276E-4</v>
      </c>
      <c r="J104" s="4"/>
      <c r="R104" s="65" t="str">
        <f t="shared" si="60"/>
        <v>default scaled</v>
      </c>
      <c r="S104" s="68">
        <f>[1]!LSRMDefaultf(LSRM_Name,1,S$97)*$Z$60</f>
        <v>1.1061167583876352</v>
      </c>
      <c r="T104" s="68">
        <f>[1]!LSRMDefaultf(LSRM_Name,1,T$97)*$Z$60</f>
        <v>0.11522034585327762</v>
      </c>
      <c r="U104" s="68">
        <f>[1]!LSRMDefaultf(LSRM_Name,1,U$97)*$Z$60</f>
        <v>3.7731882420865025E-2</v>
      </c>
      <c r="V104" s="68">
        <f>[1]!LSRMDefaultf(LSRM_Name,1,V$97)*$Z$60</f>
        <v>2.0664098060671824E-2</v>
      </c>
      <c r="W104" s="68">
        <f>[1]!LSRMDefaultf(LSRM_Name,1,W$97)*$Z$60</f>
        <v>8.2451065492430888E-3</v>
      </c>
      <c r="X104" s="68">
        <f>[1]!LSRMDefaultf(LSRM_Name,1,X$97)*$Z$60</f>
        <v>2.0286847938226259E-3</v>
      </c>
      <c r="Y104" s="68">
        <f>[1]!LSRMDefaultf(LSRM_Name,1,Y$97)*$Z$60</f>
        <v>8.1080622155810635E-4</v>
      </c>
      <c r="Z104" s="68">
        <f>[1]!LSRMDefaultf(LSRM_Name,1,Z$97)*$Z$60</f>
        <v>1.7000586520234947E-4</v>
      </c>
      <c r="AA104" s="4"/>
      <c r="AI104" s="65" t="str">
        <f t="shared" si="62"/>
        <v>default scaled</v>
      </c>
      <c r="AJ104" s="68">
        <f>[1]!LSRMDefaultf(LSRM_Name,2,AJ$97)*$AQ$60</f>
        <v>-4.3602350899135965E-2</v>
      </c>
      <c r="AK104" s="68">
        <f>[1]!LSRMDefaultf(LSRM_Name,2,AK$97)*$AQ$60</f>
        <v>-1.468558443434083E-2</v>
      </c>
      <c r="AL104" s="68">
        <f>[1]!LSRMDefaultf(LSRM_Name,2,AL$97)*$AQ$60</f>
        <v>-8.6328750044668209E-3</v>
      </c>
      <c r="AM104" s="68">
        <f>[1]!LSRMDefaultf(LSRM_Name,2,AM$97)*$AQ$60</f>
        <v>-8.372410045486698E-3</v>
      </c>
      <c r="AN104" s="68">
        <f>[1]!LSRMDefaultf(LSRM_Name,2,AN$97)*$AQ$60</f>
        <v>-9.3552142594971553E-3</v>
      </c>
      <c r="AO104" s="68">
        <f>[1]!LSRMDefaultf(LSRM_Name,2,AO$97)*$AQ$60</f>
        <v>-7.8959600043834958E-3</v>
      </c>
      <c r="AP104" s="68">
        <f>[1]!LSRMDefaultf(LSRM_Name,2,AP$97)*$AQ$60</f>
        <v>-3.1503756865123487E-3</v>
      </c>
      <c r="AQ104" s="68">
        <f>[1]!LSRMDefaultf(LSRM_Name,2,AQ$97)*$AQ$60</f>
        <v>-2.2638554763742E-3</v>
      </c>
      <c r="AR104" s="4"/>
      <c r="AY104" s="65" t="str">
        <f t="shared" si="64"/>
        <v>default scaled</v>
      </c>
      <c r="AZ104" s="68">
        <f>[1]!LSRMDefaultf(LSRM_Name,3,AZ$97)*$BG$60</f>
        <v>0</v>
      </c>
      <c r="BA104" s="68">
        <f>[1]!LSRMDefaultf(LSRM_Name,3,BA$97)*$BG$60</f>
        <v>0</v>
      </c>
      <c r="BB104" s="68">
        <f>[1]!LSRMDefaultf(LSRM_Name,3,BB$97)*$BG$60</f>
        <v>0</v>
      </c>
      <c r="BC104" s="68">
        <f>[1]!LSRMDefaultf(LSRM_Name,3,BC$97)*$BG$60</f>
        <v>0</v>
      </c>
      <c r="BD104" s="68">
        <f>[1]!LSRMDefaultf(LSRM_Name,3,BD$97)*$BG$60</f>
        <v>0</v>
      </c>
      <c r="BE104" s="68">
        <f>[1]!LSRMDefaultf(LSRM_Name,3,BE$97)*$BG$60</f>
        <v>0</v>
      </c>
      <c r="BF104" s="68">
        <f>[1]!LSRMDefaultf(LSRM_Name,3,BF$97)*$BG$60</f>
        <v>0</v>
      </c>
      <c r="BG104" s="68">
        <f>[1]!LSRMDefaultf(LSRM_Name,3,BG$97)*$BG$60</f>
        <v>0</v>
      </c>
      <c r="BH104" s="4"/>
    </row>
    <row r="105" spans="1:64" x14ac:dyDescent="0.2">
      <c r="A105" s="73" t="s">
        <v>81</v>
      </c>
      <c r="B105" s="71">
        <f>[1]!LSRMf(LSRM_Name,0,B$97)*$I$60</f>
        <v>0.99533818813418506</v>
      </c>
      <c r="C105" s="72">
        <f>[1]!LSRMf(LSRM_Name,0,C$97)*$I$60</f>
        <v>7.7788251329846084E-2</v>
      </c>
      <c r="D105" s="72">
        <f>[1]!LSRMf(LSRM_Name,0,D$97)*$I$60</f>
        <v>3.9250182441845895E-2</v>
      </c>
      <c r="E105" s="72">
        <f>[1]!LSRMf(LSRM_Name,0,E$97)*$I$60</f>
        <v>2.3975648919334156E-2</v>
      </c>
      <c r="F105" s="72">
        <f>[1]!LSRMf(LSRM_Name,0,F$97)*$I$60</f>
        <v>1.3566770626594839E-2</v>
      </c>
      <c r="G105" s="72">
        <f>[1]!LSRMf(LSRM_Name,0,G$97)*$I$60</f>
        <v>8.6215812186797788E-3</v>
      </c>
      <c r="H105" s="72">
        <f>[1]!LSRMf(LSRM_Name,0,H$97)*$I$60</f>
        <v>2.6078164766586481E-3</v>
      </c>
      <c r="I105" s="87">
        <f>[1]!LSRMf(LSRM_Name,0,I$97)*$I$60</f>
        <v>9.2330936459528276E-4</v>
      </c>
      <c r="J105" s="4"/>
      <c r="R105" s="73" t="str">
        <f t="shared" si="60"/>
        <v>used scaled</v>
      </c>
      <c r="S105" s="72">
        <f>[1]!LSRMf(LSRM_Name,1,S$97)*$Z$60</f>
        <v>1.1061167583876352</v>
      </c>
      <c r="T105" s="72">
        <f>[1]!LSRMf(LSRM_Name,1,T$97)*$Z$60</f>
        <v>0.11522034585327762</v>
      </c>
      <c r="U105" s="72">
        <f>[1]!LSRMf(LSRM_Name,1,U$97)*$Z$60</f>
        <v>3.7731882420865025E-2</v>
      </c>
      <c r="V105" s="72">
        <f>[1]!LSRMf(LSRM_Name,1,V$97)*$Z$60</f>
        <v>2.0664098060671824E-2</v>
      </c>
      <c r="W105" s="72">
        <f>[1]!LSRMf(LSRM_Name,1,W$97)*$Z$60</f>
        <v>8.2451065492430888E-3</v>
      </c>
      <c r="X105" s="72">
        <f>[1]!LSRMf(LSRM_Name,1,X$97)*$Z$60</f>
        <v>2.0286847938226259E-3</v>
      </c>
      <c r="Y105" s="72">
        <f>[1]!LSRMf(LSRM_Name,1,Y$97)*$Z$60</f>
        <v>8.1080622155810635E-4</v>
      </c>
      <c r="Z105" s="72">
        <f>[1]!LSRMf(LSRM_Name,1,Z$97)*$Z$60</f>
        <v>1.7000586520234947E-4</v>
      </c>
      <c r="AA105" s="4"/>
      <c r="AI105" s="73" t="str">
        <f t="shared" si="62"/>
        <v>used scaled</v>
      </c>
      <c r="AJ105" s="72">
        <f>[1]!LSRMf(LSRM_Name,2,AJ$97)*$AQ$60</f>
        <v>-4.3602350899135965E-2</v>
      </c>
      <c r="AK105" s="72">
        <f>[1]!LSRMf(LSRM_Name,2,AK$97)*$AQ$60</f>
        <v>-1.468558443434083E-2</v>
      </c>
      <c r="AL105" s="72">
        <f>[1]!LSRMf(LSRM_Name,2,AL$97)*$AQ$60</f>
        <v>-8.6328750044668209E-3</v>
      </c>
      <c r="AM105" s="72">
        <f>[1]!LSRMf(LSRM_Name,2,AM$97)*$AQ$60</f>
        <v>-8.372410045486698E-3</v>
      </c>
      <c r="AN105" s="72">
        <f>[1]!LSRMf(LSRM_Name,2,AN$97)*$AQ$60</f>
        <v>-9.3552142594971553E-3</v>
      </c>
      <c r="AO105" s="72">
        <f>[1]!LSRMf(LSRM_Name,2,AO$97)*$AQ$60</f>
        <v>-7.8959600043834958E-3</v>
      </c>
      <c r="AP105" s="72">
        <f>[1]!LSRMf(LSRM_Name,2,AP$97)*$AQ$60</f>
        <v>-3.1503756865123487E-3</v>
      </c>
      <c r="AQ105" s="72">
        <f>[1]!LSRMf(LSRM_Name,2,AQ$97)*$AQ$60</f>
        <v>-2.2638554763742E-3</v>
      </c>
      <c r="AR105" s="4"/>
      <c r="AY105" s="73" t="str">
        <f t="shared" si="64"/>
        <v>used scaled</v>
      </c>
      <c r="AZ105" s="72">
        <f>[1]!LSRMf(LSRM_Name,3,AZ$97)*$BG$60</f>
        <v>0</v>
      </c>
      <c r="BA105" s="72">
        <f>[1]!LSRMf(LSRM_Name,3,BA$97)*$BG$60</f>
        <v>0</v>
      </c>
      <c r="BB105" s="72">
        <f>[1]!LSRMf(LSRM_Name,3,BB$97)*$BG$60</f>
        <v>0</v>
      </c>
      <c r="BC105" s="72">
        <f>[1]!LSRMf(LSRM_Name,3,BC$97)*$BG$60</f>
        <v>0</v>
      </c>
      <c r="BD105" s="72">
        <f>[1]!LSRMf(LSRM_Name,3,BD$97)*$BG$60</f>
        <v>0</v>
      </c>
      <c r="BE105" s="72">
        <f>[1]!LSRMf(LSRM_Name,3,BE$97)*$BG$60</f>
        <v>0</v>
      </c>
      <c r="BF105" s="72">
        <f>[1]!LSRMf(LSRM_Name,3,BF$97)*$BG$60</f>
        <v>0</v>
      </c>
      <c r="BG105" s="72">
        <f>[1]!LSRMf(LSRM_Name,3,BG$97)*$BG$60</f>
        <v>0</v>
      </c>
      <c r="BH105" s="4"/>
    </row>
    <row r="107" spans="1:64" x14ac:dyDescent="0.2">
      <c r="A107" s="1" t="s">
        <v>38</v>
      </c>
      <c r="B107" s="86"/>
      <c r="L107" s="143" t="s">
        <v>39</v>
      </c>
      <c r="M107" s="144"/>
      <c r="N107" s="145"/>
      <c r="O107" s="119"/>
      <c r="R107" s="1" t="str">
        <f>A107</f>
        <v>Ultimate</v>
      </c>
      <c r="AC107" s="143" t="s">
        <v>42</v>
      </c>
      <c r="AD107" s="144"/>
      <c r="AE107" s="145"/>
      <c r="AI107" s="1" t="str">
        <f>R107</f>
        <v>Ultimate</v>
      </c>
      <c r="AT107" s="143" t="s">
        <v>42</v>
      </c>
      <c r="AU107" s="144"/>
      <c r="AV107" s="145"/>
      <c r="AY107" s="1" t="str">
        <f>AI107</f>
        <v>Ultimate</v>
      </c>
      <c r="BJ107" s="143" t="s">
        <v>42</v>
      </c>
      <c r="BK107" s="144"/>
      <c r="BL107" s="145"/>
    </row>
    <row r="108" spans="1:64" ht="12.6" x14ac:dyDescent="0.3">
      <c r="A108" s="21" t="s">
        <v>47</v>
      </c>
      <c r="B108" s="22">
        <f t="shared" ref="B108:J108" si="82">B37</f>
        <v>0</v>
      </c>
      <c r="C108" s="22">
        <f t="shared" si="82"/>
        <v>1</v>
      </c>
      <c r="D108" s="22">
        <f t="shared" si="82"/>
        <v>2</v>
      </c>
      <c r="E108" s="22">
        <f t="shared" si="82"/>
        <v>3</v>
      </c>
      <c r="F108" s="22">
        <f t="shared" si="82"/>
        <v>4</v>
      </c>
      <c r="G108" s="22">
        <f t="shared" si="82"/>
        <v>5</v>
      </c>
      <c r="H108" s="22">
        <f t="shared" si="82"/>
        <v>6</v>
      </c>
      <c r="I108" s="22">
        <f t="shared" si="82"/>
        <v>7</v>
      </c>
      <c r="J108" s="22">
        <f t="shared" si="82"/>
        <v>8</v>
      </c>
      <c r="K108" s="21" t="s">
        <v>38</v>
      </c>
      <c r="L108" s="21" t="s">
        <v>22</v>
      </c>
      <c r="M108" s="21" t="s">
        <v>40</v>
      </c>
      <c r="N108" s="21" t="s">
        <v>41</v>
      </c>
      <c r="O108" s="56"/>
      <c r="R108" s="21" t="s">
        <v>51</v>
      </c>
      <c r="S108" s="22">
        <f t="shared" ref="S108:AA108" si="83">B108</f>
        <v>0</v>
      </c>
      <c r="T108" s="22">
        <f t="shared" si="83"/>
        <v>1</v>
      </c>
      <c r="U108" s="22">
        <f t="shared" si="83"/>
        <v>2</v>
      </c>
      <c r="V108" s="22">
        <f t="shared" si="83"/>
        <v>3</v>
      </c>
      <c r="W108" s="22">
        <f t="shared" si="83"/>
        <v>4</v>
      </c>
      <c r="X108" s="22">
        <f t="shared" si="83"/>
        <v>5</v>
      </c>
      <c r="Y108" s="22">
        <f t="shared" si="83"/>
        <v>6</v>
      </c>
      <c r="Z108" s="22">
        <f t="shared" si="83"/>
        <v>7</v>
      </c>
      <c r="AA108" s="22">
        <f t="shared" si="83"/>
        <v>8</v>
      </c>
      <c r="AB108" s="21" t="s">
        <v>38</v>
      </c>
      <c r="AC108" s="21" t="s">
        <v>22</v>
      </c>
      <c r="AD108" s="21" t="s">
        <v>40</v>
      </c>
      <c r="AE108" s="21" t="s">
        <v>41</v>
      </c>
      <c r="AI108" s="21" t="s">
        <v>151</v>
      </c>
      <c r="AJ108" s="22">
        <f t="shared" ref="AJ108:AR108" si="84">S108</f>
        <v>0</v>
      </c>
      <c r="AK108" s="22">
        <f t="shared" si="84"/>
        <v>1</v>
      </c>
      <c r="AL108" s="22">
        <f t="shared" si="84"/>
        <v>2</v>
      </c>
      <c r="AM108" s="22">
        <f t="shared" si="84"/>
        <v>3</v>
      </c>
      <c r="AN108" s="22">
        <f t="shared" si="84"/>
        <v>4</v>
      </c>
      <c r="AO108" s="22">
        <f t="shared" si="84"/>
        <v>5</v>
      </c>
      <c r="AP108" s="22">
        <f t="shared" si="84"/>
        <v>6</v>
      </c>
      <c r="AQ108" s="22">
        <f t="shared" si="84"/>
        <v>7</v>
      </c>
      <c r="AR108" s="22">
        <f t="shared" si="84"/>
        <v>8</v>
      </c>
      <c r="AS108" s="21" t="s">
        <v>38</v>
      </c>
      <c r="AT108" s="21" t="s">
        <v>22</v>
      </c>
      <c r="AU108" s="21" t="s">
        <v>40</v>
      </c>
      <c r="AV108" s="21" t="s">
        <v>41</v>
      </c>
      <c r="AY108" s="21" t="s">
        <v>157</v>
      </c>
      <c r="AZ108" s="22">
        <f t="shared" ref="AZ108:BH108" si="85">AJ108</f>
        <v>0</v>
      </c>
      <c r="BA108" s="22">
        <f t="shared" si="85"/>
        <v>1</v>
      </c>
      <c r="BB108" s="22">
        <f t="shared" si="85"/>
        <v>2</v>
      </c>
      <c r="BC108" s="22">
        <f t="shared" si="85"/>
        <v>3</v>
      </c>
      <c r="BD108" s="22">
        <f t="shared" si="85"/>
        <v>4</v>
      </c>
      <c r="BE108" s="22">
        <f t="shared" si="85"/>
        <v>5</v>
      </c>
      <c r="BF108" s="22">
        <f t="shared" si="85"/>
        <v>6</v>
      </c>
      <c r="BG108" s="22">
        <f t="shared" si="85"/>
        <v>7</v>
      </c>
      <c r="BH108" s="22">
        <f t="shared" si="85"/>
        <v>8</v>
      </c>
      <c r="BI108" s="21" t="s">
        <v>38</v>
      </c>
      <c r="BJ108" s="21" t="s">
        <v>22</v>
      </c>
      <c r="BK108" s="21" t="s">
        <v>40</v>
      </c>
      <c r="BL108" s="21" t="s">
        <v>41</v>
      </c>
    </row>
    <row r="109" spans="1:64" x14ac:dyDescent="0.2">
      <c r="A109" s="23">
        <f t="shared" ref="A109:A117" si="86">A38</f>
        <v>0</v>
      </c>
      <c r="B109" s="35">
        <f>[1]!LSRMS(LSRM_Name,0,$A109,B$108)</f>
        <v>32050</v>
      </c>
      <c r="C109" s="35">
        <f>[1]!LSRMS(LSRM_Name,0,$A109,C$108)</f>
        <v>31464</v>
      </c>
      <c r="D109" s="35">
        <f>[1]!LSRMS(LSRM_Name,0,$A109,D$108)</f>
        <v>3856</v>
      </c>
      <c r="E109" s="35">
        <f>[1]!LSRMS(LSRM_Name,0,$A109,E$108)</f>
        <v>1914</v>
      </c>
      <c r="F109" s="35">
        <f>[1]!LSRMS(LSRM_Name,0,$A109,F$108)</f>
        <v>1037</v>
      </c>
      <c r="G109" s="35">
        <f>[1]!LSRMS(LSRM_Name,0,$A109,G$108)</f>
        <v>656</v>
      </c>
      <c r="H109" s="35">
        <f>[1]!LSRMS(LSRM_Name,0,$A109,H$108)</f>
        <v>355</v>
      </c>
      <c r="I109" s="35">
        <f>[1]!LSRMS(LSRM_Name,0,$A109,I$108)</f>
        <v>150</v>
      </c>
      <c r="J109" s="35">
        <f>[1]!LSRMS(LSRM_Name,0,$A109,J$108)</f>
        <v>66</v>
      </c>
      <c r="K109" s="58">
        <f t="shared" ref="K109:K117" si="87">SUM(B109:J109)</f>
        <v>71548</v>
      </c>
      <c r="L109" s="58">
        <f t="shared" ref="L109:L117" si="88">K109-K38</f>
        <v>0</v>
      </c>
      <c r="M109" s="58">
        <f>[1]!LSRMUltimate(LSRM_Name,0,$A109,0)-K38</f>
        <v>0</v>
      </c>
      <c r="N109" s="58">
        <f>L109-M109</f>
        <v>0</v>
      </c>
      <c r="O109" s="120"/>
      <c r="R109" s="23">
        <f t="shared" ref="R109:R117" si="89">A109</f>
        <v>0</v>
      </c>
      <c r="S109" s="35">
        <f>[1]!LSRMS(LSRM_Name,1,$R109,S$108)</f>
        <v>48629</v>
      </c>
      <c r="T109" s="35">
        <f>[1]!LSRMS(LSRM_Name,1,$R109,T$108)</f>
        <v>52334</v>
      </c>
      <c r="U109" s="35">
        <f>[1]!LSRMS(LSRM_Name,1,$R109,U$108)</f>
        <v>9592</v>
      </c>
      <c r="V109" s="35">
        <f>[1]!LSRMS(LSRM_Name,1,$R109,V$108)</f>
        <v>3564</v>
      </c>
      <c r="W109" s="35">
        <f>[1]!LSRMS(LSRM_Name,1,$R109,W$108)</f>
        <v>2527</v>
      </c>
      <c r="X109" s="35">
        <f>[1]!LSRMS(LSRM_Name,1,$R109,X$108)</f>
        <v>851</v>
      </c>
      <c r="Y109" s="35">
        <f>[1]!LSRMS(LSRM_Name,1,$R109,Y$108)</f>
        <v>107</v>
      </c>
      <c r="Z109" s="35">
        <f>[1]!LSRMS(LSRM_Name,1,$R109,Z$108)</f>
        <v>39</v>
      </c>
      <c r="AA109" s="35">
        <f>[1]!LSRMS(LSRM_Name,1,$R109,AA$108)</f>
        <v>20</v>
      </c>
      <c r="AB109" s="58">
        <f t="shared" ref="AB109:AB117" si="90">SUM(S109:AA109)</f>
        <v>117663</v>
      </c>
      <c r="AC109" s="58">
        <f t="shared" ref="AC109:AC117" si="91">AB109-AB38</f>
        <v>0</v>
      </c>
      <c r="AD109" s="58">
        <f>[1]!LSRMUltimate(LSRM_Name,1,$R109,0)-AB38</f>
        <v>0</v>
      </c>
      <c r="AE109" s="58">
        <f>AC109-AD109</f>
        <v>0</v>
      </c>
      <c r="AI109" s="23">
        <f t="shared" ref="AI109:AI117" si="92">R109</f>
        <v>0</v>
      </c>
      <c r="AJ109" s="35">
        <f>[1]!LSRMS(LSRM_Name,2,$AI109,AJ$108)</f>
        <v>-593</v>
      </c>
      <c r="AK109" s="35">
        <f>[1]!LSRMS(LSRM_Name,2,$AI109,AK$108)</f>
        <v>-3551</v>
      </c>
      <c r="AL109" s="35">
        <f>[1]!LSRMS(LSRM_Name,2,$AI109,AL$108)</f>
        <v>-1534</v>
      </c>
      <c r="AM109" s="35">
        <f>[1]!LSRMS(LSRM_Name,2,$AI109,AM$108)</f>
        <v>-1173</v>
      </c>
      <c r="AN109" s="35">
        <f>[1]!LSRMS(LSRM_Name,2,$AI109,AN$108)</f>
        <v>-1018</v>
      </c>
      <c r="AO109" s="35">
        <f>[1]!LSRMS(LSRM_Name,2,$AI109,AO$108)</f>
        <v>-2093</v>
      </c>
      <c r="AP109" s="35">
        <f>[1]!LSRMS(LSRM_Name,2,$AI109,AP$108)</f>
        <v>-2102</v>
      </c>
      <c r="AQ109" s="35">
        <f>[1]!LSRMS(LSRM_Name,2,$AI109,AQ$108)</f>
        <v>-813</v>
      </c>
      <c r="AR109" s="35">
        <f>[1]!LSRMS(LSRM_Name,2,$AI109,AR$108)</f>
        <v>-399</v>
      </c>
      <c r="AS109" s="58">
        <f t="shared" ref="AS109:AS117" si="93">SUM(AJ109:AR109)</f>
        <v>-13276</v>
      </c>
      <c r="AT109" s="58">
        <f t="shared" ref="AT109:AT117" si="94">AS109-AS38</f>
        <v>0</v>
      </c>
      <c r="AU109" s="58">
        <f>[1]!LSRMUltimate(LSRM_Name,2,$AI109,0)-AS38</f>
        <v>0</v>
      </c>
      <c r="AV109" s="58">
        <f>AT109-AU109</f>
        <v>0</v>
      </c>
      <c r="AY109" s="23">
        <f t="shared" ref="AY109:AY117" si="95">AI109</f>
        <v>0</v>
      </c>
      <c r="AZ109" s="35">
        <f>[1]!LSRMS(LSRM_Name,3,$AY109,AZ$108)</f>
        <v>98982.412873790003</v>
      </c>
      <c r="BA109" s="35">
        <f>[1]!LSRMS(LSRM_Name,3,$AY109,BA$108)</f>
        <v>0</v>
      </c>
      <c r="BB109" s="35">
        <f>[1]!LSRMS(LSRM_Name,3,$AY109,BB$108)</f>
        <v>0</v>
      </c>
      <c r="BC109" s="35">
        <f>[1]!LSRMS(LSRM_Name,3,$AY109,BC$108)</f>
        <v>0</v>
      </c>
      <c r="BD109" s="35">
        <f>[1]!LSRMS(LSRM_Name,3,$AY109,BD$108)</f>
        <v>0</v>
      </c>
      <c r="BE109" s="35">
        <f>[1]!LSRMS(LSRM_Name,3,$AY109,BE$108)</f>
        <v>0</v>
      </c>
      <c r="BF109" s="35">
        <f>[1]!LSRMS(LSRM_Name,3,$AY109,BF$108)</f>
        <v>0</v>
      </c>
      <c r="BG109" s="35">
        <f>[1]!LSRMS(LSRM_Name,3,$AY109,BG$108)</f>
        <v>0</v>
      </c>
      <c r="BH109" s="35">
        <f>[1]!LSRMS(LSRM_Name,3,$AY109,BH$108)</f>
        <v>0</v>
      </c>
      <c r="BI109" s="58">
        <f t="shared" ref="BI109:BI117" si="96">SUM(AZ109:BH109)</f>
        <v>98982.412873790003</v>
      </c>
      <c r="BJ109" s="58">
        <f t="shared" ref="BJ109:BJ117" si="97">BI109-BI38</f>
        <v>0</v>
      </c>
      <c r="BK109" s="58">
        <f>[1]!LSRMUltimate(LSRM_Name,3,$AY109,0)-BI38</f>
        <v>0</v>
      </c>
      <c r="BL109" s="58">
        <f>BJ109-BK109</f>
        <v>0</v>
      </c>
    </row>
    <row r="110" spans="1:64" x14ac:dyDescent="0.2">
      <c r="A110" s="23">
        <f t="shared" si="86"/>
        <v>1</v>
      </c>
      <c r="B110" s="35">
        <f>[1]!LSRMS(LSRM_Name,0,$A110,B$108)</f>
        <v>30773</v>
      </c>
      <c r="C110" s="35">
        <f>[1]!LSRMS(LSRM_Name,0,$A110,C$108)</f>
        <v>30800</v>
      </c>
      <c r="D110" s="35">
        <f>[1]!LSRMS(LSRM_Name,0,$A110,D$108)</f>
        <v>4865</v>
      </c>
      <c r="E110" s="35">
        <f>[1]!LSRMS(LSRM_Name,0,$A110,E$108)</f>
        <v>2183</v>
      </c>
      <c r="F110" s="35">
        <f>[1]!LSRMS(LSRM_Name,0,$A110,F$108)</f>
        <v>1704</v>
      </c>
      <c r="G110" s="35">
        <f>[1]!LSRMS(LSRM_Name,0,$A110,G$108)</f>
        <v>1098</v>
      </c>
      <c r="H110" s="35">
        <f>[1]!LSRMS(LSRM_Name,0,$A110,H$108)</f>
        <v>660</v>
      </c>
      <c r="I110" s="35">
        <f>[1]!LSRMS(LSRM_Name,0,$A110,I$108)</f>
        <v>224</v>
      </c>
      <c r="J110" s="35">
        <f>[1]!LSRMS(LSRM_Name,0,$A110,J$108)</f>
        <v>66.761730225791112</v>
      </c>
      <c r="K110" s="58">
        <f t="shared" si="87"/>
        <v>72373.761730225786</v>
      </c>
      <c r="L110" s="58">
        <f t="shared" si="88"/>
        <v>66.761730225785868</v>
      </c>
      <c r="M110" s="58">
        <f>[1]!LSRMUltimate(LSRM_Name,0,$A110,0)-K39</f>
        <v>66.761730225785868</v>
      </c>
      <c r="N110" s="58">
        <f t="shared" ref="N110:N117" si="98">L110-M110</f>
        <v>0</v>
      </c>
      <c r="O110" s="120"/>
      <c r="R110" s="23">
        <f t="shared" si="89"/>
        <v>1</v>
      </c>
      <c r="S110" s="35">
        <f>[1]!LSRMS(LSRM_Name,1,$R110,S$108)</f>
        <v>45155</v>
      </c>
      <c r="T110" s="35">
        <f>[1]!LSRMS(LSRM_Name,1,$R110,T$108)</f>
        <v>50320</v>
      </c>
      <c r="U110" s="35">
        <f>[1]!LSRMS(LSRM_Name,1,$R110,U$108)</f>
        <v>11464</v>
      </c>
      <c r="V110" s="35">
        <f>[1]!LSRMS(LSRM_Name,1,$R110,V$108)</f>
        <v>5770</v>
      </c>
      <c r="W110" s="35">
        <f>[1]!LSRMS(LSRM_Name,1,$R110,W$108)</f>
        <v>3623</v>
      </c>
      <c r="X110" s="35">
        <f>[1]!LSRMS(LSRM_Name,1,$R110,X$108)</f>
        <v>1225</v>
      </c>
      <c r="Y110" s="35">
        <f>[1]!LSRMS(LSRM_Name,1,$R110,Y$108)</f>
        <v>407</v>
      </c>
      <c r="Z110" s="35">
        <f>[1]!LSRMS(LSRM_Name,1,$R110,Z$108)</f>
        <v>152</v>
      </c>
      <c r="AA110" s="35">
        <f>[1]!LSRMS(LSRM_Name,1,$R110,AA$108)</f>
        <v>20.08041277424071</v>
      </c>
      <c r="AB110" s="58">
        <f t="shared" si="90"/>
        <v>118136.08041277424</v>
      </c>
      <c r="AC110" s="58">
        <f t="shared" si="91"/>
        <v>20.080412774244905</v>
      </c>
      <c r="AD110" s="58">
        <f>[1]!LSRMUltimate(LSRM_Name,1,$R110,0)-AB39</f>
        <v>20.080412774244905</v>
      </c>
      <c r="AE110" s="58">
        <f t="shared" ref="AE110:AE117" si="99">AC110-AD110</f>
        <v>0</v>
      </c>
      <c r="AI110" s="23">
        <f t="shared" si="92"/>
        <v>1</v>
      </c>
      <c r="AJ110" s="35">
        <f>[1]!LSRMS(LSRM_Name,2,$AI110,AJ$108)</f>
        <v>-488</v>
      </c>
      <c r="AK110" s="35">
        <f>[1]!LSRMS(LSRM_Name,2,$AI110,AK$108)</f>
        <v>-2751</v>
      </c>
      <c r="AL110" s="35">
        <f>[1]!LSRMS(LSRM_Name,2,$AI110,AL$108)</f>
        <v>-1876</v>
      </c>
      <c r="AM110" s="35">
        <f>[1]!LSRMS(LSRM_Name,2,$AI110,AM$108)</f>
        <v>-1165</v>
      </c>
      <c r="AN110" s="35">
        <f>[1]!LSRMS(LSRM_Name,2,$AI110,AN$108)</f>
        <v>-1396</v>
      </c>
      <c r="AO110" s="35">
        <f>[1]!LSRMS(LSRM_Name,2,$AI110,AO$108)</f>
        <v>-1768</v>
      </c>
      <c r="AP110" s="35">
        <f>[1]!LSRMS(LSRM_Name,2,$AI110,AP$108)</f>
        <v>-1327</v>
      </c>
      <c r="AQ110" s="35">
        <f>[1]!LSRMS(LSRM_Name,2,$AI110,AQ$108)</f>
        <v>-309</v>
      </c>
      <c r="AR110" s="35">
        <f>[1]!LSRMS(LSRM_Name,2,$AI110,AR$108)</f>
        <v>-406.00663269937814</v>
      </c>
      <c r="AS110" s="58">
        <f t="shared" si="93"/>
        <v>-11486.006632699378</v>
      </c>
      <c r="AT110" s="58">
        <f t="shared" si="94"/>
        <v>-406.00663269937832</v>
      </c>
      <c r="AU110" s="58">
        <f>[1]!LSRMUltimate(LSRM_Name,2,$AI110,0)-AS39</f>
        <v>-406.00663269937832</v>
      </c>
      <c r="AV110" s="58">
        <f t="shared" ref="AV110:AV117" si="100">AT110-AU110</f>
        <v>0</v>
      </c>
      <c r="AY110" s="23">
        <f t="shared" si="95"/>
        <v>1</v>
      </c>
      <c r="AZ110" s="35">
        <f>[1]!LSRMS(LSRM_Name,3,$AY110,AZ$108)</f>
        <v>96267.332299829999</v>
      </c>
      <c r="BA110" s="35">
        <f>[1]!LSRMS(LSRM_Name,3,$AY110,BA$108)</f>
        <v>0</v>
      </c>
      <c r="BB110" s="35">
        <f>[1]!LSRMS(LSRM_Name,3,$AY110,BB$108)</f>
        <v>0</v>
      </c>
      <c r="BC110" s="35">
        <f>[1]!LSRMS(LSRM_Name,3,$AY110,BC$108)</f>
        <v>0</v>
      </c>
      <c r="BD110" s="35">
        <f>[1]!LSRMS(LSRM_Name,3,$AY110,BD$108)</f>
        <v>0</v>
      </c>
      <c r="BE110" s="35">
        <f>[1]!LSRMS(LSRM_Name,3,$AY110,BE$108)</f>
        <v>0</v>
      </c>
      <c r="BF110" s="35">
        <f>[1]!LSRMS(LSRM_Name,3,$AY110,BF$108)</f>
        <v>0</v>
      </c>
      <c r="BG110" s="35">
        <f>[1]!LSRMS(LSRM_Name,3,$AY110,BG$108)</f>
        <v>0</v>
      </c>
      <c r="BH110" s="35">
        <f>[1]!LSRMS(LSRM_Name,3,$AY110,BH$108)</f>
        <v>0</v>
      </c>
      <c r="BI110" s="58">
        <f t="shared" si="96"/>
        <v>96267.332299829999</v>
      </c>
      <c r="BJ110" s="58">
        <f t="shared" si="97"/>
        <v>0</v>
      </c>
      <c r="BK110" s="58">
        <f>[1]!LSRMUltimate(LSRM_Name,3,$AY110,0)-BI39</f>
        <v>0</v>
      </c>
      <c r="BL110" s="58">
        <f t="shared" ref="BL110:BL117" si="101">BJ110-BK110</f>
        <v>0</v>
      </c>
    </row>
    <row r="111" spans="1:64" x14ac:dyDescent="0.2">
      <c r="A111" s="23">
        <f t="shared" si="86"/>
        <v>2</v>
      </c>
      <c r="B111" s="35">
        <f>[1]!LSRMS(LSRM_Name,0,$A111,B$108)</f>
        <v>29605</v>
      </c>
      <c r="C111" s="35">
        <f>[1]!LSRMS(LSRM_Name,0,$A111,C$108)</f>
        <v>29992</v>
      </c>
      <c r="D111" s="35">
        <f>[1]!LSRMS(LSRM_Name,0,$A111,D$108)</f>
        <v>4679</v>
      </c>
      <c r="E111" s="35">
        <f>[1]!LSRMS(LSRM_Name,0,$A111,E$108)</f>
        <v>3092</v>
      </c>
      <c r="F111" s="35">
        <f>[1]!LSRMS(LSRM_Name,0,$A111,F$108)</f>
        <v>1867</v>
      </c>
      <c r="G111" s="35">
        <f>[1]!LSRMS(LSRM_Name,0,$A111,G$108)</f>
        <v>1087</v>
      </c>
      <c r="H111" s="35">
        <f>[1]!LSRMS(LSRM_Name,0,$A111,H$108)</f>
        <v>819</v>
      </c>
      <c r="I111" s="35">
        <f>[1]!LSRMS(LSRM_Name,0,$A111,I$108)</f>
        <v>185.52267196597288</v>
      </c>
      <c r="J111" s="35">
        <f>[1]!LSRMS(LSRM_Name,0,$A111,J$108)</f>
        <v>65.856446327043926</v>
      </c>
      <c r="K111" s="58">
        <f t="shared" si="87"/>
        <v>71392.379118293014</v>
      </c>
      <c r="L111" s="58">
        <f t="shared" si="88"/>
        <v>251.37911829301447</v>
      </c>
      <c r="M111" s="58">
        <f>[1]!LSRMUltimate(LSRM_Name,0,$A111,0)-K40</f>
        <v>251.37911829301447</v>
      </c>
      <c r="N111" s="58">
        <f t="shared" si="98"/>
        <v>0</v>
      </c>
      <c r="O111" s="120"/>
      <c r="R111" s="23">
        <f t="shared" si="89"/>
        <v>2</v>
      </c>
      <c r="S111" s="35">
        <f>[1]!LSRMS(LSRM_Name,1,$R111,S$108)</f>
        <v>44097</v>
      </c>
      <c r="T111" s="35">
        <f>[1]!LSRMS(LSRM_Name,1,$R111,T$108)</f>
        <v>48720</v>
      </c>
      <c r="U111" s="35">
        <f>[1]!LSRMS(LSRM_Name,1,$R111,U$108)</f>
        <v>10984</v>
      </c>
      <c r="V111" s="35">
        <f>[1]!LSRMS(LSRM_Name,1,$R111,V$108)</f>
        <v>4387</v>
      </c>
      <c r="W111" s="35">
        <f>[1]!LSRMS(LSRM_Name,1,$R111,W$108)</f>
        <v>2051</v>
      </c>
      <c r="X111" s="35">
        <f>[1]!LSRMS(LSRM_Name,1,$R111,X$108)</f>
        <v>744</v>
      </c>
      <c r="Y111" s="35">
        <f>[1]!LSRMS(LSRM_Name,1,$R111,Y$108)</f>
        <v>188</v>
      </c>
      <c r="Z111" s="35">
        <f>[1]!LSRMS(LSRM_Name,1,$R111,Z$108)</f>
        <v>90.138138456836245</v>
      </c>
      <c r="AA111" s="35">
        <f>[1]!LSRMS(LSRM_Name,1,$R111,AA$108)</f>
        <v>18.915046052626476</v>
      </c>
      <c r="AB111" s="58">
        <f t="shared" si="90"/>
        <v>111280.05318450947</v>
      </c>
      <c r="AC111" s="58">
        <f t="shared" si="91"/>
        <v>109.05318450946652</v>
      </c>
      <c r="AD111" s="58">
        <f>[1]!LSRMUltimate(LSRM_Name,1,$R111,0)-AB40</f>
        <v>109.05318450946652</v>
      </c>
      <c r="AE111" s="58">
        <f t="shared" si="99"/>
        <v>0</v>
      </c>
      <c r="AI111" s="23">
        <f t="shared" si="92"/>
        <v>2</v>
      </c>
      <c r="AJ111" s="35">
        <f>[1]!LSRMS(LSRM_Name,2,$AI111,AJ$108)</f>
        <v>-506</v>
      </c>
      <c r="AK111" s="35">
        <f>[1]!LSRMS(LSRM_Name,2,$AI111,AK$108)</f>
        <v>-2376</v>
      </c>
      <c r="AL111" s="35">
        <f>[1]!LSRMS(LSRM_Name,2,$AI111,AL$108)</f>
        <v>-1917</v>
      </c>
      <c r="AM111" s="35">
        <f>[1]!LSRMS(LSRM_Name,2,$AI111,AM$108)</f>
        <v>-1813</v>
      </c>
      <c r="AN111" s="35">
        <f>[1]!LSRMS(LSRM_Name,2,$AI111,AN$108)</f>
        <v>-1970</v>
      </c>
      <c r="AO111" s="35">
        <f>[1]!LSRMS(LSRM_Name,2,$AI111,AO$108)</f>
        <v>-1513</v>
      </c>
      <c r="AP111" s="35">
        <f>[1]!LSRMS(LSRM_Name,2,$AI111,AP$108)</f>
        <v>-750</v>
      </c>
      <c r="AQ111" s="35">
        <f>[1]!LSRMS(LSRM_Name,2,$AI111,AQ$108)</f>
        <v>-540.18546783921283</v>
      </c>
      <c r="AR111" s="35">
        <f>[1]!LSRMS(LSRM_Name,2,$AI111,AR$108)</f>
        <v>-387.57766137312677</v>
      </c>
      <c r="AS111" s="58">
        <f t="shared" si="93"/>
        <v>-11772.763129212339</v>
      </c>
      <c r="AT111" s="58">
        <f t="shared" si="94"/>
        <v>-927.76312921233875</v>
      </c>
      <c r="AU111" s="58">
        <f>[1]!LSRMUltimate(LSRM_Name,2,$AI111,0)-AS40</f>
        <v>-927.76312921233875</v>
      </c>
      <c r="AV111" s="58">
        <f t="shared" si="100"/>
        <v>0</v>
      </c>
      <c r="AY111" s="23">
        <f t="shared" si="95"/>
        <v>2</v>
      </c>
      <c r="AZ111" s="35">
        <f>[1]!LSRMS(LSRM_Name,3,$AY111,AZ$108)</f>
        <v>99242.764346129989</v>
      </c>
      <c r="BA111" s="35">
        <f>[1]!LSRMS(LSRM_Name,3,$AY111,BA$108)</f>
        <v>0</v>
      </c>
      <c r="BB111" s="35">
        <f>[1]!LSRMS(LSRM_Name,3,$AY111,BB$108)</f>
        <v>0</v>
      </c>
      <c r="BC111" s="35">
        <f>[1]!LSRMS(LSRM_Name,3,$AY111,BC$108)</f>
        <v>0</v>
      </c>
      <c r="BD111" s="35">
        <f>[1]!LSRMS(LSRM_Name,3,$AY111,BD$108)</f>
        <v>0</v>
      </c>
      <c r="BE111" s="35">
        <f>[1]!LSRMS(LSRM_Name,3,$AY111,BE$108)</f>
        <v>0</v>
      </c>
      <c r="BF111" s="35">
        <f>[1]!LSRMS(LSRM_Name,3,$AY111,BF$108)</f>
        <v>0</v>
      </c>
      <c r="BG111" s="35">
        <f>[1]!LSRMS(LSRM_Name,3,$AY111,BG$108)</f>
        <v>0</v>
      </c>
      <c r="BH111" s="35">
        <f>[1]!LSRMS(LSRM_Name,3,$AY111,BH$108)</f>
        <v>0</v>
      </c>
      <c r="BI111" s="58">
        <f t="shared" si="96"/>
        <v>99242.764346129989</v>
      </c>
      <c r="BJ111" s="58">
        <f t="shared" si="97"/>
        <v>0</v>
      </c>
      <c r="BK111" s="58">
        <f>[1]!LSRMUltimate(LSRM_Name,3,$AY111,0)-BI40</f>
        <v>0</v>
      </c>
      <c r="BL111" s="58">
        <f t="shared" si="101"/>
        <v>0</v>
      </c>
    </row>
    <row r="112" spans="1:64" x14ac:dyDescent="0.2">
      <c r="A112" s="23">
        <f t="shared" si="86"/>
        <v>3</v>
      </c>
      <c r="B112" s="35">
        <f>[1]!LSRMS(LSRM_Name,0,$A112,B$108)</f>
        <v>30808</v>
      </c>
      <c r="C112" s="35">
        <f>[1]!LSRMS(LSRM_Name,0,$A112,C$108)</f>
        <v>29595</v>
      </c>
      <c r="D112" s="35">
        <f>[1]!LSRMS(LSRM_Name,0,$A112,D$108)</f>
        <v>5623</v>
      </c>
      <c r="E112" s="35">
        <f>[1]!LSRMS(LSRM_Name,0,$A112,E$108)</f>
        <v>4337</v>
      </c>
      <c r="F112" s="35">
        <f>[1]!LSRMS(LSRM_Name,0,$A112,F$108)</f>
        <v>1916</v>
      </c>
      <c r="G112" s="35">
        <f>[1]!LSRMS(LSRM_Name,0,$A112,G$108)</f>
        <v>987</v>
      </c>
      <c r="H112" s="35">
        <f>[1]!LSRMS(LSRM_Name,0,$A112,H$108)</f>
        <v>631.66876956779265</v>
      </c>
      <c r="I112" s="35">
        <f>[1]!LSRMS(LSRM_Name,0,$A112,I$108)</f>
        <v>192.7115582039421</v>
      </c>
      <c r="J112" s="35">
        <f>[1]!LSRMS(LSRM_Name,0,$A112,J$108)</f>
        <v>68.408341983057767</v>
      </c>
      <c r="K112" s="58">
        <f t="shared" si="87"/>
        <v>74158.788669754795</v>
      </c>
      <c r="L112" s="58">
        <f t="shared" si="88"/>
        <v>892.78866975479468</v>
      </c>
      <c r="M112" s="58">
        <f>[1]!LSRMUltimate(LSRM_Name,0,$A112,0)-K41</f>
        <v>892.78866975479468</v>
      </c>
      <c r="N112" s="58">
        <f t="shared" si="98"/>
        <v>0</v>
      </c>
      <c r="O112" s="120"/>
      <c r="R112" s="23">
        <f t="shared" si="89"/>
        <v>3</v>
      </c>
      <c r="S112" s="35">
        <f>[1]!LSRMS(LSRM_Name,1,$R112,S$108)</f>
        <v>42129</v>
      </c>
      <c r="T112" s="35">
        <f>[1]!LSRMS(LSRM_Name,1,$R112,T$108)</f>
        <v>47498</v>
      </c>
      <c r="U112" s="35">
        <f>[1]!LSRMS(LSRM_Name,1,$R112,U$108)</f>
        <v>11670</v>
      </c>
      <c r="V112" s="35">
        <f>[1]!LSRMS(LSRM_Name,1,$R112,V$108)</f>
        <v>3889</v>
      </c>
      <c r="W112" s="35">
        <f>[1]!LSRMS(LSRM_Name,1,$R112,W$108)</f>
        <v>2046</v>
      </c>
      <c r="X112" s="35">
        <f>[1]!LSRMS(LSRM_Name,1,$R112,X$108)</f>
        <v>894</v>
      </c>
      <c r="Y112" s="35">
        <f>[1]!LSRMS(LSRM_Name,1,$R112,Y$108)</f>
        <v>219.35357201686526</v>
      </c>
      <c r="Z112" s="35">
        <f>[1]!LSRMS(LSRM_Name,1,$R112,Z$108)</f>
        <v>87.847086753104065</v>
      </c>
      <c r="AA112" s="35">
        <f>[1]!LSRMS(LSRM_Name,1,$R112,AA$108)</f>
        <v>18.434280094654156</v>
      </c>
      <c r="AB112" s="58">
        <f t="shared" si="90"/>
        <v>108451.6349388646</v>
      </c>
      <c r="AC112" s="58">
        <f t="shared" si="91"/>
        <v>325.63493886460492</v>
      </c>
      <c r="AD112" s="58">
        <f>[1]!LSRMUltimate(LSRM_Name,1,$R112,0)-AB41</f>
        <v>325.63493886460492</v>
      </c>
      <c r="AE112" s="58">
        <f t="shared" si="99"/>
        <v>0</v>
      </c>
      <c r="AI112" s="23">
        <f t="shared" si="92"/>
        <v>3</v>
      </c>
      <c r="AJ112" s="35">
        <f>[1]!LSRMS(LSRM_Name,2,$AI112,AJ$108)</f>
        <v>-567</v>
      </c>
      <c r="AK112" s="35">
        <f>[1]!LSRMS(LSRM_Name,2,$AI112,AK$108)</f>
        <v>-3190</v>
      </c>
      <c r="AL112" s="35">
        <f>[1]!LSRMS(LSRM_Name,2,$AI112,AL$108)</f>
        <v>-2654</v>
      </c>
      <c r="AM112" s="35">
        <f>[1]!LSRMS(LSRM_Name,2,$AI112,AM$108)</f>
        <v>-2572</v>
      </c>
      <c r="AN112" s="35">
        <f>[1]!LSRMS(LSRM_Name,2,$AI112,AN$108)</f>
        <v>-2027</v>
      </c>
      <c r="AO112" s="35">
        <f>[1]!LSRMS(LSRM_Name,2,$AI112,AO$108)</f>
        <v>-1151</v>
      </c>
      <c r="AP112" s="35">
        <f>[1]!LSRMS(LSRM_Name,2,$AI112,AP$108)</f>
        <v>-1336.2412075018233</v>
      </c>
      <c r="AQ112" s="35">
        <f>[1]!LSRMS(LSRM_Name,2,$AI112,AQ$108)</f>
        <v>-531.61260608634882</v>
      </c>
      <c r="AR112" s="35">
        <f>[1]!LSRMS(LSRM_Name,2,$AI112,AR$108)</f>
        <v>-381.44771085066759</v>
      </c>
      <c r="AS112" s="58">
        <f t="shared" si="93"/>
        <v>-14410.301524438839</v>
      </c>
      <c r="AT112" s="58">
        <f t="shared" si="94"/>
        <v>-2249.3015244388389</v>
      </c>
      <c r="AU112" s="58">
        <f>[1]!LSRMUltimate(LSRM_Name,2,$AI112,0)-AS41</f>
        <v>-2249.3015244388389</v>
      </c>
      <c r="AV112" s="58">
        <f t="shared" si="100"/>
        <v>0</v>
      </c>
      <c r="AY112" s="23">
        <f t="shared" si="95"/>
        <v>3</v>
      </c>
      <c r="AZ112" s="35">
        <f>[1]!LSRMS(LSRM_Name,3,$AY112,AZ$108)</f>
        <v>100374.03901041001</v>
      </c>
      <c r="BA112" s="35">
        <f>[1]!LSRMS(LSRM_Name,3,$AY112,BA$108)</f>
        <v>0</v>
      </c>
      <c r="BB112" s="35">
        <f>[1]!LSRMS(LSRM_Name,3,$AY112,BB$108)</f>
        <v>0</v>
      </c>
      <c r="BC112" s="35">
        <f>[1]!LSRMS(LSRM_Name,3,$AY112,BC$108)</f>
        <v>0</v>
      </c>
      <c r="BD112" s="35">
        <f>[1]!LSRMS(LSRM_Name,3,$AY112,BD$108)</f>
        <v>0</v>
      </c>
      <c r="BE112" s="35">
        <f>[1]!LSRMS(LSRM_Name,3,$AY112,BE$108)</f>
        <v>0</v>
      </c>
      <c r="BF112" s="35">
        <f>[1]!LSRMS(LSRM_Name,3,$AY112,BF$108)</f>
        <v>0</v>
      </c>
      <c r="BG112" s="35">
        <f>[1]!LSRMS(LSRM_Name,3,$AY112,BG$108)</f>
        <v>0</v>
      </c>
      <c r="BH112" s="35">
        <f>[1]!LSRMS(LSRM_Name,3,$AY112,BH$108)</f>
        <v>0</v>
      </c>
      <c r="BI112" s="58">
        <f t="shared" si="96"/>
        <v>100374.03901041001</v>
      </c>
      <c r="BJ112" s="58">
        <f t="shared" si="97"/>
        <v>0</v>
      </c>
      <c r="BK112" s="58">
        <f>[1]!LSRMUltimate(LSRM_Name,3,$AY112,0)-BI41</f>
        <v>0</v>
      </c>
      <c r="BL112" s="58">
        <f t="shared" si="101"/>
        <v>0</v>
      </c>
    </row>
    <row r="113" spans="1:64" x14ac:dyDescent="0.2">
      <c r="A113" s="23">
        <f t="shared" si="86"/>
        <v>4</v>
      </c>
      <c r="B113" s="35">
        <f>[1]!LSRMS(LSRM_Name,0,$A113,B$108)</f>
        <v>30657</v>
      </c>
      <c r="C113" s="35">
        <f>[1]!LSRMS(LSRM_Name,0,$A113,C$108)</f>
        <v>32713</v>
      </c>
      <c r="D113" s="35">
        <f>[1]!LSRMS(LSRM_Name,0,$A113,D$108)</f>
        <v>5156</v>
      </c>
      <c r="E113" s="35">
        <f>[1]!LSRMS(LSRM_Name,0,$A113,E$108)</f>
        <v>2106</v>
      </c>
      <c r="F113" s="35">
        <f>[1]!LSRMS(LSRM_Name,0,$A113,F$108)</f>
        <v>1778</v>
      </c>
      <c r="G113" s="35">
        <f>[1]!LSRMS(LSRM_Name,0,$A113,G$108)</f>
        <v>982.36986107173232</v>
      </c>
      <c r="H113" s="35">
        <f>[1]!LSRMS(LSRM_Name,0,$A113,H$108)</f>
        <v>632.75827758861578</v>
      </c>
      <c r="I113" s="35">
        <f>[1]!LSRMS(LSRM_Name,0,$A113,I$108)</f>
        <v>193.04394884676614</v>
      </c>
      <c r="J113" s="35">
        <f>[1]!LSRMS(LSRM_Name,0,$A113,J$108)</f>
        <v>68.526333311539531</v>
      </c>
      <c r="K113" s="58">
        <f t="shared" si="87"/>
        <v>74286.698420818648</v>
      </c>
      <c r="L113" s="58">
        <f t="shared" si="88"/>
        <v>1876.6984208186477</v>
      </c>
      <c r="M113" s="58">
        <f>[1]!LSRMUltimate(LSRM_Name,0,$A113,0)-K42</f>
        <v>1876.6984208186477</v>
      </c>
      <c r="N113" s="58">
        <f t="shared" si="98"/>
        <v>0</v>
      </c>
      <c r="O113" s="120"/>
      <c r="R113" s="23">
        <f t="shared" si="89"/>
        <v>4</v>
      </c>
      <c r="S113" s="35">
        <f>[1]!LSRMS(LSRM_Name,1,$R113,S$108)</f>
        <v>42142</v>
      </c>
      <c r="T113" s="35">
        <f>[1]!LSRMS(LSRM_Name,1,$R113,T$108)</f>
        <v>48011</v>
      </c>
      <c r="U113" s="35">
        <f>[1]!LSRMS(LSRM_Name,1,$R113,U$108)</f>
        <v>10214</v>
      </c>
      <c r="V113" s="35">
        <f>[1]!LSRMS(LSRM_Name,1,$R113,V$108)</f>
        <v>3176</v>
      </c>
      <c r="W113" s="35">
        <f>[1]!LSRMS(LSRM_Name,1,$R113,W$108)</f>
        <v>989</v>
      </c>
      <c r="X113" s="35">
        <f>[1]!LSRMS(LSRM_Name,1,$R113,X$108)</f>
        <v>861.87747780547852</v>
      </c>
      <c r="Y113" s="35">
        <f>[1]!LSRMS(LSRM_Name,1,$R113,Y$108)</f>
        <v>213.8109566012289</v>
      </c>
      <c r="Z113" s="35">
        <f>[1]!LSRMS(LSRM_Name,1,$R113,Z$108)</f>
        <v>85.627370826987033</v>
      </c>
      <c r="AA113" s="35">
        <f>[1]!LSRMS(LSRM_Name,1,$R113,AA$108)</f>
        <v>17.968483599573911</v>
      </c>
      <c r="AB113" s="58">
        <f t="shared" si="90"/>
        <v>105711.28428883327</v>
      </c>
      <c r="AC113" s="58">
        <f t="shared" si="91"/>
        <v>1179.2842888332671</v>
      </c>
      <c r="AD113" s="58">
        <f>[1]!LSRMUltimate(LSRM_Name,1,$R113,0)-AB42</f>
        <v>1179.2842888332671</v>
      </c>
      <c r="AE113" s="58">
        <f t="shared" si="99"/>
        <v>0</v>
      </c>
      <c r="AI113" s="23">
        <f t="shared" si="92"/>
        <v>4</v>
      </c>
      <c r="AJ113" s="35">
        <f>[1]!LSRMS(LSRM_Name,2,$AI113,AJ$108)</f>
        <v>-750</v>
      </c>
      <c r="AK113" s="35">
        <f>[1]!LSRMS(LSRM_Name,2,$AI113,AK$108)</f>
        <v>-2994</v>
      </c>
      <c r="AL113" s="35">
        <f>[1]!LSRMS(LSRM_Name,2,$AI113,AL$108)</f>
        <v>-2574</v>
      </c>
      <c r="AM113" s="35">
        <f>[1]!LSRMS(LSRM_Name,2,$AI113,AM$108)</f>
        <v>-1093</v>
      </c>
      <c r="AN113" s="35">
        <f>[1]!LSRMS(LSRM_Name,2,$AI113,AN$108)</f>
        <v>-738</v>
      </c>
      <c r="AO113" s="35">
        <f>[1]!LSRMS(LSRM_Name,2,$AI113,AO$108)</f>
        <v>-1579.0946805033034</v>
      </c>
      <c r="AP113" s="35">
        <f>[1]!LSRMS(LSRM_Name,2,$AI113,AP$108)</f>
        <v>-1334.8764118054796</v>
      </c>
      <c r="AQ113" s="35">
        <f>[1]!LSRMS(LSRM_Name,2,$AI113,AQ$108)</f>
        <v>-531.0583426817243</v>
      </c>
      <c r="AR113" s="35">
        <f>[1]!LSRMS(LSRM_Name,2,$AI113,AR$108)</f>
        <v>-381.04640009896485</v>
      </c>
      <c r="AS113" s="58">
        <f t="shared" si="93"/>
        <v>-11975.075835089474</v>
      </c>
      <c r="AT113" s="58">
        <f t="shared" si="94"/>
        <v>-3826.0758350894739</v>
      </c>
      <c r="AU113" s="58">
        <f>[1]!LSRMUltimate(LSRM_Name,2,$AI113,0)-AS42</f>
        <v>-3826.0758350894739</v>
      </c>
      <c r="AV113" s="58">
        <f t="shared" si="100"/>
        <v>0</v>
      </c>
      <c r="AY113" s="23">
        <f t="shared" si="95"/>
        <v>4</v>
      </c>
      <c r="AZ113" s="35">
        <f>[1]!LSRMS(LSRM_Name,3,$AY113,AZ$108)</f>
        <v>107739.09462</v>
      </c>
      <c r="BA113" s="35">
        <f>[1]!LSRMS(LSRM_Name,3,$AY113,BA$108)</f>
        <v>0</v>
      </c>
      <c r="BB113" s="35">
        <f>[1]!LSRMS(LSRM_Name,3,$AY113,BB$108)</f>
        <v>0</v>
      </c>
      <c r="BC113" s="35">
        <f>[1]!LSRMS(LSRM_Name,3,$AY113,BC$108)</f>
        <v>0</v>
      </c>
      <c r="BD113" s="35">
        <f>[1]!LSRMS(LSRM_Name,3,$AY113,BD$108)</f>
        <v>0</v>
      </c>
      <c r="BE113" s="35">
        <f>[1]!LSRMS(LSRM_Name,3,$AY113,BE$108)</f>
        <v>0</v>
      </c>
      <c r="BF113" s="35">
        <f>[1]!LSRMS(LSRM_Name,3,$AY113,BF$108)</f>
        <v>0</v>
      </c>
      <c r="BG113" s="35">
        <f>[1]!LSRMS(LSRM_Name,3,$AY113,BG$108)</f>
        <v>0</v>
      </c>
      <c r="BH113" s="35">
        <f>[1]!LSRMS(LSRM_Name,3,$AY113,BH$108)</f>
        <v>0</v>
      </c>
      <c r="BI113" s="58">
        <f t="shared" si="96"/>
        <v>107739.09462</v>
      </c>
      <c r="BJ113" s="58">
        <f t="shared" si="97"/>
        <v>0</v>
      </c>
      <c r="BK113" s="58">
        <f>[1]!LSRMUltimate(LSRM_Name,3,$AY113,0)-BI42</f>
        <v>0</v>
      </c>
      <c r="BL113" s="58">
        <f t="shared" si="101"/>
        <v>0</v>
      </c>
    </row>
    <row r="114" spans="1:64" x14ac:dyDescent="0.2">
      <c r="A114" s="23">
        <f t="shared" si="86"/>
        <v>5</v>
      </c>
      <c r="B114" s="35">
        <f>[1]!LSRMS(LSRM_Name,0,$A114,B$108)</f>
        <v>35212</v>
      </c>
      <c r="C114" s="35">
        <f>[1]!LSRMS(LSRM_Name,0,$A114,C$108)</f>
        <v>34109</v>
      </c>
      <c r="D114" s="35">
        <f>[1]!LSRMS(LSRM_Name,0,$A114,D$108)</f>
        <v>5022</v>
      </c>
      <c r="E114" s="35">
        <f>[1]!LSRMS(LSRM_Name,0,$A114,E$108)</f>
        <v>2342</v>
      </c>
      <c r="F114" s="35">
        <f>[1]!LSRMS(LSRM_Name,0,$A114,F$108)</f>
        <v>1838.5726373791397</v>
      </c>
      <c r="G114" s="35">
        <f>[1]!LSRMS(LSRM_Name,0,$A114,G$108)</f>
        <v>1065.3112987520815</v>
      </c>
      <c r="H114" s="35">
        <f>[1]!LSRMS(LSRM_Name,0,$A114,H$108)</f>
        <v>686.18202695943376</v>
      </c>
      <c r="I114" s="35">
        <f>[1]!LSRMS(LSRM_Name,0,$A114,I$108)</f>
        <v>209.34263968340764</v>
      </c>
      <c r="J114" s="35">
        <f>[1]!LSRMS(LSRM_Name,0,$A114,J$108)</f>
        <v>74.31200816685444</v>
      </c>
      <c r="K114" s="58">
        <f t="shared" si="87"/>
        <v>80558.720610940931</v>
      </c>
      <c r="L114" s="58">
        <f t="shared" si="88"/>
        <v>3873.7206109409308</v>
      </c>
      <c r="M114" s="58">
        <f>[1]!LSRMUltimate(LSRM_Name,0,$A114,0)-K43</f>
        <v>3873.7206109409308</v>
      </c>
      <c r="N114" s="58">
        <f t="shared" si="98"/>
        <v>0</v>
      </c>
      <c r="O114" s="120"/>
      <c r="R114" s="23">
        <f t="shared" si="89"/>
        <v>5</v>
      </c>
      <c r="S114" s="35">
        <f>[1]!LSRMS(LSRM_Name,1,$R114,S$108)</f>
        <v>51009</v>
      </c>
      <c r="T114" s="35">
        <f>[1]!LSRMS(LSRM_Name,1,$R114,T$108)</f>
        <v>52583</v>
      </c>
      <c r="U114" s="35">
        <f>[1]!LSRMS(LSRM_Name,1,$R114,U$108)</f>
        <v>10841</v>
      </c>
      <c r="V114" s="35">
        <f>[1]!LSRMS(LSRM_Name,1,$R114,V$108)</f>
        <v>3264</v>
      </c>
      <c r="W114" s="35">
        <f>[1]!LSRMS(LSRM_Name,1,$R114,W$108)</f>
        <v>2432.1023494468918</v>
      </c>
      <c r="X114" s="35">
        <f>[1]!LSRMS(LSRM_Name,1,$R114,X$108)</f>
        <v>990.47724853611794</v>
      </c>
      <c r="Y114" s="35">
        <f>[1]!LSRMS(LSRM_Name,1,$R114,Y$108)</f>
        <v>245.7134493646173</v>
      </c>
      <c r="Z114" s="35">
        <f>[1]!LSRMS(LSRM_Name,1,$R114,Z$108)</f>
        <v>98.40373468401225</v>
      </c>
      <c r="AA114" s="35">
        <f>[1]!LSRMS(LSRM_Name,1,$R114,AA$108)</f>
        <v>20.64954086210512</v>
      </c>
      <c r="AB114" s="58">
        <f t="shared" si="90"/>
        <v>121484.34632289375</v>
      </c>
      <c r="AC114" s="58">
        <f t="shared" si="91"/>
        <v>3787.3463228937471</v>
      </c>
      <c r="AD114" s="58">
        <f>[1]!LSRMUltimate(LSRM_Name,1,$R114,0)-AB43</f>
        <v>3787.3463228937471</v>
      </c>
      <c r="AE114" s="58">
        <f t="shared" si="99"/>
        <v>0</v>
      </c>
      <c r="AI114" s="23">
        <f t="shared" si="92"/>
        <v>5</v>
      </c>
      <c r="AJ114" s="35">
        <f>[1]!LSRMS(LSRM_Name,2,$AI114,AJ$108)</f>
        <v>-698</v>
      </c>
      <c r="AK114" s="35">
        <f>[1]!LSRMS(LSRM_Name,2,$AI114,AK$108)</f>
        <v>-4680</v>
      </c>
      <c r="AL114" s="35">
        <f>[1]!LSRMS(LSRM_Name,2,$AI114,AL$108)</f>
        <v>-3244</v>
      </c>
      <c r="AM114" s="35">
        <f>[1]!LSRMS(LSRM_Name,2,$AI114,AM$108)</f>
        <v>-881</v>
      </c>
      <c r="AN114" s="35">
        <f>[1]!LSRMS(LSRM_Name,2,$AI114,AN$108)</f>
        <v>-1547.8827967995353</v>
      </c>
      <c r="AO114" s="35">
        <f>[1]!LSRMS(LSRM_Name,2,$AI114,AO$108)</f>
        <v>-1755.054961403358</v>
      </c>
      <c r="AP114" s="35">
        <f>[1]!LSRMS(LSRM_Name,2,$AI114,AP$108)</f>
        <v>-1483.6708282492348</v>
      </c>
      <c r="AQ114" s="35">
        <f>[1]!LSRMS(LSRM_Name,2,$AI114,AQ$108)</f>
        <v>-590.22524898556901</v>
      </c>
      <c r="AR114" s="35">
        <f>[1]!LSRMS(LSRM_Name,2,$AI114,AR$108)</f>
        <v>-423.49553100289273</v>
      </c>
      <c r="AS114" s="58">
        <f t="shared" si="93"/>
        <v>-15303.32936644059</v>
      </c>
      <c r="AT114" s="58">
        <f t="shared" si="94"/>
        <v>-5800.3293664405901</v>
      </c>
      <c r="AU114" s="58">
        <f>[1]!LSRMUltimate(LSRM_Name,2,$AI114,0)-AS43</f>
        <v>-5800.3293664405901</v>
      </c>
      <c r="AV114" s="58">
        <f t="shared" si="100"/>
        <v>0</v>
      </c>
      <c r="AY114" s="23">
        <f t="shared" si="95"/>
        <v>5</v>
      </c>
      <c r="AZ114" s="35">
        <f>[1]!LSRMS(LSRM_Name,3,$AY114,AZ$108)</f>
        <v>110798.095279</v>
      </c>
      <c r="BA114" s="35">
        <f>[1]!LSRMS(LSRM_Name,3,$AY114,BA$108)</f>
        <v>0</v>
      </c>
      <c r="BB114" s="35">
        <f>[1]!LSRMS(LSRM_Name,3,$AY114,BB$108)</f>
        <v>0</v>
      </c>
      <c r="BC114" s="35">
        <f>[1]!LSRMS(LSRM_Name,3,$AY114,BC$108)</f>
        <v>0</v>
      </c>
      <c r="BD114" s="35">
        <f>[1]!LSRMS(LSRM_Name,3,$AY114,BD$108)</f>
        <v>0</v>
      </c>
      <c r="BE114" s="35">
        <f>[1]!LSRMS(LSRM_Name,3,$AY114,BE$108)</f>
        <v>0</v>
      </c>
      <c r="BF114" s="35">
        <f>[1]!LSRMS(LSRM_Name,3,$AY114,BF$108)</f>
        <v>0</v>
      </c>
      <c r="BG114" s="35">
        <f>[1]!LSRMS(LSRM_Name,3,$AY114,BG$108)</f>
        <v>0</v>
      </c>
      <c r="BH114" s="35">
        <f>[1]!LSRMS(LSRM_Name,3,$AY114,BH$108)</f>
        <v>0</v>
      </c>
      <c r="BI114" s="58">
        <f t="shared" si="96"/>
        <v>110798.095279</v>
      </c>
      <c r="BJ114" s="58">
        <f t="shared" si="97"/>
        <v>0</v>
      </c>
      <c r="BK114" s="58">
        <f>[1]!LSRMUltimate(LSRM_Name,3,$AY114,0)-BI43</f>
        <v>0</v>
      </c>
      <c r="BL114" s="58">
        <f t="shared" si="101"/>
        <v>0</v>
      </c>
    </row>
    <row r="115" spans="1:64" x14ac:dyDescent="0.2">
      <c r="A115" s="23">
        <f t="shared" si="86"/>
        <v>6</v>
      </c>
      <c r="B115" s="35">
        <f>[1]!LSRMS(LSRM_Name,0,$A115,B$108)</f>
        <v>37919</v>
      </c>
      <c r="C115" s="35">
        <f>[1]!LSRMS(LSRM_Name,0,$A115,C$108)</f>
        <v>36235</v>
      </c>
      <c r="D115" s="35">
        <f>[1]!LSRMS(LSRM_Name,0,$A115,D$108)</f>
        <v>5954</v>
      </c>
      <c r="E115" s="35">
        <f>[1]!LSRMS(LSRM_Name,0,$A115,E$108)</f>
        <v>3144.2536150513911</v>
      </c>
      <c r="F115" s="35">
        <f>[1]!LSRMS(LSRM_Name,0,$A115,F$108)</f>
        <v>1996.0268044178399</v>
      </c>
      <c r="G115" s="35">
        <f>[1]!LSRMS(LSRM_Name,0,$A115,G$108)</f>
        <v>1156.5438667625751</v>
      </c>
      <c r="H115" s="35">
        <f>[1]!LSRMS(LSRM_Name,0,$A115,H$108)</f>
        <v>744.94621026950256</v>
      </c>
      <c r="I115" s="35">
        <f>[1]!LSRMS(LSRM_Name,0,$A115,I$108)</f>
        <v>227.2706074377958</v>
      </c>
      <c r="J115" s="35">
        <f>[1]!LSRMS(LSRM_Name,0,$A115,J$108)</f>
        <v>80.676040301893906</v>
      </c>
      <c r="K115" s="58">
        <f t="shared" si="87"/>
        <v>87457.717144240989</v>
      </c>
      <c r="L115" s="58">
        <f t="shared" si="88"/>
        <v>7349.717144240989</v>
      </c>
      <c r="M115" s="58">
        <f>[1]!LSRMUltimate(LSRM_Name,0,$A115,0)-K44</f>
        <v>7349.717144240989</v>
      </c>
      <c r="N115" s="58">
        <f t="shared" si="98"/>
        <v>0</v>
      </c>
      <c r="O115" s="120"/>
      <c r="R115" s="23">
        <f t="shared" si="89"/>
        <v>6</v>
      </c>
      <c r="S115" s="35">
        <f>[1]!LSRMS(LSRM_Name,1,$R115,S$108)</f>
        <v>46897</v>
      </c>
      <c r="T115" s="35">
        <f>[1]!LSRMS(LSRM_Name,1,$R115,T$108)</f>
        <v>51512</v>
      </c>
      <c r="U115" s="35">
        <f>[1]!LSRMS(LSRM_Name,1,$R115,U$108)</f>
        <v>12552</v>
      </c>
      <c r="V115" s="35">
        <f>[1]!LSRMS(LSRM_Name,1,$R115,V$108)</f>
        <v>4186.7674053016044</v>
      </c>
      <c r="W115" s="35">
        <f>[1]!LSRMS(LSRM_Name,1,$R115,W$108)</f>
        <v>2379.4247571305832</v>
      </c>
      <c r="X115" s="35">
        <f>[1]!LSRMS(LSRM_Name,1,$R115,X$108)</f>
        <v>969.02422181262079</v>
      </c>
      <c r="Y115" s="35">
        <f>[1]!LSRMS(LSRM_Name,1,$R115,Y$108)</f>
        <v>240.39147230423296</v>
      </c>
      <c r="Z115" s="35">
        <f>[1]!LSRMS(LSRM_Name,1,$R115,Z$108)</f>
        <v>96.272380376795113</v>
      </c>
      <c r="AA115" s="35">
        <f>[1]!LSRMS(LSRM_Name,1,$R115,AA$108)</f>
        <v>20.202286619165758</v>
      </c>
      <c r="AB115" s="58">
        <f t="shared" si="90"/>
        <v>118853.08252354503</v>
      </c>
      <c r="AC115" s="58">
        <f t="shared" si="91"/>
        <v>7892.082523545032</v>
      </c>
      <c r="AD115" s="58">
        <f>[1]!LSRMUltimate(LSRM_Name,1,$R115,0)-AB44</f>
        <v>7892.082523545032</v>
      </c>
      <c r="AE115" s="58">
        <f t="shared" si="99"/>
        <v>0</v>
      </c>
      <c r="AI115" s="23">
        <f t="shared" si="92"/>
        <v>6</v>
      </c>
      <c r="AJ115" s="35">
        <f>[1]!LSRMS(LSRM_Name,2,$AI115,AJ$108)</f>
        <v>-1432</v>
      </c>
      <c r="AK115" s="35">
        <f>[1]!LSRMS(LSRM_Name,2,$AI115,AK$108)</f>
        <v>-4394</v>
      </c>
      <c r="AL115" s="35">
        <f>[1]!LSRMS(LSRM_Name,2,$AI115,AL$108)</f>
        <v>-2267</v>
      </c>
      <c r="AM115" s="35">
        <f>[1]!LSRMS(LSRM_Name,2,$AI115,AM$108)</f>
        <v>-1579.6089368173211</v>
      </c>
      <c r="AN115" s="35">
        <f>[1]!LSRMS(LSRM_Name,2,$AI115,AN$108)</f>
        <v>-1580.1032807869017</v>
      </c>
      <c r="AO115" s="35">
        <f>[1]!LSRMS(LSRM_Name,2,$AI115,AO$108)</f>
        <v>-1791.7364587783297</v>
      </c>
      <c r="AP115" s="35">
        <f>[1]!LSRMS(LSRM_Name,2,$AI115,AP$108)</f>
        <v>-1514.8919769626893</v>
      </c>
      <c r="AQ115" s="35">
        <f>[1]!LSRMS(LSRM_Name,2,$AI115,AQ$108)</f>
        <v>-602.75204774158249</v>
      </c>
      <c r="AR115" s="35">
        <f>[1]!LSRMS(LSRM_Name,2,$AI115,AR$108)</f>
        <v>-432.50467311556139</v>
      </c>
      <c r="AS115" s="58">
        <f t="shared" si="93"/>
        <v>-15594.597374202387</v>
      </c>
      <c r="AT115" s="58">
        <f t="shared" si="94"/>
        <v>-7501.5973742023871</v>
      </c>
      <c r="AU115" s="58">
        <f>[1]!LSRMUltimate(LSRM_Name,2,$AI115,0)-AS44</f>
        <v>-7501.5973742023871</v>
      </c>
      <c r="AV115" s="58">
        <f t="shared" si="100"/>
        <v>0</v>
      </c>
      <c r="AY115" s="23">
        <f t="shared" si="95"/>
        <v>6</v>
      </c>
      <c r="AZ115" s="35">
        <f>[1]!LSRMS(LSRM_Name,3,$AY115,AZ$108)</f>
        <v>107097.1414277</v>
      </c>
      <c r="BA115" s="35">
        <f>[1]!LSRMS(LSRM_Name,3,$AY115,BA$108)</f>
        <v>0</v>
      </c>
      <c r="BB115" s="35">
        <f>[1]!LSRMS(LSRM_Name,3,$AY115,BB$108)</f>
        <v>0</v>
      </c>
      <c r="BC115" s="35">
        <f>[1]!LSRMS(LSRM_Name,3,$AY115,BC$108)</f>
        <v>0</v>
      </c>
      <c r="BD115" s="35">
        <f>[1]!LSRMS(LSRM_Name,3,$AY115,BD$108)</f>
        <v>0</v>
      </c>
      <c r="BE115" s="35">
        <f>[1]!LSRMS(LSRM_Name,3,$AY115,BE$108)</f>
        <v>0</v>
      </c>
      <c r="BF115" s="35">
        <f>[1]!LSRMS(LSRM_Name,3,$AY115,BF$108)</f>
        <v>0</v>
      </c>
      <c r="BG115" s="35">
        <f>[1]!LSRMS(LSRM_Name,3,$AY115,BG$108)</f>
        <v>0</v>
      </c>
      <c r="BH115" s="35">
        <f>[1]!LSRMS(LSRM_Name,3,$AY115,BH$108)</f>
        <v>0</v>
      </c>
      <c r="BI115" s="58">
        <f t="shared" si="96"/>
        <v>107097.1414277</v>
      </c>
      <c r="BJ115" s="58">
        <f t="shared" si="97"/>
        <v>0</v>
      </c>
      <c r="BK115" s="58">
        <f>[1]!LSRMUltimate(LSRM_Name,3,$AY115,0)-BI44</f>
        <v>0</v>
      </c>
      <c r="BL115" s="58">
        <f t="shared" si="101"/>
        <v>0</v>
      </c>
    </row>
    <row r="116" spans="1:64" x14ac:dyDescent="0.2">
      <c r="A116" s="23">
        <f t="shared" si="86"/>
        <v>7</v>
      </c>
      <c r="B116" s="35">
        <f>[1]!LSRMS(LSRM_Name,0,$A116,B$108)</f>
        <v>38967</v>
      </c>
      <c r="C116" s="35">
        <f>[1]!LSRMS(LSRM_Name,0,$A116,C$108)</f>
        <v>39843</v>
      </c>
      <c r="D116" s="35">
        <f>[1]!LSRMS(LSRM_Name,0,$A116,D$108)</f>
        <v>6130.4920873051697</v>
      </c>
      <c r="E116" s="35">
        <f>[1]!LSRMS(LSRM_Name,0,$A116,E$108)</f>
        <v>3333.9298111268959</v>
      </c>
      <c r="F116" s="35">
        <f>[1]!LSRMS(LSRM_Name,0,$A116,F$108)</f>
        <v>2116.4365479939902</v>
      </c>
      <c r="G116" s="35">
        <f>[1]!LSRMS(LSRM_Name,0,$A116,G$108)</f>
        <v>1226.3120432836652</v>
      </c>
      <c r="H116" s="35">
        <f>[1]!LSRMS(LSRM_Name,0,$A116,H$108)</f>
        <v>789.88487640266464</v>
      </c>
      <c r="I116" s="35">
        <f>[1]!LSRMS(LSRM_Name,0,$A116,I$108)</f>
        <v>240.98064154325581</v>
      </c>
      <c r="J116" s="35">
        <f>[1]!LSRMS(LSRM_Name,0,$A116,J$108)</f>
        <v>85.542799257229404</v>
      </c>
      <c r="K116" s="58">
        <f t="shared" si="87"/>
        <v>92733.578806912861</v>
      </c>
      <c r="L116" s="58">
        <f t="shared" si="88"/>
        <v>13923.578806912861</v>
      </c>
      <c r="M116" s="58">
        <f>[1]!LSRMUltimate(LSRM_Name,0,$A116,0)-K45</f>
        <v>13923.578806912861</v>
      </c>
      <c r="N116" s="58">
        <f t="shared" si="98"/>
        <v>0</v>
      </c>
      <c r="O116" s="120"/>
      <c r="R116" s="23">
        <f t="shared" si="89"/>
        <v>7</v>
      </c>
      <c r="S116" s="35">
        <f>[1]!LSRMS(LSRM_Name,1,$R116,S$108)</f>
        <v>47179</v>
      </c>
      <c r="T116" s="35">
        <f>[1]!LSRMS(LSRM_Name,1,$R116,T$108)</f>
        <v>55229</v>
      </c>
      <c r="U116" s="35">
        <f>[1]!LSRMS(LSRM_Name,1,$R116,U$108)</f>
        <v>11799.485178142455</v>
      </c>
      <c r="V116" s="35">
        <f>[1]!LSRMS(LSRM_Name,1,$R116,V$108)</f>
        <v>4309.2634023243563</v>
      </c>
      <c r="W116" s="35">
        <f>[1]!LSRMS(LSRM_Name,1,$R116,W$108)</f>
        <v>2449.0417144987546</v>
      </c>
      <c r="X116" s="35">
        <f>[1]!LSRMS(LSRM_Name,1,$R116,X$108)</f>
        <v>997.37582979538672</v>
      </c>
      <c r="Y116" s="35">
        <f>[1]!LSRMS(LSRM_Name,1,$R116,Y$108)</f>
        <v>247.42482052376536</v>
      </c>
      <c r="Z116" s="35">
        <f>[1]!LSRMS(LSRM_Name,1,$R116,Z$108)</f>
        <v>99.08910747872963</v>
      </c>
      <c r="AA116" s="35">
        <f>[1]!LSRMS(LSRM_Name,1,$R116,AA$108)</f>
        <v>20.793362979992597</v>
      </c>
      <c r="AB116" s="58">
        <f t="shared" si="90"/>
        <v>122330.47341574346</v>
      </c>
      <c r="AC116" s="58">
        <f t="shared" si="91"/>
        <v>19922.473415743458</v>
      </c>
      <c r="AD116" s="58">
        <f>[1]!LSRMUltimate(LSRM_Name,1,$R116,0)-AB45</f>
        <v>19922.473415743458</v>
      </c>
      <c r="AE116" s="58">
        <f t="shared" si="99"/>
        <v>0</v>
      </c>
      <c r="AI116" s="23">
        <f t="shared" si="92"/>
        <v>7</v>
      </c>
      <c r="AJ116" s="35">
        <f>[1]!LSRMS(LSRM_Name,2,$AI116,AJ$108)</f>
        <v>-1370</v>
      </c>
      <c r="AK116" s="35">
        <f>[1]!LSRMS(LSRM_Name,2,$AI116,AK$108)</f>
        <v>-3395</v>
      </c>
      <c r="AL116" s="35">
        <f>[1]!LSRMS(LSRM_Name,2,$AI116,AL$108)</f>
        <v>-2591.3154301927425</v>
      </c>
      <c r="AM116" s="35">
        <f>[1]!LSRMS(LSRM_Name,2,$AI116,AM$108)</f>
        <v>-1655.7134435227251</v>
      </c>
      <c r="AN116" s="35">
        <f>[1]!LSRMS(LSRM_Name,2,$AI116,AN$108)</f>
        <v>-1655.8880719629738</v>
      </c>
      <c r="AO116" s="35">
        <f>[1]!LSRMS(LSRM_Name,2,$AI116,AO$108)</f>
        <v>-1877.4860854156559</v>
      </c>
      <c r="AP116" s="35">
        <f>[1]!LSRMS(LSRM_Name,2,$AI116,AP$108)</f>
        <v>-1587.3637950582338</v>
      </c>
      <c r="AQ116" s="35">
        <f>[1]!LSRMS(LSRM_Name,2,$AI116,AQ$108)</f>
        <v>-631.60268984367349</v>
      </c>
      <c r="AR116" s="35">
        <f>[1]!LSRMS(LSRM_Name,2,$AI116,AR$108)</f>
        <v>-453.20880390827023</v>
      </c>
      <c r="AS116" s="58">
        <f t="shared" si="93"/>
        <v>-15217.578319904276</v>
      </c>
      <c r="AT116" s="58">
        <f t="shared" si="94"/>
        <v>-10452.578319904276</v>
      </c>
      <c r="AU116" s="58">
        <f>[1]!LSRMUltimate(LSRM_Name,2,$AI116,0)-AS45</f>
        <v>-10452.578319904276</v>
      </c>
      <c r="AV116" s="58">
        <f t="shared" si="100"/>
        <v>0</v>
      </c>
      <c r="AY116" s="23">
        <f t="shared" si="95"/>
        <v>7</v>
      </c>
      <c r="AZ116" s="35">
        <f>[1]!LSRMS(LSRM_Name,3,$AY116,AZ$108)</f>
        <v>118494.1987625</v>
      </c>
      <c r="BA116" s="35">
        <f>[1]!LSRMS(LSRM_Name,3,$AY116,BA$108)</f>
        <v>0</v>
      </c>
      <c r="BB116" s="35">
        <f>[1]!LSRMS(LSRM_Name,3,$AY116,BB$108)</f>
        <v>0</v>
      </c>
      <c r="BC116" s="35">
        <f>[1]!LSRMS(LSRM_Name,3,$AY116,BC$108)</f>
        <v>0</v>
      </c>
      <c r="BD116" s="35">
        <f>[1]!LSRMS(LSRM_Name,3,$AY116,BD$108)</f>
        <v>0</v>
      </c>
      <c r="BE116" s="35">
        <f>[1]!LSRMS(LSRM_Name,3,$AY116,BE$108)</f>
        <v>0</v>
      </c>
      <c r="BF116" s="35">
        <f>[1]!LSRMS(LSRM_Name,3,$AY116,BF$108)</f>
        <v>0</v>
      </c>
      <c r="BG116" s="35">
        <f>[1]!LSRMS(LSRM_Name,3,$AY116,BG$108)</f>
        <v>0</v>
      </c>
      <c r="BH116" s="35">
        <f>[1]!LSRMS(LSRM_Name,3,$AY116,BH$108)</f>
        <v>0</v>
      </c>
      <c r="BI116" s="58">
        <f t="shared" si="96"/>
        <v>118494.1987625</v>
      </c>
      <c r="BJ116" s="58">
        <f t="shared" si="97"/>
        <v>0</v>
      </c>
      <c r="BK116" s="58">
        <f>[1]!LSRMUltimate(LSRM_Name,3,$AY116,0)-BI45</f>
        <v>0</v>
      </c>
      <c r="BL116" s="58">
        <f t="shared" si="101"/>
        <v>0</v>
      </c>
    </row>
    <row r="117" spans="1:64" x14ac:dyDescent="0.2">
      <c r="A117" s="23">
        <f t="shared" si="86"/>
        <v>8</v>
      </c>
      <c r="B117" s="35">
        <f>[1]!LSRMS(LSRM_Name,0,$A117,B$108)</f>
        <v>39855</v>
      </c>
      <c r="C117" s="35">
        <f>[1]!LSRMS(LSRM_Name,0,$A117,C$108)</f>
        <v>39669.203488087944</v>
      </c>
      <c r="D117" s="35">
        <f>[1]!LSRMS(LSRM_Name,0,$A117,D$108)</f>
        <v>6186.0487277372085</v>
      </c>
      <c r="E117" s="35">
        <f>[1]!LSRMS(LSRM_Name,0,$A117,E$108)</f>
        <v>3364.1430366077643</v>
      </c>
      <c r="F117" s="35">
        <f>[1]!LSRMS(LSRM_Name,0,$A117,F$108)</f>
        <v>2135.6164282743371</v>
      </c>
      <c r="G117" s="35">
        <f>[1]!LSRMS(LSRM_Name,0,$A117,G$108)</f>
        <v>1237.4253073211917</v>
      </c>
      <c r="H117" s="35">
        <f>[1]!LSRMS(LSRM_Name,0,$A117,H$108)</f>
        <v>797.04308645106846</v>
      </c>
      <c r="I117" s="35">
        <f>[1]!LSRMS(LSRM_Name,0,$A117,I$108)</f>
        <v>243.16449149569675</v>
      </c>
      <c r="J117" s="35">
        <f>[1]!LSRMS(LSRM_Name,0,$A117,J$108)</f>
        <v>86.318017701720237</v>
      </c>
      <c r="K117" s="58">
        <f t="shared" si="87"/>
        <v>93573.962583676956</v>
      </c>
      <c r="L117" s="58">
        <f t="shared" si="88"/>
        <v>53718.962583676956</v>
      </c>
      <c r="M117" s="58">
        <f>[1]!LSRMUltimate(LSRM_Name,0,$A117,0)-K46</f>
        <v>53718.962583676956</v>
      </c>
      <c r="N117" s="58">
        <f t="shared" si="98"/>
        <v>0</v>
      </c>
      <c r="O117" s="120"/>
      <c r="R117" s="23">
        <f t="shared" si="89"/>
        <v>8</v>
      </c>
      <c r="S117" s="35">
        <f>[1]!LSRMS(LSRM_Name,1,$R117,S$108)</f>
        <v>49928</v>
      </c>
      <c r="T117" s="35">
        <f>[1]!LSRMS(LSRM_Name,1,$R117,T$108)</f>
        <v>55226.19751277785</v>
      </c>
      <c r="U117" s="35">
        <f>[1]!LSRMS(LSRM_Name,1,$R117,U$108)</f>
        <v>12115.903005346128</v>
      </c>
      <c r="V117" s="35">
        <f>[1]!LSRMS(LSRM_Name,1,$R117,V$108)</f>
        <v>4424.8216442328767</v>
      </c>
      <c r="W117" s="35">
        <f>[1]!LSRMS(LSRM_Name,1,$R117,W$108)</f>
        <v>2514.7158050487665</v>
      </c>
      <c r="X117" s="35">
        <f>[1]!LSRMS(LSRM_Name,1,$R117,X$108)</f>
        <v>1024.1216994841691</v>
      </c>
      <c r="Y117" s="35">
        <f>[1]!LSRMS(LSRM_Name,1,$R117,Y$108)</f>
        <v>254.05982390945655</v>
      </c>
      <c r="Z117" s="35">
        <f>[1]!LSRMS(LSRM_Name,1,$R117,Z$108)</f>
        <v>101.74630477290061</v>
      </c>
      <c r="AA117" s="35">
        <f>[1]!LSRMS(LSRM_Name,1,$R117,AA$108)</f>
        <v>21.350962793463633</v>
      </c>
      <c r="AB117" s="58">
        <f t="shared" si="90"/>
        <v>125610.91675836559</v>
      </c>
      <c r="AC117" s="58">
        <f t="shared" si="91"/>
        <v>75682.916758365594</v>
      </c>
      <c r="AD117" s="58">
        <f>[1]!LSRMUltimate(LSRM_Name,1,$R117,0)-AB46</f>
        <v>75682.916758365594</v>
      </c>
      <c r="AE117" s="58">
        <f t="shared" si="99"/>
        <v>0</v>
      </c>
      <c r="AI117" s="23">
        <f t="shared" si="92"/>
        <v>8</v>
      </c>
      <c r="AJ117" s="35">
        <f>[1]!LSRMS(LSRM_Name,2,$AI117,AJ$108)</f>
        <v>-1018</v>
      </c>
      <c r="AK117" s="35">
        <f>[1]!LSRMS(LSRM_Name,2,$AI117,AK$108)</f>
        <v>-3870.362677561804</v>
      </c>
      <c r="AL117" s="35">
        <f>[1]!LSRMS(LSRM_Name,2,$AI117,AL$108)</f>
        <v>-2640.321788250254</v>
      </c>
      <c r="AM117" s="35">
        <f>[1]!LSRMS(LSRM_Name,2,$AI117,AM$108)</f>
        <v>-1687.3098215733414</v>
      </c>
      <c r="AN117" s="35">
        <f>[1]!LSRMS(LSRM_Name,2,$AI117,AN$108)</f>
        <v>-1687.4870672531065</v>
      </c>
      <c r="AO117" s="35">
        <f>[1]!LSRMS(LSRM_Name,2,$AI117,AO$108)</f>
        <v>-1913.2925739168313</v>
      </c>
      <c r="AP117" s="35">
        <f>[1]!LSRMS(LSRM_Name,2,$AI117,AP$108)</f>
        <v>-1617.6012881684746</v>
      </c>
      <c r="AQ117" s="35">
        <f>[1]!LSRMS(LSRM_Name,2,$AI117,AQ$108)</f>
        <v>-643.61521367262662</v>
      </c>
      <c r="AR117" s="35">
        <f>[1]!LSRMS(LSRM_Name,2,$AI117,AR$108)</f>
        <v>-461.8247512172008</v>
      </c>
      <c r="AS117" s="58">
        <f t="shared" si="93"/>
        <v>-15539.81518161364</v>
      </c>
      <c r="AT117" s="58">
        <f t="shared" si="94"/>
        <v>-14521.81518161364</v>
      </c>
      <c r="AU117" s="58">
        <f>[1]!LSRMUltimate(LSRM_Name,2,$AI117,0)-AS46</f>
        <v>-14521.81518161364</v>
      </c>
      <c r="AV117" s="58">
        <f t="shared" si="100"/>
        <v>0</v>
      </c>
      <c r="AY117" s="23">
        <f t="shared" si="95"/>
        <v>8</v>
      </c>
      <c r="AZ117" s="35">
        <f>[1]!LSRMS(LSRM_Name,3,$AY117,AZ$108)</f>
        <v>135845.52467810002</v>
      </c>
      <c r="BA117" s="35">
        <f>[1]!LSRMS(LSRM_Name,3,$AY117,BA$108)</f>
        <v>0</v>
      </c>
      <c r="BB117" s="35">
        <f>[1]!LSRMS(LSRM_Name,3,$AY117,BB$108)</f>
        <v>0</v>
      </c>
      <c r="BC117" s="35">
        <f>[1]!LSRMS(LSRM_Name,3,$AY117,BC$108)</f>
        <v>0</v>
      </c>
      <c r="BD117" s="35">
        <f>[1]!LSRMS(LSRM_Name,3,$AY117,BD$108)</f>
        <v>0</v>
      </c>
      <c r="BE117" s="35">
        <f>[1]!LSRMS(LSRM_Name,3,$AY117,BE$108)</f>
        <v>0</v>
      </c>
      <c r="BF117" s="35">
        <f>[1]!LSRMS(LSRM_Name,3,$AY117,BF$108)</f>
        <v>0</v>
      </c>
      <c r="BG117" s="35">
        <f>[1]!LSRMS(LSRM_Name,3,$AY117,BG$108)</f>
        <v>0</v>
      </c>
      <c r="BH117" s="35">
        <f>[1]!LSRMS(LSRM_Name,3,$AY117,BH$108)</f>
        <v>0</v>
      </c>
      <c r="BI117" s="58">
        <f t="shared" si="96"/>
        <v>135845.52467810002</v>
      </c>
      <c r="BJ117" s="58">
        <f t="shared" si="97"/>
        <v>0</v>
      </c>
      <c r="BK117" s="58">
        <f>[1]!LSRMUltimate(LSRM_Name,3,$AY117,0)-BI46</f>
        <v>0</v>
      </c>
      <c r="BL117" s="58">
        <f t="shared" si="101"/>
        <v>0</v>
      </c>
    </row>
    <row r="118" spans="1:64" ht="10.8" thickBo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59">
        <f>SUM(K109:K117)</f>
        <v>718083.60708486405</v>
      </c>
      <c r="L118" s="59">
        <f>SUM(L109:L117)</f>
        <v>81953.607084863979</v>
      </c>
      <c r="M118" s="59">
        <f>SUM(M109:M117)</f>
        <v>81953.607084863979</v>
      </c>
      <c r="N118" s="59">
        <f>SUM(N109:N117)</f>
        <v>0</v>
      </c>
      <c r="O118" s="120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59">
        <f>SUM(AB109:AB117)</f>
        <v>1049520.8718455294</v>
      </c>
      <c r="AC118" s="59">
        <f>SUM(AC109:AC117)</f>
        <v>108918.87184552941</v>
      </c>
      <c r="AD118" s="59">
        <f>SUM(AD109:AD117)</f>
        <v>108918.87184552941</v>
      </c>
      <c r="AE118" s="59">
        <f>SUM(AE109:AE117)</f>
        <v>0</v>
      </c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59">
        <f>SUM(AS109:AS117)</f>
        <v>-124575.46736360092</v>
      </c>
      <c r="AT118" s="59">
        <f>SUM(AT109:AT117)</f>
        <v>-45685.467363600925</v>
      </c>
      <c r="AU118" s="59">
        <f>SUM(AU109:AU117)</f>
        <v>-45685.467363600925</v>
      </c>
      <c r="AV118" s="59">
        <f>SUM(AV109:AV117)</f>
        <v>0</v>
      </c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59">
        <f>SUM(BI109:BI117)</f>
        <v>974840.60329746001</v>
      </c>
      <c r="BJ118" s="59">
        <f>SUM(BJ109:BJ117)</f>
        <v>0</v>
      </c>
      <c r="BK118" s="59">
        <f>SUM(BK109:BK117)</f>
        <v>0</v>
      </c>
      <c r="BL118" s="59">
        <f>SUM(BL109:BL117)</f>
        <v>0</v>
      </c>
    </row>
    <row r="119" spans="1:64" ht="10.8" thickTop="1" x14ac:dyDescent="0.2"/>
    <row r="120" spans="1:64" x14ac:dyDescent="0.2">
      <c r="A120" s="1" t="s">
        <v>43</v>
      </c>
    </row>
    <row r="121" spans="1:64" ht="12.6" x14ac:dyDescent="0.3">
      <c r="A121" s="143" t="s">
        <v>108</v>
      </c>
      <c r="B121" s="146"/>
    </row>
    <row r="122" spans="1:64" x14ac:dyDescent="0.2">
      <c r="A122" s="118" t="s">
        <v>4</v>
      </c>
      <c r="B122" s="27" t="s">
        <v>5</v>
      </c>
      <c r="C122" s="22">
        <f>B37</f>
        <v>0</v>
      </c>
      <c r="D122" s="22">
        <f>C37</f>
        <v>1</v>
      </c>
      <c r="E122" s="22">
        <f t="shared" ref="E122:J122" si="102">D37</f>
        <v>2</v>
      </c>
      <c r="F122" s="22">
        <f t="shared" si="102"/>
        <v>3</v>
      </c>
      <c r="G122" s="22">
        <f t="shared" si="102"/>
        <v>4</v>
      </c>
      <c r="H122" s="22">
        <f t="shared" si="102"/>
        <v>5</v>
      </c>
      <c r="I122" s="22">
        <f t="shared" si="102"/>
        <v>6</v>
      </c>
      <c r="J122" s="22">
        <f t="shared" si="102"/>
        <v>7</v>
      </c>
      <c r="K122" s="4"/>
      <c r="R122" s="85"/>
      <c r="S122" s="85"/>
      <c r="T122" s="85"/>
      <c r="U122" s="85"/>
      <c r="V122" s="85"/>
      <c r="W122" s="85"/>
      <c r="X122" s="85"/>
      <c r="Y122" s="85"/>
    </row>
    <row r="123" spans="1:64" x14ac:dyDescent="0.2">
      <c r="A123" s="5">
        <v>0</v>
      </c>
      <c r="B123" s="10">
        <v>0</v>
      </c>
      <c r="C123" s="136">
        <f>IF(COLUMN(C123)&lt;=COLUMN($K$122)-LSRM_K,[1]!LSRMDefaultsigma(LSRM_Name,$A123,$B123,C$122),0)</f>
        <v>46.384522659665642</v>
      </c>
      <c r="D123" s="136">
        <f>IF(COLUMN(D123)&lt;=COLUMN($K$122)-LSRM_K,[1]!LSRMDefaultsigma(LSRM_Name,$A123,$B123,D$122),0)</f>
        <v>6.0075397251287299</v>
      </c>
      <c r="E123" s="136">
        <f>IF(COLUMN(E123)&lt;=COLUMN($K$122)-LSRM_K,[1]!LSRMDefaultsigma(LSRM_Name,$A123,$B123,E$122),0)</f>
        <v>14.249564183424987</v>
      </c>
      <c r="F123" s="136">
        <f>IF(COLUMN(F123)&lt;=COLUMN($K$122)-LSRM_K,[1]!LSRMDefaultsigma(LSRM_Name,$A123,$B123,F$122),0)</f>
        <v>1.8650940271283232</v>
      </c>
      <c r="G123" s="136">
        <f>IF(COLUMN(G123)&lt;=COLUMN($K$122)-LSRM_K,[1]!LSRMDefaultsigma(LSRM_Name,$A123,$B123,G$122),0)</f>
        <v>0.62442658918041394</v>
      </c>
      <c r="H123" s="136">
        <f>IF(COLUMN(H123)&lt;=COLUMN($K$122)-LSRM_K,[1]!LSRMDefaultsigma(LSRM_Name,$A123,$B123,H$122),0)</f>
        <v>0.80044709830542216</v>
      </c>
      <c r="I123" s="136">
        <f>IF(COLUMN(I123)&lt;=COLUMN($K$122)-LSRM_K,[1]!LSRMDefaultsigma(LSRM_Name,$A123,$B123,I$122),0)</f>
        <v>3.6189550190072826E-2</v>
      </c>
      <c r="J123" s="136">
        <f>IF(COLUMN(J123)&lt;=COLUMN($K$122)-LSRM_K,[1]!LSRMDefaultsigma(LSRM_Name,$A123,$B123,J$122),0)</f>
        <v>1.6361900064756952E-3</v>
      </c>
      <c r="K123" s="4"/>
      <c r="R123" s="85"/>
      <c r="S123" s="85"/>
      <c r="T123" s="85"/>
      <c r="U123" s="85"/>
      <c r="V123" s="85"/>
      <c r="W123" s="85"/>
      <c r="X123" s="85"/>
      <c r="Y123" s="85"/>
    </row>
    <row r="124" spans="1:64" x14ac:dyDescent="0.2">
      <c r="A124" s="5">
        <v>0</v>
      </c>
      <c r="B124" s="10">
        <v>1</v>
      </c>
      <c r="C124" s="136">
        <f>IF(COLUMN(C124)&lt;=COLUMN($K$122)-LSRM_K,[1]!LSRMDefaultsigma(LSRM_Name,$A124,$B124,C$122),0)</f>
        <v>17.772870095975954</v>
      </c>
      <c r="D124" s="136">
        <f>IF(COLUMN(D124)&lt;=COLUMN($K$122)-LSRM_K,[1]!LSRMDefaultsigma(LSRM_Name,$A124,$B124,D$122),0)</f>
        <v>4.353001924128443</v>
      </c>
      <c r="E124" s="136">
        <f>IF(COLUMN(E124)&lt;=COLUMN($K$122)-LSRM_K,[1]!LSRMDefaultsigma(LSRM_Name,$A124,$B124,E$122),0)</f>
        <v>1.2248748044437421</v>
      </c>
      <c r="F124" s="136">
        <f>IF(COLUMN(F124)&lt;=COLUMN($K$122)-LSRM_K,[1]!LSRMDefaultsigma(LSRM_Name,$A124,$B124,F$122),0)</f>
        <v>-0.29912840044285283</v>
      </c>
      <c r="G124" s="136">
        <f>IF(COLUMN(G124)&lt;=COLUMN($K$122)-LSRM_K,[1]!LSRMDefaultsigma(LSRM_Name,$A124,$B124,G$122),0)</f>
        <v>8.5303040165976118E-2</v>
      </c>
      <c r="H124" s="136">
        <f>IF(COLUMN(H124)&lt;=COLUMN($K$122)-LSRM_K,[1]!LSRMDefaultsigma(LSRM_Name,$A124,$B124,H$122),0)</f>
        <v>9.2216644220133911E-2</v>
      </c>
      <c r="I124" s="136">
        <f>IF(COLUMN(I124)&lt;=COLUMN($K$122)-LSRM_K,[1]!LSRMDefaultsigma(LSRM_Name,$A124,$B124,I$122),0)</f>
        <v>2.2799427333481826E-2</v>
      </c>
      <c r="J124" s="136">
        <f>IF(COLUMN(J124)&lt;=COLUMN($K$122)-LSRM_K,[1]!LSRMDefaultsigma(LSRM_Name,$A124,$B124,J$122),0)</f>
        <v>2.5145719737745386E-3</v>
      </c>
      <c r="K124" s="4"/>
      <c r="R124" s="85"/>
      <c r="S124" s="85"/>
      <c r="T124" s="85"/>
      <c r="U124" s="85"/>
      <c r="V124" s="85"/>
      <c r="W124" s="85"/>
      <c r="X124" s="85"/>
      <c r="Y124" s="85"/>
    </row>
    <row r="125" spans="1:64" x14ac:dyDescent="0.2">
      <c r="A125" s="5">
        <v>0</v>
      </c>
      <c r="B125" s="10">
        <v>2</v>
      </c>
      <c r="C125" s="136">
        <f>IF(COLUMN(C125)&lt;=COLUMN($K$122)-LSRM_K,[1]!LSRMDefaultsigma(LSRM_Name,$A125,$B125,C$122),0)</f>
        <v>5.7580071393179182</v>
      </c>
      <c r="D125" s="136">
        <f>IF(COLUMN(D125)&lt;=COLUMN($K$122)-LSRM_K,[1]!LSRMDefaultsigma(LSRM_Name,$A125,$B125,D$122),0)</f>
        <v>-1.1853364105052226</v>
      </c>
      <c r="E125" s="136">
        <f>IF(COLUMN(E125)&lt;=COLUMN($K$122)-LSRM_K,[1]!LSRMDefaultsigma(LSRM_Name,$A125,$B125,E$122),0)</f>
        <v>-3.9129457152500202</v>
      </c>
      <c r="F125" s="136">
        <f>IF(COLUMN(F125)&lt;=COLUMN($K$122)-LSRM_K,[1]!LSRMDefaultsigma(LSRM_Name,$A125,$B125,F$122),0)</f>
        <v>-0.74178974648489715</v>
      </c>
      <c r="G125" s="136">
        <f>IF(COLUMN(G125)&lt;=COLUMN($K$122)-LSRM_K,[1]!LSRMDefaultsigma(LSRM_Name,$A125,$B125,G$122),0)</f>
        <v>0.23658596949769398</v>
      </c>
      <c r="H125" s="136">
        <f>IF(COLUMN(H125)&lt;=COLUMN($K$122)-LSRM_K,[1]!LSRMDefaultsigma(LSRM_Name,$A125,$B125,H$122),0)</f>
        <v>0.88338585848515139</v>
      </c>
      <c r="I125" s="136">
        <f>IF(COLUMN(I125)&lt;=COLUMN($K$122)-LSRM_K,[1]!LSRMDefaultsigma(LSRM_Name,$A125,$B125,I$122),0)</f>
        <v>0.10348567743803257</v>
      </c>
      <c r="J125" s="136">
        <f>IF(COLUMN(J125)&lt;=COLUMN($K$122)-LSRM_K,[1]!LSRMDefaultsigma(LSRM_Name,$A125,$B125,J$122),0)</f>
        <v>1.2115835326446051E-2</v>
      </c>
      <c r="K125" s="4"/>
      <c r="R125" s="85"/>
      <c r="S125" s="85"/>
      <c r="T125" s="85"/>
      <c r="U125" s="85"/>
      <c r="V125" s="85"/>
      <c r="W125" s="85"/>
      <c r="X125" s="85"/>
      <c r="Y125" s="85"/>
    </row>
    <row r="126" spans="1:64" x14ac:dyDescent="0.2">
      <c r="A126" s="5">
        <v>0</v>
      </c>
      <c r="B126" s="10">
        <v>3</v>
      </c>
      <c r="C126" s="136">
        <f>IF(COLUMN(C126)&lt;=COLUMN($K$122)-LSRM_K,[1]!LSRMDefaultsigma(LSRM_Name,$A126,$B126,C$122),0)</f>
        <v>0</v>
      </c>
      <c r="D126" s="136">
        <f>IF(COLUMN(D126)&lt;=COLUMN($K$122)-LSRM_K,[1]!LSRMDefaultsigma(LSRM_Name,$A126,$B126,D$122),0)</f>
        <v>0</v>
      </c>
      <c r="E126" s="136">
        <f>IF(COLUMN(E126)&lt;=COLUMN($K$122)-LSRM_K,[1]!LSRMDefaultsigma(LSRM_Name,$A126,$B126,E$122),0)</f>
        <v>0</v>
      </c>
      <c r="F126" s="136">
        <f>IF(COLUMN(F126)&lt;=COLUMN($K$122)-LSRM_K,[1]!LSRMDefaultsigma(LSRM_Name,$A126,$B126,F$122),0)</f>
        <v>0</v>
      </c>
      <c r="G126" s="136">
        <f>IF(COLUMN(G126)&lt;=COLUMN($K$122)-LSRM_K,[1]!LSRMDefaultsigma(LSRM_Name,$A126,$B126,G$122),0)</f>
        <v>0</v>
      </c>
      <c r="H126" s="136">
        <f>IF(COLUMN(H126)&lt;=COLUMN($K$122)-LSRM_K,[1]!LSRMDefaultsigma(LSRM_Name,$A126,$B126,H$122),0)</f>
        <v>0</v>
      </c>
      <c r="I126" s="136">
        <f>IF(COLUMN(I126)&lt;=COLUMN($K$122)-LSRM_K,[1]!LSRMDefaultsigma(LSRM_Name,$A126,$B126,I$122),0)</f>
        <v>0</v>
      </c>
      <c r="J126" s="136">
        <f>IF(COLUMN(J126)&lt;=COLUMN($K$122)-LSRM_K,[1]!LSRMDefaultsigma(LSRM_Name,$A126,$B126,J$122),0)</f>
        <v>0</v>
      </c>
      <c r="K126" s="4"/>
      <c r="R126" s="85"/>
      <c r="S126" s="85"/>
      <c r="T126" s="85"/>
      <c r="U126" s="85"/>
      <c r="V126" s="85"/>
      <c r="W126" s="85"/>
      <c r="X126" s="85"/>
      <c r="Y126" s="85"/>
    </row>
    <row r="127" spans="1:64" x14ac:dyDescent="0.2">
      <c r="A127" s="4">
        <v>1</v>
      </c>
      <c r="B127" s="10">
        <v>0</v>
      </c>
      <c r="C127" s="136">
        <f>IF(COLUMN(C127)&lt;=COLUMN($K$122)-LSRM_K,[1]!LSRMDefaultsigma(LSRM_Name,$A127,$B127,C$122),0)</f>
        <v>17.772870095975954</v>
      </c>
      <c r="D127" s="136">
        <f>IF(COLUMN(D127)&lt;=COLUMN($K$122)-LSRM_K,[1]!LSRMDefaultsigma(LSRM_Name,$A127,$B127,D$122),0)</f>
        <v>4.353001924128443</v>
      </c>
      <c r="E127" s="136">
        <f>IF(COLUMN(E127)&lt;=COLUMN($K$122)-LSRM_K,[1]!LSRMDefaultsigma(LSRM_Name,$A127,$B127,E$122),0)</f>
        <v>1.2248748044437421</v>
      </c>
      <c r="F127" s="136">
        <f>IF(COLUMN(F127)&lt;=COLUMN($K$122)-LSRM_K,[1]!LSRMDefaultsigma(LSRM_Name,$A127,$B127,F$122),0)</f>
        <v>-0.29912840044285283</v>
      </c>
      <c r="G127" s="136">
        <f>IF(COLUMN(G127)&lt;=COLUMN($K$122)-LSRM_K,[1]!LSRMDefaultsigma(LSRM_Name,$A127,$B127,G$122),0)</f>
        <v>8.5303040165976118E-2</v>
      </c>
      <c r="H127" s="136">
        <f>IF(COLUMN(H127)&lt;=COLUMN($K$122)-LSRM_K,[1]!LSRMDefaultsigma(LSRM_Name,$A127,$B127,H$122),0)</f>
        <v>9.2216644220133911E-2</v>
      </c>
      <c r="I127" s="136">
        <f>IF(COLUMN(I127)&lt;=COLUMN($K$122)-LSRM_K,[1]!LSRMDefaultsigma(LSRM_Name,$A127,$B127,I$122),0)</f>
        <v>2.2799427333481826E-2</v>
      </c>
      <c r="J127" s="136">
        <f>IF(COLUMN(J127)&lt;=COLUMN($K$122)-LSRM_K,[1]!LSRMDefaultsigma(LSRM_Name,$A127,$B127,J$122),0)</f>
        <v>2.5145719737745386E-3</v>
      </c>
      <c r="K127" s="4"/>
      <c r="R127" s="85"/>
      <c r="S127" s="85"/>
      <c r="T127" s="85"/>
      <c r="U127" s="85"/>
      <c r="V127" s="85"/>
      <c r="W127" s="85"/>
      <c r="X127" s="85"/>
      <c r="Y127" s="85"/>
    </row>
    <row r="128" spans="1:64" x14ac:dyDescent="0.2">
      <c r="A128" s="4">
        <v>1</v>
      </c>
      <c r="B128" s="10">
        <v>1</v>
      </c>
      <c r="C128" s="136">
        <f>IF(COLUMN(C128)&lt;=COLUMN($K$122)-LSRM_K,[1]!LSRMDefaultsigma(LSRM_Name,$A128,$B128,C$122),0)</f>
        <v>85.746200019713356</v>
      </c>
      <c r="D128" s="136">
        <f>IF(COLUMN(D128)&lt;=COLUMN($K$122)-LSRM_K,[1]!LSRMDefaultsigma(LSRM_Name,$A128,$B128,D$122),0)</f>
        <v>15.234055574624719</v>
      </c>
      <c r="E128" s="136">
        <f>IF(COLUMN(E128)&lt;=COLUMN($K$122)-LSRM_K,[1]!LSRMDefaultsigma(LSRM_Name,$A128,$B128,E$122),0)</f>
        <v>9.4171893323269771</v>
      </c>
      <c r="F128" s="136">
        <f>IF(COLUMN(F128)&lt;=COLUMN($K$122)-LSRM_K,[1]!LSRMDefaultsigma(LSRM_Name,$A128,$B128,F$122),0)</f>
        <v>7.0903532639385238</v>
      </c>
      <c r="G128" s="136">
        <f>IF(COLUMN(G128)&lt;=COLUMN($K$122)-LSRM_K,[1]!LSRMDefaultsigma(LSRM_Name,$A128,$B128,G$122),0)</f>
        <v>0.32009495579234626</v>
      </c>
      <c r="H128" s="136">
        <f>IF(COLUMN(H128)&lt;=COLUMN($K$122)-LSRM_K,[1]!LSRMDefaultsigma(LSRM_Name,$A128,$B128,H$122),0)</f>
        <v>0.20043120543065501</v>
      </c>
      <c r="I128" s="136">
        <f>IF(COLUMN(I128)&lt;=COLUMN($K$122)-LSRM_K,[1]!LSRMDefaultsigma(LSRM_Name,$A128,$B128,I$122),0)</f>
        <v>5.3925608204076561E-2</v>
      </c>
      <c r="J128" s="136">
        <f>IF(COLUMN(J128)&lt;=COLUMN($K$122)-LSRM_K,[1]!LSRMDefaultsigma(LSRM_Name,$A128,$B128,J$122),0)</f>
        <v>1.4508575218770843E-2</v>
      </c>
      <c r="K128" s="4"/>
      <c r="R128" s="85"/>
      <c r="S128" s="85"/>
      <c r="T128" s="85"/>
      <c r="U128" s="85"/>
      <c r="V128" s="85"/>
      <c r="W128" s="85"/>
      <c r="X128" s="85"/>
      <c r="Y128" s="85"/>
    </row>
    <row r="129" spans="1:25" x14ac:dyDescent="0.2">
      <c r="A129" s="4">
        <v>1</v>
      </c>
      <c r="B129" s="10">
        <v>2</v>
      </c>
      <c r="C129" s="136">
        <f>IF(COLUMN(C129)&lt;=COLUMN($K$122)-LSRM_K,[1]!LSRMDefaultsigma(LSRM_Name,$A129,$B129,C$122),0)</f>
        <v>8.9053878574774021</v>
      </c>
      <c r="D129" s="136">
        <f>IF(COLUMN(D129)&lt;=COLUMN($K$122)-LSRM_K,[1]!LSRMDefaultsigma(LSRM_Name,$A129,$B129,D$122),0)</f>
        <v>-1.0868495405156808</v>
      </c>
      <c r="E129" s="136">
        <f>IF(COLUMN(E129)&lt;=COLUMN($K$122)-LSRM_K,[1]!LSRMDefaultsigma(LSRM_Name,$A129,$B129,E$122),0)</f>
        <v>-0.98133276420098325</v>
      </c>
      <c r="F129" s="136">
        <f>IF(COLUMN(F129)&lt;=COLUMN($K$122)-LSRM_K,[1]!LSRMDefaultsigma(LSRM_Name,$A129,$B129,F$122),0)</f>
        <v>-0.6239032565686452</v>
      </c>
      <c r="G129" s="136">
        <f>IF(COLUMN(G129)&lt;=COLUMN($K$122)-LSRM_K,[1]!LSRMDefaultsigma(LSRM_Name,$A129,$B129,G$122),0)</f>
        <v>2.0444288969075367E-2</v>
      </c>
      <c r="H129" s="136">
        <f>IF(COLUMN(H129)&lt;=COLUMN($K$122)-LSRM_K,[1]!LSRMDefaultsigma(LSRM_Name,$A129,$B129,H$122),0)</f>
        <v>0.23201758208856893</v>
      </c>
      <c r="I129" s="136">
        <f>IF(COLUMN(I129)&lt;=COLUMN($K$122)-LSRM_K,[1]!LSRMDefaultsigma(LSRM_Name,$A129,$B129,I$122),0)</f>
        <v>0.16190210173860392</v>
      </c>
      <c r="J129" s="136">
        <f>IF(COLUMN(J129)&lt;=COLUMN($K$122)-LSRM_K,[1]!LSRMDefaultsigma(LSRM_Name,$A129,$B129,J$122),0)</f>
        <v>4.6239718667391003E-2</v>
      </c>
      <c r="K129" s="4"/>
      <c r="R129" s="85"/>
      <c r="S129" s="85"/>
      <c r="T129" s="85"/>
      <c r="U129" s="85"/>
      <c r="V129" s="85"/>
      <c r="W129" s="85"/>
      <c r="X129" s="85"/>
      <c r="Y129" s="85"/>
    </row>
    <row r="130" spans="1:25" x14ac:dyDescent="0.2">
      <c r="A130" s="4">
        <v>1</v>
      </c>
      <c r="B130" s="10">
        <v>3</v>
      </c>
      <c r="C130" s="136">
        <f>IF(COLUMN(C130)&lt;=COLUMN($K$122)-LSRM_K,[1]!LSRMDefaultsigma(LSRM_Name,$A130,$B130,C$122),0)</f>
        <v>0</v>
      </c>
      <c r="D130" s="136">
        <f>IF(COLUMN(D130)&lt;=COLUMN($K$122)-LSRM_K,[1]!LSRMDefaultsigma(LSRM_Name,$A130,$B130,D$122),0)</f>
        <v>0</v>
      </c>
      <c r="E130" s="136">
        <f>IF(COLUMN(E130)&lt;=COLUMN($K$122)-LSRM_K,[1]!LSRMDefaultsigma(LSRM_Name,$A130,$B130,E$122),0)</f>
        <v>0</v>
      </c>
      <c r="F130" s="136">
        <f>IF(COLUMN(F130)&lt;=COLUMN($K$122)-LSRM_K,[1]!LSRMDefaultsigma(LSRM_Name,$A130,$B130,F$122),0)</f>
        <v>0</v>
      </c>
      <c r="G130" s="136">
        <f>IF(COLUMN(G130)&lt;=COLUMN($K$122)-LSRM_K,[1]!LSRMDefaultsigma(LSRM_Name,$A130,$B130,G$122),0)</f>
        <v>0</v>
      </c>
      <c r="H130" s="136">
        <f>IF(COLUMN(H130)&lt;=COLUMN($K$122)-LSRM_K,[1]!LSRMDefaultsigma(LSRM_Name,$A130,$B130,H$122),0)</f>
        <v>0</v>
      </c>
      <c r="I130" s="136">
        <f>IF(COLUMN(I130)&lt;=COLUMN($K$122)-LSRM_K,[1]!LSRMDefaultsigma(LSRM_Name,$A130,$B130,I$122),0)</f>
        <v>0</v>
      </c>
      <c r="J130" s="136">
        <f>IF(COLUMN(J130)&lt;=COLUMN($K$122)-LSRM_K,[1]!LSRMDefaultsigma(LSRM_Name,$A130,$B130,J$122),0)</f>
        <v>0</v>
      </c>
      <c r="K130" s="4"/>
      <c r="R130" s="85"/>
      <c r="S130" s="85"/>
      <c r="T130" s="85"/>
      <c r="U130" s="85"/>
      <c r="V130" s="85"/>
      <c r="W130" s="85"/>
      <c r="X130" s="85"/>
      <c r="Y130" s="85"/>
    </row>
    <row r="131" spans="1:25" x14ac:dyDescent="0.2">
      <c r="A131" s="4">
        <v>2</v>
      </c>
      <c r="B131" s="10">
        <v>0</v>
      </c>
      <c r="C131" s="136">
        <f>IF(COLUMN(C131)&lt;=COLUMN($K$122)-LSRM_K,[1]!LSRMDefaultsigma(LSRM_Name,$A131,$B131,C$122),0)</f>
        <v>5.7580071393179182</v>
      </c>
      <c r="D131" s="136">
        <f>IF(COLUMN(D131)&lt;=COLUMN($K$122)-LSRM_K,[1]!LSRMDefaultsigma(LSRM_Name,$A131,$B131,D$122),0)</f>
        <v>-1.1853364105052226</v>
      </c>
      <c r="E131" s="136">
        <f>IF(COLUMN(E131)&lt;=COLUMN($K$122)-LSRM_K,[1]!LSRMDefaultsigma(LSRM_Name,$A131,$B131,E$122),0)</f>
        <v>-3.9129457152500202</v>
      </c>
      <c r="F131" s="136">
        <f>IF(COLUMN(F131)&lt;=COLUMN($K$122)-LSRM_K,[1]!LSRMDefaultsigma(LSRM_Name,$A131,$B131,F$122),0)</f>
        <v>-0.74178974648489715</v>
      </c>
      <c r="G131" s="136">
        <f>IF(COLUMN(G131)&lt;=COLUMN($K$122)-LSRM_K,[1]!LSRMDefaultsigma(LSRM_Name,$A131,$B131,G$122),0)</f>
        <v>0.23658596949769398</v>
      </c>
      <c r="H131" s="136">
        <f>IF(COLUMN(H131)&lt;=COLUMN($K$122)-LSRM_K,[1]!LSRMDefaultsigma(LSRM_Name,$A131,$B131,H$122),0)</f>
        <v>0.88338585848515139</v>
      </c>
      <c r="I131" s="136">
        <f>IF(COLUMN(I131)&lt;=COLUMN($K$122)-LSRM_K,[1]!LSRMDefaultsigma(LSRM_Name,$A131,$B131,I$122),0)</f>
        <v>0.10348567743803257</v>
      </c>
      <c r="J131" s="136">
        <f>IF(COLUMN(J131)&lt;=COLUMN($K$122)-LSRM_K,[1]!LSRMDefaultsigma(LSRM_Name,$A131,$B131,J$122),0)</f>
        <v>1.2115835326446051E-2</v>
      </c>
      <c r="K131" s="4"/>
      <c r="R131" s="85"/>
      <c r="S131" s="85"/>
      <c r="T131" s="85"/>
      <c r="U131" s="85"/>
      <c r="V131" s="85"/>
      <c r="W131" s="85"/>
      <c r="X131" s="85"/>
      <c r="Y131" s="85"/>
    </row>
    <row r="132" spans="1:25" x14ac:dyDescent="0.2">
      <c r="A132" s="4">
        <v>2</v>
      </c>
      <c r="B132" s="10">
        <v>1</v>
      </c>
      <c r="C132" s="136">
        <f>IF(COLUMN(C132)&lt;=COLUMN($K$122)-LSRM_K,[1]!LSRMDefaultsigma(LSRM_Name,$A132,$B132,C$122),0)</f>
        <v>8.9053878574774021</v>
      </c>
      <c r="D132" s="136">
        <f>IF(COLUMN(D132)&lt;=COLUMN($K$122)-LSRM_K,[1]!LSRMDefaultsigma(LSRM_Name,$A132,$B132,D$122),0)</f>
        <v>-1.0868495405156808</v>
      </c>
      <c r="E132" s="136">
        <f>IF(COLUMN(E132)&lt;=COLUMN($K$122)-LSRM_K,[1]!LSRMDefaultsigma(LSRM_Name,$A132,$B132,E$122),0)</f>
        <v>-0.98133276420098325</v>
      </c>
      <c r="F132" s="136">
        <f>IF(COLUMN(F132)&lt;=COLUMN($K$122)-LSRM_K,[1]!LSRMDefaultsigma(LSRM_Name,$A132,$B132,F$122),0)</f>
        <v>-0.6239032565686452</v>
      </c>
      <c r="G132" s="136">
        <f>IF(COLUMN(G132)&lt;=COLUMN($K$122)-LSRM_K,[1]!LSRMDefaultsigma(LSRM_Name,$A132,$B132,G$122),0)</f>
        <v>2.0444288969075367E-2</v>
      </c>
      <c r="H132" s="136">
        <f>IF(COLUMN(H132)&lt;=COLUMN($K$122)-LSRM_K,[1]!LSRMDefaultsigma(LSRM_Name,$A132,$B132,H$122),0)</f>
        <v>0.23201758208856893</v>
      </c>
      <c r="I132" s="136">
        <f>IF(COLUMN(I132)&lt;=COLUMN($K$122)-LSRM_K,[1]!LSRMDefaultsigma(LSRM_Name,$A132,$B132,I$122),0)</f>
        <v>0.16190210173860392</v>
      </c>
      <c r="J132" s="136">
        <f>IF(COLUMN(J132)&lt;=COLUMN($K$122)-LSRM_K,[1]!LSRMDefaultsigma(LSRM_Name,$A132,$B132,J$122),0)</f>
        <v>4.6239718667391003E-2</v>
      </c>
      <c r="K132" s="4"/>
      <c r="R132" s="85"/>
      <c r="S132" s="85"/>
      <c r="T132" s="85"/>
      <c r="U132" s="85"/>
      <c r="V132" s="85"/>
      <c r="W132" s="85"/>
      <c r="X132" s="85"/>
      <c r="Y132" s="85"/>
    </row>
    <row r="133" spans="1:25" x14ac:dyDescent="0.2">
      <c r="A133" s="4">
        <v>2</v>
      </c>
      <c r="B133" s="10">
        <v>2</v>
      </c>
      <c r="C133" s="136">
        <f>IF(COLUMN(C133)&lt;=COLUMN($K$122)-LSRM_K,[1]!LSRMDefaultsigma(LSRM_Name,$A133,$B133,C$122),0)</f>
        <v>4.5474301278575435</v>
      </c>
      <c r="D133" s="136">
        <f>IF(COLUMN(D133)&lt;=COLUMN($K$122)-LSRM_K,[1]!LSRMDefaultsigma(LSRM_Name,$A133,$B133,D$122),0)</f>
        <v>2.0369615188976682</v>
      </c>
      <c r="E133" s="136">
        <f>IF(COLUMN(E133)&lt;=COLUMN($K$122)-LSRM_K,[1]!LSRMDefaultsigma(LSRM_Name,$A133,$B133,E$122),0)</f>
        <v>2.774489350740406</v>
      </c>
      <c r="F133" s="136">
        <f>IF(COLUMN(F133)&lt;=COLUMN($K$122)-LSRM_K,[1]!LSRMDefaultsigma(LSRM_Name,$A133,$B133,F$122),0)</f>
        <v>2.0132732049553432</v>
      </c>
      <c r="G133" s="136">
        <f>IF(COLUMN(G133)&lt;=COLUMN($K$122)-LSRM_K,[1]!LSRMDefaultsigma(LSRM_Name,$A133,$B133,G$122),0)</f>
        <v>0.71299338046405958</v>
      </c>
      <c r="H133" s="136">
        <f>IF(COLUMN(H133)&lt;=COLUMN($K$122)-LSRM_K,[1]!LSRMDefaultsigma(LSRM_Name,$A133,$B133,H$122),0)</f>
        <v>2.423872007615274</v>
      </c>
      <c r="I133" s="136">
        <f>IF(COLUMN(I133)&lt;=COLUMN($K$122)-LSRM_K,[1]!LSRMDefaultsigma(LSRM_Name,$A133,$B133,I$122),0)</f>
        <v>0.73486127599883588</v>
      </c>
      <c r="J133" s="136">
        <f>IF(COLUMN(J133)&lt;=COLUMN($K$122)-LSRM_K,[1]!LSRMDefaultsigma(LSRM_Name,$A133,$B133,J$122),0)</f>
        <v>0.2227927437034668</v>
      </c>
      <c r="K133" s="4"/>
      <c r="R133" s="85"/>
      <c r="S133" s="85"/>
      <c r="T133" s="85"/>
      <c r="U133" s="85"/>
      <c r="V133" s="85"/>
      <c r="W133" s="85"/>
      <c r="X133" s="85"/>
      <c r="Y133" s="85"/>
    </row>
    <row r="134" spans="1:25" x14ac:dyDescent="0.2">
      <c r="A134" s="4">
        <v>2</v>
      </c>
      <c r="B134" s="10">
        <v>3</v>
      </c>
      <c r="C134" s="136">
        <f>IF(COLUMN(C134)&lt;=COLUMN($K$122)-LSRM_K,[1]!LSRMDefaultsigma(LSRM_Name,$A134,$B134,C$122),0)</f>
        <v>0</v>
      </c>
      <c r="D134" s="136">
        <f>IF(COLUMN(D134)&lt;=COLUMN($K$122)-LSRM_K,[1]!LSRMDefaultsigma(LSRM_Name,$A134,$B134,D$122),0)</f>
        <v>0</v>
      </c>
      <c r="E134" s="136">
        <f>IF(COLUMN(E134)&lt;=COLUMN($K$122)-LSRM_K,[1]!LSRMDefaultsigma(LSRM_Name,$A134,$B134,E$122),0)</f>
        <v>0</v>
      </c>
      <c r="F134" s="136">
        <f>IF(COLUMN(F134)&lt;=COLUMN($K$122)-LSRM_K,[1]!LSRMDefaultsigma(LSRM_Name,$A134,$B134,F$122),0)</f>
        <v>0</v>
      </c>
      <c r="G134" s="136">
        <f>IF(COLUMN(G134)&lt;=COLUMN($K$122)-LSRM_K,[1]!LSRMDefaultsigma(LSRM_Name,$A134,$B134,G$122),0)</f>
        <v>0</v>
      </c>
      <c r="H134" s="136">
        <f>IF(COLUMN(H134)&lt;=COLUMN($K$122)-LSRM_K,[1]!LSRMDefaultsigma(LSRM_Name,$A134,$B134,H$122),0)</f>
        <v>0</v>
      </c>
      <c r="I134" s="136">
        <f>IF(COLUMN(I134)&lt;=COLUMN($K$122)-LSRM_K,[1]!LSRMDefaultsigma(LSRM_Name,$A134,$B134,I$122),0)</f>
        <v>0</v>
      </c>
      <c r="J134" s="136">
        <f>IF(COLUMN(J134)&lt;=COLUMN($K$122)-LSRM_K,[1]!LSRMDefaultsigma(LSRM_Name,$A134,$B134,J$122),0)</f>
        <v>0</v>
      </c>
      <c r="K134" s="4"/>
      <c r="R134" s="85"/>
      <c r="S134" s="85"/>
      <c r="T134" s="85"/>
      <c r="U134" s="85"/>
      <c r="V134" s="85"/>
      <c r="W134" s="85"/>
      <c r="X134" s="85"/>
      <c r="Y134" s="85"/>
    </row>
    <row r="135" spans="1:25" x14ac:dyDescent="0.2">
      <c r="A135" s="4">
        <v>3</v>
      </c>
      <c r="B135" s="10">
        <v>0</v>
      </c>
      <c r="C135" s="136">
        <f>IF(COLUMN(C135)&lt;=COLUMN($K$122)-LSRM_K,[1]!LSRMDefaultsigma(LSRM_Name,$A135,$B135,C$122),0)</f>
        <v>0</v>
      </c>
      <c r="D135" s="136">
        <f>IF(COLUMN(D135)&lt;=COLUMN($K$122)-LSRM_K,[1]!LSRMDefaultsigma(LSRM_Name,$A135,$B135,D$122),0)</f>
        <v>0</v>
      </c>
      <c r="E135" s="136">
        <f>IF(COLUMN(E135)&lt;=COLUMN($K$122)-LSRM_K,[1]!LSRMDefaultsigma(LSRM_Name,$A135,$B135,E$122),0)</f>
        <v>0</v>
      </c>
      <c r="F135" s="136">
        <f>IF(COLUMN(F135)&lt;=COLUMN($K$122)-LSRM_K,[1]!LSRMDefaultsigma(LSRM_Name,$A135,$B135,F$122),0)</f>
        <v>0</v>
      </c>
      <c r="G135" s="136">
        <f>IF(COLUMN(G135)&lt;=COLUMN($K$122)-LSRM_K,[1]!LSRMDefaultsigma(LSRM_Name,$A135,$B135,G$122),0)</f>
        <v>0</v>
      </c>
      <c r="H135" s="136">
        <f>IF(COLUMN(H135)&lt;=COLUMN($K$122)-LSRM_K,[1]!LSRMDefaultsigma(LSRM_Name,$A135,$B135,H$122),0)</f>
        <v>0</v>
      </c>
      <c r="I135" s="136">
        <f>IF(COLUMN(I135)&lt;=COLUMN($K$122)-LSRM_K,[1]!LSRMDefaultsigma(LSRM_Name,$A135,$B135,I$122),0)</f>
        <v>0</v>
      </c>
      <c r="J135" s="136">
        <f>IF(COLUMN(J135)&lt;=COLUMN($K$122)-LSRM_K,[1]!LSRMDefaultsigma(LSRM_Name,$A135,$B135,J$122),0)</f>
        <v>0</v>
      </c>
      <c r="K135" s="4"/>
      <c r="R135" s="85"/>
      <c r="S135" s="85"/>
      <c r="T135" s="85"/>
      <c r="U135" s="85"/>
      <c r="V135" s="85"/>
      <c r="W135" s="85"/>
      <c r="X135" s="85"/>
      <c r="Y135" s="85"/>
    </row>
    <row r="136" spans="1:25" x14ac:dyDescent="0.2">
      <c r="A136" s="4">
        <v>3</v>
      </c>
      <c r="B136" s="10">
        <v>1</v>
      </c>
      <c r="C136" s="136">
        <f>IF(COLUMN(C136)&lt;=COLUMN($K$122)-LSRM_K,[1]!LSRMDefaultsigma(LSRM_Name,$A136,$B136,C$122),0)</f>
        <v>0</v>
      </c>
      <c r="D136" s="136">
        <f>IF(COLUMN(D136)&lt;=COLUMN($K$122)-LSRM_K,[1]!LSRMDefaultsigma(LSRM_Name,$A136,$B136,D$122),0)</f>
        <v>0</v>
      </c>
      <c r="E136" s="136">
        <f>IF(COLUMN(E136)&lt;=COLUMN($K$122)-LSRM_K,[1]!LSRMDefaultsigma(LSRM_Name,$A136,$B136,E$122),0)</f>
        <v>0</v>
      </c>
      <c r="F136" s="136">
        <f>IF(COLUMN(F136)&lt;=COLUMN($K$122)-LSRM_K,[1]!LSRMDefaultsigma(LSRM_Name,$A136,$B136,F$122),0)</f>
        <v>0</v>
      </c>
      <c r="G136" s="136">
        <f>IF(COLUMN(G136)&lt;=COLUMN($K$122)-LSRM_K,[1]!LSRMDefaultsigma(LSRM_Name,$A136,$B136,G$122),0)</f>
        <v>0</v>
      </c>
      <c r="H136" s="136">
        <f>IF(COLUMN(H136)&lt;=COLUMN($K$122)-LSRM_K,[1]!LSRMDefaultsigma(LSRM_Name,$A136,$B136,H$122),0)</f>
        <v>0</v>
      </c>
      <c r="I136" s="136">
        <f>IF(COLUMN(I136)&lt;=COLUMN($K$122)-LSRM_K,[1]!LSRMDefaultsigma(LSRM_Name,$A136,$B136,I$122),0)</f>
        <v>0</v>
      </c>
      <c r="J136" s="136">
        <f>IF(COLUMN(J136)&lt;=COLUMN($K$122)-LSRM_K,[1]!LSRMDefaultsigma(LSRM_Name,$A136,$B136,J$122),0)</f>
        <v>0</v>
      </c>
      <c r="K136" s="4"/>
      <c r="R136" s="85"/>
      <c r="S136" s="85"/>
      <c r="T136" s="85"/>
      <c r="U136" s="85"/>
      <c r="V136" s="85"/>
      <c r="W136" s="85"/>
      <c r="X136" s="85"/>
      <c r="Y136" s="85"/>
    </row>
    <row r="137" spans="1:25" x14ac:dyDescent="0.2">
      <c r="A137" s="4">
        <v>3</v>
      </c>
      <c r="B137" s="10">
        <v>2</v>
      </c>
      <c r="C137" s="136">
        <f>IF(COLUMN(C137)&lt;=COLUMN($K$122)-LSRM_K,[1]!LSRMDefaultsigma(LSRM_Name,$A137,$B137,C$122),0)</f>
        <v>0</v>
      </c>
      <c r="D137" s="136">
        <f>IF(COLUMN(D137)&lt;=COLUMN($K$122)-LSRM_K,[1]!LSRMDefaultsigma(LSRM_Name,$A137,$B137,D$122),0)</f>
        <v>0</v>
      </c>
      <c r="E137" s="136">
        <f>IF(COLUMN(E137)&lt;=COLUMN($K$122)-LSRM_K,[1]!LSRMDefaultsigma(LSRM_Name,$A137,$B137,E$122),0)</f>
        <v>0</v>
      </c>
      <c r="F137" s="136">
        <f>IF(COLUMN(F137)&lt;=COLUMN($K$122)-LSRM_K,[1]!LSRMDefaultsigma(LSRM_Name,$A137,$B137,F$122),0)</f>
        <v>0</v>
      </c>
      <c r="G137" s="136">
        <f>IF(COLUMN(G137)&lt;=COLUMN($K$122)-LSRM_K,[1]!LSRMDefaultsigma(LSRM_Name,$A137,$B137,G$122),0)</f>
        <v>0</v>
      </c>
      <c r="H137" s="136">
        <f>IF(COLUMN(H137)&lt;=COLUMN($K$122)-LSRM_K,[1]!LSRMDefaultsigma(LSRM_Name,$A137,$B137,H$122),0)</f>
        <v>0</v>
      </c>
      <c r="I137" s="136">
        <f>IF(COLUMN(I137)&lt;=COLUMN($K$122)-LSRM_K,[1]!LSRMDefaultsigma(LSRM_Name,$A137,$B137,I$122),0)</f>
        <v>0</v>
      </c>
      <c r="J137" s="136">
        <f>IF(COLUMN(J137)&lt;=COLUMN($K$122)-LSRM_K,[1]!LSRMDefaultsigma(LSRM_Name,$A137,$B137,J$122),0)</f>
        <v>0</v>
      </c>
      <c r="K137" s="4"/>
      <c r="R137" s="85"/>
      <c r="S137" s="85"/>
      <c r="T137" s="85"/>
      <c r="U137" s="85"/>
      <c r="V137" s="85"/>
      <c r="W137" s="85"/>
      <c r="X137" s="85"/>
      <c r="Y137" s="85"/>
    </row>
    <row r="138" spans="1:25" x14ac:dyDescent="0.2">
      <c r="A138" s="4">
        <v>3</v>
      </c>
      <c r="B138" s="28">
        <v>3</v>
      </c>
      <c r="C138" s="136">
        <f>IF(COLUMN(C138)&lt;=COLUMN($K$122)-LSRM_K,[1]!LSRMDefaultsigma(LSRM_Name,$A138,$B138,C$122),0)</f>
        <v>0</v>
      </c>
      <c r="D138" s="136">
        <f>IF(COLUMN(D138)&lt;=COLUMN($K$122)-LSRM_K,[1]!LSRMDefaultsigma(LSRM_Name,$A138,$B138,D$122),0)</f>
        <v>0</v>
      </c>
      <c r="E138" s="136">
        <f>IF(COLUMN(E138)&lt;=COLUMN($K$122)-LSRM_K,[1]!LSRMDefaultsigma(LSRM_Name,$A138,$B138,E$122),0)</f>
        <v>0</v>
      </c>
      <c r="F138" s="136">
        <f>IF(COLUMN(F138)&lt;=COLUMN($K$122)-LSRM_K,[1]!LSRMDefaultsigma(LSRM_Name,$A138,$B138,F$122),0)</f>
        <v>0</v>
      </c>
      <c r="G138" s="136">
        <f>IF(COLUMN(G138)&lt;=COLUMN($K$122)-LSRM_K,[1]!LSRMDefaultsigma(LSRM_Name,$A138,$B138,G$122),0)</f>
        <v>0</v>
      </c>
      <c r="H138" s="136">
        <f>IF(COLUMN(H138)&lt;=COLUMN($K$122)-LSRM_K,[1]!LSRMDefaultsigma(LSRM_Name,$A138,$B138,H$122),0)</f>
        <v>0</v>
      </c>
      <c r="I138" s="136">
        <f>IF(COLUMN(I138)&lt;=COLUMN($K$122)-LSRM_K,[1]!LSRMDefaultsigma(LSRM_Name,$A138,$B138,I$122),0)</f>
        <v>0</v>
      </c>
      <c r="J138" s="136">
        <f>IF(COLUMN(J138)&lt;=COLUMN($K$122)-LSRM_K,[1]!LSRMDefaultsigma(LSRM_Name,$A138,$B138,J$122),0)</f>
        <v>0</v>
      </c>
      <c r="K138" s="4"/>
      <c r="R138" s="85"/>
      <c r="S138" s="85"/>
      <c r="T138" s="85"/>
      <c r="U138" s="85"/>
      <c r="V138" s="85"/>
      <c r="W138" s="85"/>
      <c r="X138" s="85"/>
      <c r="Y138" s="85"/>
    </row>
    <row r="139" spans="1:25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R139" s="85"/>
      <c r="S139" s="85"/>
      <c r="T139" s="85"/>
      <c r="U139" s="85"/>
      <c r="V139" s="85"/>
      <c r="W139" s="85"/>
      <c r="X139" s="85"/>
      <c r="Y139" s="85"/>
    </row>
    <row r="140" spans="1:25" x14ac:dyDescent="0.2">
      <c r="A140" s="1" t="s">
        <v>53</v>
      </c>
      <c r="P140" s="5"/>
      <c r="Q140" s="5"/>
      <c r="R140" s="85"/>
      <c r="S140" s="85"/>
      <c r="T140" s="85"/>
      <c r="U140" s="85"/>
      <c r="V140" s="85"/>
      <c r="W140" s="85"/>
      <c r="X140" s="85"/>
      <c r="Y140" s="85"/>
    </row>
    <row r="141" spans="1:25" ht="12.6" x14ac:dyDescent="0.3">
      <c r="A141" s="143" t="s">
        <v>108</v>
      </c>
      <c r="B141" s="146"/>
      <c r="P141" s="5"/>
      <c r="Q141" s="5"/>
      <c r="R141" s="85"/>
      <c r="S141" s="85"/>
      <c r="T141" s="85"/>
      <c r="U141" s="85"/>
      <c r="V141" s="85"/>
      <c r="W141" s="85"/>
      <c r="X141" s="85"/>
      <c r="Y141" s="85"/>
    </row>
    <row r="142" spans="1:25" x14ac:dyDescent="0.2">
      <c r="A142" s="118" t="s">
        <v>4</v>
      </c>
      <c r="B142" s="27" t="s">
        <v>5</v>
      </c>
      <c r="C142" s="22">
        <f>B37</f>
        <v>0</v>
      </c>
      <c r="D142" s="22">
        <f>C37</f>
        <v>1</v>
      </c>
      <c r="E142" s="22">
        <f t="shared" ref="E142:J142" si="103">D37</f>
        <v>2</v>
      </c>
      <c r="F142" s="22">
        <f t="shared" si="103"/>
        <v>3</v>
      </c>
      <c r="G142" s="22">
        <f t="shared" si="103"/>
        <v>4</v>
      </c>
      <c r="H142" s="22">
        <f t="shared" si="103"/>
        <v>5</v>
      </c>
      <c r="I142" s="22">
        <f t="shared" si="103"/>
        <v>6</v>
      </c>
      <c r="J142" s="22">
        <f t="shared" si="103"/>
        <v>7</v>
      </c>
      <c r="K142" s="4"/>
      <c r="P142" s="5"/>
      <c r="Q142" s="5"/>
      <c r="R142" s="85"/>
      <c r="S142" s="85"/>
      <c r="T142" s="85"/>
      <c r="U142" s="85"/>
      <c r="V142" s="85"/>
      <c r="W142" s="85"/>
      <c r="X142" s="85"/>
      <c r="Y142" s="85"/>
    </row>
    <row r="143" spans="1:25" x14ac:dyDescent="0.2">
      <c r="A143" s="5">
        <f>A123</f>
        <v>0</v>
      </c>
      <c r="B143" s="10">
        <f>B123</f>
        <v>0</v>
      </c>
      <c r="C143" s="135">
        <f>IF(COLUMN(C143)&lt;=COLUMN($K$142)-LSRM_K,Data!C56,0)</f>
        <v>46.384522659665649</v>
      </c>
      <c r="D143" s="135">
        <f>IF(COLUMN(D143)&lt;=COLUMN($K$142)-LSRM_K,Data!D56,0)</f>
        <v>6.0075397251287299</v>
      </c>
      <c r="E143" s="135">
        <f>IF(COLUMN(E143)&lt;=COLUMN($K$142)-LSRM_K,Data!E56,0)</f>
        <v>14.249564183424985</v>
      </c>
      <c r="F143" s="135">
        <f>IF(COLUMN(F143)&lt;=COLUMN($K$142)-LSRM_K,Data!F56,0)</f>
        <v>1.8650940271283236</v>
      </c>
      <c r="G143" s="135">
        <f>IF(COLUMN(G143)&lt;=COLUMN($K$142)-LSRM_K,Data!G56,0)</f>
        <v>0.62442658918041405</v>
      </c>
      <c r="H143" s="135">
        <f>IF(COLUMN(H143)&lt;=COLUMN($K$142)-LSRM_K,Data!H56,0)</f>
        <v>0.80044709830542216</v>
      </c>
      <c r="I143" s="135">
        <f>IF(COLUMN(I143)&lt;=COLUMN($K$142)-LSRM_K,Data!I56,0)</f>
        <v>3.6189550190072833E-2</v>
      </c>
      <c r="J143" s="135">
        <f>IF(COLUMN(J143)&lt;=COLUMN($K$142)-LSRM_K,Data!J56,0)</f>
        <v>1.6361900064756959E-3</v>
      </c>
      <c r="K143" s="4"/>
      <c r="P143" s="5"/>
      <c r="Q143" s="5"/>
      <c r="R143" s="85"/>
      <c r="S143" s="85"/>
      <c r="T143" s="85"/>
      <c r="U143" s="85"/>
      <c r="V143" s="85"/>
      <c r="W143" s="85"/>
      <c r="X143" s="85"/>
      <c r="Y143" s="85"/>
    </row>
    <row r="144" spans="1:25" x14ac:dyDescent="0.2">
      <c r="A144" s="5">
        <f t="shared" ref="A144:B144" si="104">A124</f>
        <v>0</v>
      </c>
      <c r="B144" s="10">
        <f t="shared" si="104"/>
        <v>1</v>
      </c>
      <c r="C144" s="135">
        <f>IF(COLUMN(C144)&lt;=COLUMN($K$142)-LSRM_K,Data!C57,0)</f>
        <v>-18.603442293018983</v>
      </c>
      <c r="D144" s="135">
        <f>IF(COLUMN(D144)&lt;=COLUMN($K$142)-LSRM_K,Data!D57,0)</f>
        <v>2.4594415804173795</v>
      </c>
      <c r="E144" s="135">
        <f>IF(COLUMN(E144)&lt;=COLUMN($K$142)-LSRM_K,Data!E57,0)</f>
        <v>0.94932517066555233</v>
      </c>
      <c r="F144" s="135">
        <f>IF(COLUMN(F144)&lt;=COLUMN($K$142)-LSRM_K,Data!F57,0)</f>
        <v>-0.46444737693077937</v>
      </c>
      <c r="G144" s="135">
        <f>IF(COLUMN(G144)&lt;=COLUMN($K$142)-LSRM_K,Data!G57,0)</f>
        <v>7.4769486386944639E-2</v>
      </c>
      <c r="H144" s="135">
        <f>IF(COLUMN(H144)&lt;=COLUMN($K$142)-LSRM_K,Data!H57,0)</f>
        <v>8.447017836486273E-2</v>
      </c>
      <c r="I144" s="135">
        <f>IF(COLUMN(I144)&lt;=COLUMN($K$142)-LSRM_K,Data!I57,0)</f>
        <v>2.3395184886648671E-2</v>
      </c>
      <c r="J144" s="135">
        <f>IF(COLUMN(J144)&lt;=COLUMN($K$142)-LSRM_K,Data!J57,0)</f>
        <v>0</v>
      </c>
      <c r="K144" s="4"/>
      <c r="P144" s="5"/>
      <c r="Q144" s="5"/>
      <c r="R144" s="85"/>
      <c r="S144" s="85"/>
      <c r="T144" s="85"/>
      <c r="U144" s="85"/>
      <c r="V144" s="85"/>
      <c r="W144" s="85"/>
      <c r="X144" s="85"/>
      <c r="Y144" s="85"/>
    </row>
    <row r="145" spans="1:27" x14ac:dyDescent="0.2">
      <c r="A145" s="5">
        <f t="shared" ref="A145:B145" si="105">A125</f>
        <v>0</v>
      </c>
      <c r="B145" s="10">
        <f t="shared" si="105"/>
        <v>2</v>
      </c>
      <c r="C145" s="135">
        <f>IF(COLUMN(C145)&lt;=COLUMN($K$142)-LSRM_K,Data!C58,0)</f>
        <v>5.7580071393179173</v>
      </c>
      <c r="D145" s="135">
        <f>IF(COLUMN(D145)&lt;=COLUMN($K$142)-LSRM_K,Data!D58,0)</f>
        <v>-1.1853364105052224</v>
      </c>
      <c r="E145" s="135">
        <f>IF(COLUMN(E145)&lt;=COLUMN($K$142)-LSRM_K,Data!E58,0)</f>
        <v>-3.9129457152500207</v>
      </c>
      <c r="F145" s="135">
        <f>IF(COLUMN(F145)&lt;=COLUMN($K$142)-LSRM_K,Data!F58,0)</f>
        <v>-0.74178974648489715</v>
      </c>
      <c r="G145" s="135">
        <f>IF(COLUMN(G145)&lt;=COLUMN($K$142)-LSRM_K,Data!G58,0)</f>
        <v>0.23658596949769403</v>
      </c>
      <c r="H145" s="135">
        <f>IF(COLUMN(H145)&lt;=COLUMN($K$142)-LSRM_K,Data!H58,0)</f>
        <v>0.88338585848515139</v>
      </c>
      <c r="I145" s="135">
        <f>IF(COLUMN(I145)&lt;=COLUMN($K$142)-LSRM_K,Data!I58,0)</f>
        <v>0.10348567743803258</v>
      </c>
      <c r="J145" s="135">
        <f>IF(COLUMN(J145)&lt;=COLUMN($K$142)-LSRM_K,Data!J58,0)</f>
        <v>0</v>
      </c>
      <c r="K145" s="4"/>
      <c r="P145" s="5"/>
      <c r="Q145" s="5"/>
      <c r="R145" s="85"/>
      <c r="S145" s="85"/>
      <c r="T145" s="85"/>
      <c r="U145" s="85"/>
      <c r="V145" s="85"/>
      <c r="W145" s="85"/>
      <c r="X145" s="85"/>
      <c r="Y145" s="85"/>
    </row>
    <row r="146" spans="1:27" x14ac:dyDescent="0.2">
      <c r="A146" s="5">
        <f t="shared" ref="A146:B146" si="106">A126</f>
        <v>0</v>
      </c>
      <c r="B146" s="10">
        <f t="shared" si="106"/>
        <v>3</v>
      </c>
      <c r="C146" s="135">
        <f>IF(COLUMN(C146)&lt;=COLUMN($K$142)-LSRM_K,Data!C59,0)</f>
        <v>0</v>
      </c>
      <c r="D146" s="135">
        <f>IF(COLUMN(D146)&lt;=COLUMN($K$142)-LSRM_K,Data!D59,0)</f>
        <v>0</v>
      </c>
      <c r="E146" s="135">
        <f>IF(COLUMN(E146)&lt;=COLUMN($K$142)-LSRM_K,Data!E59,0)</f>
        <v>0</v>
      </c>
      <c r="F146" s="135">
        <f>IF(COLUMN(F146)&lt;=COLUMN($K$142)-LSRM_K,Data!F59,0)</f>
        <v>0</v>
      </c>
      <c r="G146" s="135">
        <f>IF(COLUMN(G146)&lt;=COLUMN($K$142)-LSRM_K,Data!G59,0)</f>
        <v>0</v>
      </c>
      <c r="H146" s="135">
        <f>IF(COLUMN(H146)&lt;=COLUMN($K$142)-LSRM_K,Data!H59,0)</f>
        <v>0</v>
      </c>
      <c r="I146" s="135">
        <f>IF(COLUMN(I146)&lt;=COLUMN($K$142)-LSRM_K,Data!I59,0)</f>
        <v>0</v>
      </c>
      <c r="J146" s="135">
        <f>IF(COLUMN(J146)&lt;=COLUMN($K$142)-LSRM_K,Data!J59,0)</f>
        <v>0</v>
      </c>
      <c r="K146" s="4"/>
      <c r="P146" s="5"/>
      <c r="Q146" s="5"/>
      <c r="R146" s="85"/>
      <c r="S146" s="85"/>
      <c r="T146" s="85"/>
      <c r="U146" s="85"/>
      <c r="V146" s="85"/>
      <c r="W146" s="85"/>
      <c r="X146" s="85"/>
      <c r="Y146" s="85"/>
    </row>
    <row r="147" spans="1:27" x14ac:dyDescent="0.2">
      <c r="A147" s="4">
        <f t="shared" ref="A147:B147" si="107">A127</f>
        <v>1</v>
      </c>
      <c r="B147" s="10">
        <f t="shared" si="107"/>
        <v>0</v>
      </c>
      <c r="C147" s="135">
        <f>IF(COLUMN(C147)&lt;=COLUMN($K$142)-LSRM_K,Data!C60,0)</f>
        <v>-18.603442293018983</v>
      </c>
      <c r="D147" s="135">
        <f>IF(COLUMN(D147)&lt;=COLUMN($K$142)-LSRM_K,Data!D60,0)</f>
        <v>2.4594415804173795</v>
      </c>
      <c r="E147" s="135">
        <f>IF(COLUMN(E147)&lt;=COLUMN($K$142)-LSRM_K,Data!E60,0)</f>
        <v>0.94932517066555233</v>
      </c>
      <c r="F147" s="135">
        <f>IF(COLUMN(F147)&lt;=COLUMN($K$142)-LSRM_K,Data!F60,0)</f>
        <v>-0.46444737693077937</v>
      </c>
      <c r="G147" s="135">
        <f>IF(COLUMN(G147)&lt;=COLUMN($K$142)-LSRM_K,Data!G60,0)</f>
        <v>7.4769486386944639E-2</v>
      </c>
      <c r="H147" s="135">
        <f>IF(COLUMN(H147)&lt;=COLUMN($K$142)-LSRM_K,Data!H60,0)</f>
        <v>8.447017836486273E-2</v>
      </c>
      <c r="I147" s="135">
        <f>IF(COLUMN(I147)&lt;=COLUMN($K$142)-LSRM_K,Data!I60,0)</f>
        <v>2.3395184886648671E-2</v>
      </c>
      <c r="J147" s="135">
        <f>IF(COLUMN(J147)&lt;=COLUMN($K$142)-LSRM_K,Data!J60,0)</f>
        <v>0</v>
      </c>
      <c r="K147" s="4"/>
      <c r="P147" s="5"/>
      <c r="Q147" s="5"/>
      <c r="R147" s="85"/>
      <c r="S147" s="85"/>
      <c r="T147" s="85"/>
      <c r="U147" s="85"/>
      <c r="V147" s="85"/>
      <c r="W147" s="85"/>
      <c r="X147" s="85"/>
      <c r="Y147" s="85"/>
    </row>
    <row r="148" spans="1:27" x14ac:dyDescent="0.2">
      <c r="A148" s="4">
        <f t="shared" ref="A148:B148" si="108">A128</f>
        <v>1</v>
      </c>
      <c r="B148" s="10">
        <f t="shared" si="108"/>
        <v>1</v>
      </c>
      <c r="C148" s="135">
        <f>IF(COLUMN(C148)&lt;=COLUMN($K$142)-LSRM_K,Data!C61,0)</f>
        <v>80.876434725019621</v>
      </c>
      <c r="D148" s="135">
        <f>IF(COLUMN(D148)&lt;=COLUMN($K$142)-LSRM_K,Data!D61,0)</f>
        <v>11.749307762491853</v>
      </c>
      <c r="E148" s="135">
        <f>IF(COLUMN(E148)&lt;=COLUMN($K$142)-LSRM_K,Data!E61,0)</f>
        <v>13.121969343493921</v>
      </c>
      <c r="F148" s="135">
        <f>IF(COLUMN(F148)&lt;=COLUMN($K$142)-LSRM_K,Data!F61,0)</f>
        <v>10.712323581274022</v>
      </c>
      <c r="G148" s="135">
        <f>IF(COLUMN(G148)&lt;=COLUMN($K$142)-LSRM_K,Data!G61,0)</f>
        <v>0.50398560804549319</v>
      </c>
      <c r="H148" s="135">
        <f>IF(COLUMN(H148)&lt;=COLUMN($K$142)-LSRM_K,Data!H61,0)</f>
        <v>0.25956220184220091</v>
      </c>
      <c r="I148" s="135">
        <f>IF(COLUMN(I148)&lt;=COLUMN($K$142)-LSRM_K,Data!I61,0)</f>
        <v>6.8522132690150006E-2</v>
      </c>
      <c r="J148" s="135">
        <f>IF(COLUMN(J148)&lt;=COLUMN($K$142)-LSRM_K,Data!J61,0)</f>
        <v>1.8089238860984042E-2</v>
      </c>
      <c r="K148" s="4"/>
      <c r="P148" s="5"/>
      <c r="Q148" s="5"/>
      <c r="R148" s="85"/>
      <c r="S148" s="85"/>
      <c r="T148" s="85"/>
      <c r="U148" s="85"/>
      <c r="V148" s="85"/>
      <c r="W148" s="85"/>
      <c r="X148" s="85"/>
      <c r="Y148" s="85"/>
    </row>
    <row r="149" spans="1:27" x14ac:dyDescent="0.2">
      <c r="A149" s="4">
        <f t="shared" ref="A149:B149" si="109">A129</f>
        <v>1</v>
      </c>
      <c r="B149" s="10">
        <f t="shared" si="109"/>
        <v>2</v>
      </c>
      <c r="C149" s="135">
        <f>IF(COLUMN(C149)&lt;=COLUMN($K$142)-LSRM_K,Data!C62,0)</f>
        <v>4.2863009401187862</v>
      </c>
      <c r="D149" s="135">
        <f>IF(COLUMN(D149)&lt;=COLUMN($K$142)-LSRM_K,Data!D62,0)</f>
        <v>0.74890307219650121</v>
      </c>
      <c r="E149" s="135">
        <f>IF(COLUMN(E149)&lt;=COLUMN($K$142)-LSRM_K,Data!E62,0)</f>
        <v>-0.81904767678741996</v>
      </c>
      <c r="F149" s="135">
        <f>IF(COLUMN(F149)&lt;=COLUMN($K$142)-LSRM_K,Data!F62,0)</f>
        <v>-0.72415809707744649</v>
      </c>
      <c r="G149" s="135">
        <f>IF(COLUMN(G149)&lt;=COLUMN($K$142)-LSRM_K,Data!G62,0)</f>
        <v>-6.7367370566936688E-2</v>
      </c>
      <c r="H149" s="135">
        <f>IF(COLUMN(H149)&lt;=COLUMN($K$142)-LSRM_K,Data!H62,0)</f>
        <v>0.20953038973167962</v>
      </c>
      <c r="I149" s="135">
        <f>IF(COLUMN(I149)&lt;=COLUMN($K$142)-LSRM_K,Data!I62,0)</f>
        <v>0.16613654479639223</v>
      </c>
      <c r="J149" s="135">
        <f>IF(COLUMN(J149)&lt;=COLUMN($K$142)-LSRM_K,Data!J62,0)</f>
        <v>0</v>
      </c>
      <c r="K149" s="4"/>
      <c r="P149" s="5"/>
      <c r="Q149" s="5"/>
      <c r="R149" s="85"/>
      <c r="S149" s="85"/>
      <c r="T149" s="85"/>
      <c r="U149" s="85"/>
      <c r="V149" s="85"/>
      <c r="W149" s="85"/>
      <c r="X149" s="85"/>
      <c r="Y149" s="85"/>
    </row>
    <row r="150" spans="1:27" x14ac:dyDescent="0.2">
      <c r="A150" s="4">
        <f t="shared" ref="A150:B150" si="110">A130</f>
        <v>1</v>
      </c>
      <c r="B150" s="10">
        <f t="shared" si="110"/>
        <v>3</v>
      </c>
      <c r="C150" s="135">
        <f>IF(COLUMN(C150)&lt;=COLUMN($K$142)-LSRM_K,Data!C63,0)</f>
        <v>0</v>
      </c>
      <c r="D150" s="135">
        <f>IF(COLUMN(D150)&lt;=COLUMN($K$142)-LSRM_K,Data!D63,0)</f>
        <v>0</v>
      </c>
      <c r="E150" s="135">
        <f>IF(COLUMN(E150)&lt;=COLUMN($K$142)-LSRM_K,Data!E63,0)</f>
        <v>0</v>
      </c>
      <c r="F150" s="135">
        <f>IF(COLUMN(F150)&lt;=COLUMN($K$142)-LSRM_K,Data!F63,0)</f>
        <v>0</v>
      </c>
      <c r="G150" s="135">
        <f>IF(COLUMN(G150)&lt;=COLUMN($K$142)-LSRM_K,Data!G63,0)</f>
        <v>0</v>
      </c>
      <c r="H150" s="135">
        <f>IF(COLUMN(H150)&lt;=COLUMN($K$142)-LSRM_K,Data!H63,0)</f>
        <v>0</v>
      </c>
      <c r="I150" s="135">
        <f>IF(COLUMN(I150)&lt;=COLUMN($K$142)-LSRM_K,Data!I63,0)</f>
        <v>0</v>
      </c>
      <c r="J150" s="135">
        <f>IF(COLUMN(J150)&lt;=COLUMN($K$142)-LSRM_K,Data!J63,0)</f>
        <v>0</v>
      </c>
      <c r="K150" s="4"/>
      <c r="P150" s="5"/>
      <c r="Q150" s="5"/>
      <c r="R150" s="85"/>
      <c r="S150" s="85"/>
      <c r="T150" s="85"/>
      <c r="U150" s="85"/>
      <c r="V150" s="85"/>
      <c r="W150" s="85"/>
      <c r="X150" s="85"/>
      <c r="Y150" s="85"/>
    </row>
    <row r="151" spans="1:27" x14ac:dyDescent="0.2">
      <c r="A151" s="4">
        <f t="shared" ref="A151:B151" si="111">A131</f>
        <v>2</v>
      </c>
      <c r="B151" s="10">
        <f t="shared" si="111"/>
        <v>0</v>
      </c>
      <c r="C151" s="135">
        <f>IF(COLUMN(C151)&lt;=COLUMN($K$142)-LSRM_K,Data!C64,0)</f>
        <v>5.7580071393179173</v>
      </c>
      <c r="D151" s="135">
        <f>IF(COLUMN(D151)&lt;=COLUMN($K$142)-LSRM_K,Data!D64,0)</f>
        <v>-1.1853364105052224</v>
      </c>
      <c r="E151" s="135">
        <f>IF(COLUMN(E151)&lt;=COLUMN($K$142)-LSRM_K,Data!E64,0)</f>
        <v>-3.9129457152500207</v>
      </c>
      <c r="F151" s="135">
        <f>IF(COLUMN(F151)&lt;=COLUMN($K$142)-LSRM_K,Data!F64,0)</f>
        <v>-0.74178974648489715</v>
      </c>
      <c r="G151" s="135">
        <f>IF(COLUMN(G151)&lt;=COLUMN($K$142)-LSRM_K,Data!G64,0)</f>
        <v>0.23658596949769403</v>
      </c>
      <c r="H151" s="135">
        <f>IF(COLUMN(H151)&lt;=COLUMN($K$142)-LSRM_K,Data!H64,0)</f>
        <v>0.88338585848515139</v>
      </c>
      <c r="I151" s="135">
        <f>IF(COLUMN(I151)&lt;=COLUMN($K$142)-LSRM_K,Data!I64,0)</f>
        <v>0.10348567743803258</v>
      </c>
      <c r="J151" s="135">
        <f>IF(COLUMN(J151)&lt;=COLUMN($K$142)-LSRM_K,Data!J64,0)</f>
        <v>0</v>
      </c>
      <c r="K151" s="4"/>
      <c r="P151" s="5"/>
      <c r="Q151" s="5"/>
      <c r="R151" s="85"/>
      <c r="S151" s="85"/>
      <c r="T151" s="85"/>
      <c r="U151" s="85"/>
      <c r="V151" s="85"/>
      <c r="W151" s="85"/>
      <c r="X151" s="85"/>
      <c r="Y151" s="85"/>
    </row>
    <row r="152" spans="1:27" x14ac:dyDescent="0.2">
      <c r="A152" s="4">
        <f t="shared" ref="A152:B152" si="112">A132</f>
        <v>2</v>
      </c>
      <c r="B152" s="10">
        <f t="shared" si="112"/>
        <v>1</v>
      </c>
      <c r="C152" s="135">
        <f>IF(COLUMN(C152)&lt;=COLUMN($K$142)-LSRM_K,Data!C65,0)</f>
        <v>4.2863009401187862</v>
      </c>
      <c r="D152" s="135">
        <f>IF(COLUMN(D152)&lt;=COLUMN($K$142)-LSRM_K,Data!D65,0)</f>
        <v>0.74890307219650121</v>
      </c>
      <c r="E152" s="135">
        <f>IF(COLUMN(E152)&lt;=COLUMN($K$142)-LSRM_K,Data!E65,0)</f>
        <v>-0.81904767678741996</v>
      </c>
      <c r="F152" s="135">
        <f>IF(COLUMN(F152)&lt;=COLUMN($K$142)-LSRM_K,Data!F65,0)</f>
        <v>-0.72415809707744649</v>
      </c>
      <c r="G152" s="135">
        <f>IF(COLUMN(G152)&lt;=COLUMN($K$142)-LSRM_K,Data!G65,0)</f>
        <v>-6.7367370566936688E-2</v>
      </c>
      <c r="H152" s="135">
        <f>IF(COLUMN(H152)&lt;=COLUMN($K$142)-LSRM_K,Data!H65,0)</f>
        <v>0.20953038973167962</v>
      </c>
      <c r="I152" s="135">
        <f>IF(COLUMN(I152)&lt;=COLUMN($K$142)-LSRM_K,Data!I65,0)</f>
        <v>0.16613654479639223</v>
      </c>
      <c r="J152" s="135">
        <f>IF(COLUMN(J152)&lt;=COLUMN($K$142)-LSRM_K,Data!J65,0)</f>
        <v>0</v>
      </c>
      <c r="K152" s="4"/>
      <c r="P152" s="5"/>
      <c r="Q152" s="5"/>
      <c r="R152" s="85"/>
      <c r="S152" s="85"/>
      <c r="T152" s="85"/>
      <c r="U152" s="85"/>
      <c r="V152" s="85"/>
      <c r="W152" s="85"/>
      <c r="X152" s="85"/>
      <c r="Y152" s="85"/>
    </row>
    <row r="153" spans="1:27" x14ac:dyDescent="0.2">
      <c r="A153" s="4">
        <f t="shared" ref="A153:B153" si="113">A133</f>
        <v>2</v>
      </c>
      <c r="B153" s="10">
        <f t="shared" si="113"/>
        <v>2</v>
      </c>
      <c r="C153" s="135">
        <f>IF(COLUMN(C153)&lt;=COLUMN($K$142)-LSRM_K,Data!C66,0)</f>
        <v>4.5474301278575435</v>
      </c>
      <c r="D153" s="135">
        <f>IF(COLUMN(D153)&lt;=COLUMN($K$142)-LSRM_K,Data!D66,0)</f>
        <v>2.0369615188976682</v>
      </c>
      <c r="E153" s="135">
        <f>IF(COLUMN(E153)&lt;=COLUMN($K$142)-LSRM_K,Data!E66,0)</f>
        <v>2.7744893507404065</v>
      </c>
      <c r="F153" s="135">
        <f>IF(COLUMN(F153)&lt;=COLUMN($K$142)-LSRM_K,Data!F66,0)</f>
        <v>2.0132732049553432</v>
      </c>
      <c r="G153" s="135">
        <f>IF(COLUMN(G153)&lt;=COLUMN($K$142)-LSRM_K,Data!G66,0)</f>
        <v>0.71299338046405969</v>
      </c>
      <c r="H153" s="135">
        <f>IF(COLUMN(H153)&lt;=COLUMN($K$142)-LSRM_K,Data!H66,0)</f>
        <v>2.423872007615274</v>
      </c>
      <c r="I153" s="135">
        <f>IF(COLUMN(I153)&lt;=COLUMN($K$142)-LSRM_K,Data!I66,0)</f>
        <v>0.73486127599883588</v>
      </c>
      <c r="J153" s="135">
        <f>IF(COLUMN(J153)&lt;=COLUMN($K$142)-LSRM_K,Data!J66,0)</f>
        <v>0.2227927437034668</v>
      </c>
      <c r="K153" s="4"/>
      <c r="P153" s="5"/>
      <c r="Q153" s="5"/>
      <c r="R153" s="85"/>
      <c r="S153" s="85"/>
      <c r="T153" s="85"/>
      <c r="U153" s="85"/>
      <c r="V153" s="85"/>
      <c r="W153" s="85"/>
      <c r="X153" s="85"/>
      <c r="Y153" s="85"/>
    </row>
    <row r="154" spans="1:27" x14ac:dyDescent="0.2">
      <c r="A154" s="4">
        <f t="shared" ref="A154:B154" si="114">A134</f>
        <v>2</v>
      </c>
      <c r="B154" s="10">
        <f t="shared" si="114"/>
        <v>3</v>
      </c>
      <c r="C154" s="135">
        <f>IF(COLUMN(C154)&lt;=COLUMN($K$142)-LSRM_K,Data!C67,0)</f>
        <v>0</v>
      </c>
      <c r="D154" s="135">
        <f>IF(COLUMN(D154)&lt;=COLUMN($K$142)-LSRM_K,Data!D67,0)</f>
        <v>0</v>
      </c>
      <c r="E154" s="135">
        <f>IF(COLUMN(E154)&lt;=COLUMN($K$142)-LSRM_K,Data!E67,0)</f>
        <v>0</v>
      </c>
      <c r="F154" s="135">
        <f>IF(COLUMN(F154)&lt;=COLUMN($K$142)-LSRM_K,Data!F67,0)</f>
        <v>0</v>
      </c>
      <c r="G154" s="135">
        <f>IF(COLUMN(G154)&lt;=COLUMN($K$142)-LSRM_K,Data!G67,0)</f>
        <v>0</v>
      </c>
      <c r="H154" s="135">
        <f>IF(COLUMN(H154)&lt;=COLUMN($K$142)-LSRM_K,Data!H67,0)</f>
        <v>0</v>
      </c>
      <c r="I154" s="135">
        <f>IF(COLUMN(I154)&lt;=COLUMN($K$142)-LSRM_K,Data!I67,0)</f>
        <v>0</v>
      </c>
      <c r="J154" s="135">
        <f>IF(COLUMN(J154)&lt;=COLUMN($K$142)-LSRM_K,Data!J67,0)</f>
        <v>0</v>
      </c>
      <c r="K154" s="4"/>
      <c r="P154" s="5"/>
      <c r="Q154" s="5"/>
      <c r="R154" s="85"/>
      <c r="S154" s="85"/>
      <c r="T154" s="85"/>
      <c r="U154" s="85"/>
      <c r="V154" s="85"/>
      <c r="W154" s="85"/>
      <c r="X154" s="85"/>
      <c r="Y154" s="85"/>
    </row>
    <row r="155" spans="1:27" x14ac:dyDescent="0.2">
      <c r="A155" s="4">
        <f t="shared" ref="A155:B155" si="115">A135</f>
        <v>3</v>
      </c>
      <c r="B155" s="10">
        <f t="shared" si="115"/>
        <v>0</v>
      </c>
      <c r="C155" s="135">
        <f>IF(COLUMN(C155)&lt;=COLUMN($K$142)-LSRM_K,Data!C68,0)</f>
        <v>0</v>
      </c>
      <c r="D155" s="135">
        <f>IF(COLUMN(D155)&lt;=COLUMN($K$142)-LSRM_K,Data!D68,0)</f>
        <v>0</v>
      </c>
      <c r="E155" s="135">
        <f>IF(COLUMN(E155)&lt;=COLUMN($K$142)-LSRM_K,Data!E68,0)</f>
        <v>0</v>
      </c>
      <c r="F155" s="135">
        <f>IF(COLUMN(F155)&lt;=COLUMN($K$142)-LSRM_K,Data!F68,0)</f>
        <v>0</v>
      </c>
      <c r="G155" s="135">
        <f>IF(COLUMN(G155)&lt;=COLUMN($K$142)-LSRM_K,Data!G68,0)</f>
        <v>0</v>
      </c>
      <c r="H155" s="135">
        <f>IF(COLUMN(H155)&lt;=COLUMN($K$142)-LSRM_K,Data!H68,0)</f>
        <v>0</v>
      </c>
      <c r="I155" s="135">
        <f>IF(COLUMN(I155)&lt;=COLUMN($K$142)-LSRM_K,Data!I68,0)</f>
        <v>0</v>
      </c>
      <c r="J155" s="135">
        <f>IF(COLUMN(J155)&lt;=COLUMN($K$142)-LSRM_K,Data!J68,0)</f>
        <v>0</v>
      </c>
      <c r="K155" s="4"/>
      <c r="P155" s="5"/>
      <c r="Q155" s="5"/>
      <c r="R155" s="85"/>
      <c r="S155" s="85"/>
      <c r="T155" s="85"/>
      <c r="U155" s="85"/>
      <c r="V155" s="85"/>
      <c r="W155" s="85"/>
      <c r="X155" s="85"/>
      <c r="Y155" s="85"/>
    </row>
    <row r="156" spans="1:27" x14ac:dyDescent="0.2">
      <c r="A156" s="4">
        <f t="shared" ref="A156:B156" si="116">A136</f>
        <v>3</v>
      </c>
      <c r="B156" s="10">
        <f t="shared" si="116"/>
        <v>1</v>
      </c>
      <c r="C156" s="135">
        <f>IF(COLUMN(C156)&lt;=COLUMN($K$142)-LSRM_K,Data!C69,0)</f>
        <v>0</v>
      </c>
      <c r="D156" s="135">
        <f>IF(COLUMN(D156)&lt;=COLUMN($K$142)-LSRM_K,Data!D69,0)</f>
        <v>0</v>
      </c>
      <c r="E156" s="135">
        <f>IF(COLUMN(E156)&lt;=COLUMN($K$142)-LSRM_K,Data!E69,0)</f>
        <v>0</v>
      </c>
      <c r="F156" s="135">
        <f>IF(COLUMN(F156)&lt;=COLUMN($K$142)-LSRM_K,Data!F69,0)</f>
        <v>0</v>
      </c>
      <c r="G156" s="135">
        <f>IF(COLUMN(G156)&lt;=COLUMN($K$142)-LSRM_K,Data!G69,0)</f>
        <v>0</v>
      </c>
      <c r="H156" s="135">
        <f>IF(COLUMN(H156)&lt;=COLUMN($K$142)-LSRM_K,Data!H69,0)</f>
        <v>0</v>
      </c>
      <c r="I156" s="135">
        <f>IF(COLUMN(I156)&lt;=COLUMN($K$142)-LSRM_K,Data!I69,0)</f>
        <v>0</v>
      </c>
      <c r="J156" s="135">
        <f>IF(COLUMN(J156)&lt;=COLUMN($K$142)-LSRM_K,Data!J69,0)</f>
        <v>0</v>
      </c>
      <c r="K156" s="4"/>
      <c r="P156" s="5"/>
      <c r="Q156" s="5"/>
      <c r="R156" s="85"/>
      <c r="S156" s="35"/>
      <c r="T156" s="35"/>
      <c r="U156" s="35"/>
      <c r="V156" s="35"/>
      <c r="W156" s="35"/>
      <c r="X156" s="35"/>
      <c r="Y156" s="35"/>
      <c r="Z156" s="35"/>
      <c r="AA156" s="35"/>
    </row>
    <row r="157" spans="1:27" x14ac:dyDescent="0.2">
      <c r="A157" s="4">
        <f t="shared" ref="A157:B157" si="117">A137</f>
        <v>3</v>
      </c>
      <c r="B157" s="10">
        <f t="shared" si="117"/>
        <v>2</v>
      </c>
      <c r="C157" s="135">
        <f>IF(COLUMN(C157)&lt;=COLUMN($K$142)-LSRM_K,Data!C70,0)</f>
        <v>0</v>
      </c>
      <c r="D157" s="135">
        <f>IF(COLUMN(D157)&lt;=COLUMN($K$142)-LSRM_K,Data!D70,0)</f>
        <v>0</v>
      </c>
      <c r="E157" s="135">
        <f>IF(COLUMN(E157)&lt;=COLUMN($K$142)-LSRM_K,Data!E70,0)</f>
        <v>0</v>
      </c>
      <c r="F157" s="135">
        <f>IF(COLUMN(F157)&lt;=COLUMN($K$142)-LSRM_K,Data!F70,0)</f>
        <v>0</v>
      </c>
      <c r="G157" s="135">
        <f>IF(COLUMN(G157)&lt;=COLUMN($K$142)-LSRM_K,Data!G70,0)</f>
        <v>0</v>
      </c>
      <c r="H157" s="135">
        <f>IF(COLUMN(H157)&lt;=COLUMN($K$142)-LSRM_K,Data!H70,0)</f>
        <v>0</v>
      </c>
      <c r="I157" s="135">
        <f>IF(COLUMN(I157)&lt;=COLUMN($K$142)-LSRM_K,Data!I70,0)</f>
        <v>0</v>
      </c>
      <c r="J157" s="135">
        <f>IF(COLUMN(J157)&lt;=COLUMN($K$142)-LSRM_K,Data!J70,0)</f>
        <v>0</v>
      </c>
      <c r="K157" s="4"/>
      <c r="P157" s="5"/>
      <c r="Q157" s="5"/>
      <c r="R157" s="8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x14ac:dyDescent="0.2">
      <c r="A158" s="4">
        <f t="shared" ref="A158:B158" si="118">A138</f>
        <v>3</v>
      </c>
      <c r="B158" s="28">
        <f t="shared" si="118"/>
        <v>3</v>
      </c>
      <c r="C158" s="135">
        <f>IF(COLUMN(C158)&lt;=COLUMN($K$142)-LSRM_K,Data!C71,0)</f>
        <v>0</v>
      </c>
      <c r="D158" s="135">
        <f>IF(COLUMN(D158)&lt;=COLUMN($K$142)-LSRM_K,Data!D71,0)</f>
        <v>0</v>
      </c>
      <c r="E158" s="135">
        <f>IF(COLUMN(E158)&lt;=COLUMN($K$142)-LSRM_K,Data!E71,0)</f>
        <v>0</v>
      </c>
      <c r="F158" s="135">
        <f>IF(COLUMN(F158)&lt;=COLUMN($K$142)-LSRM_K,Data!F71,0)</f>
        <v>0</v>
      </c>
      <c r="G158" s="135">
        <f>IF(COLUMN(G158)&lt;=COLUMN($K$142)-LSRM_K,Data!G71,0)</f>
        <v>0</v>
      </c>
      <c r="H158" s="135">
        <f>IF(COLUMN(H158)&lt;=COLUMN($K$142)-LSRM_K,Data!H71,0)</f>
        <v>0</v>
      </c>
      <c r="I158" s="135">
        <f>IF(COLUMN(I158)&lt;=COLUMN($K$142)-LSRM_K,Data!I71,0)</f>
        <v>0</v>
      </c>
      <c r="J158" s="135">
        <f>IF(COLUMN(J158)&lt;=COLUMN($K$142)-LSRM_K,Data!J71,0)</f>
        <v>0</v>
      </c>
      <c r="K158" s="4"/>
      <c r="P158" s="5"/>
      <c r="Q158" s="5"/>
      <c r="R158" s="8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P159" s="5"/>
      <c r="Q159" s="5"/>
      <c r="R159" s="8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x14ac:dyDescent="0.2">
      <c r="A160" s="1" t="s">
        <v>82</v>
      </c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2.6" x14ac:dyDescent="0.3">
      <c r="A161" s="143" t="s">
        <v>108</v>
      </c>
      <c r="B161" s="146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x14ac:dyDescent="0.2">
      <c r="A162" s="118" t="s">
        <v>4</v>
      </c>
      <c r="B162" s="27" t="s">
        <v>5</v>
      </c>
      <c r="C162" s="22">
        <f>B37</f>
        <v>0</v>
      </c>
      <c r="D162" s="22">
        <f>C37</f>
        <v>1</v>
      </c>
      <c r="E162" s="22">
        <f t="shared" ref="E162:J162" si="119">D37</f>
        <v>2</v>
      </c>
      <c r="F162" s="22">
        <f t="shared" si="119"/>
        <v>3</v>
      </c>
      <c r="G162" s="22">
        <f t="shared" si="119"/>
        <v>4</v>
      </c>
      <c r="H162" s="22">
        <f t="shared" si="119"/>
        <v>5</v>
      </c>
      <c r="I162" s="22">
        <f t="shared" si="119"/>
        <v>6</v>
      </c>
      <c r="J162" s="22">
        <f t="shared" si="119"/>
        <v>7</v>
      </c>
      <c r="K162" s="4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x14ac:dyDescent="0.2">
      <c r="A163" s="5">
        <f>A123</f>
        <v>0</v>
      </c>
      <c r="B163" s="10">
        <f>B123</f>
        <v>0</v>
      </c>
      <c r="C163" s="134">
        <f>IF(COLUMN(C163)&lt;=COLUMN($K$162)-LSRM_K,[1]!LSRMsigma(LSRM_Name,$A163,$B163,C$162),0)</f>
        <v>46.384522659665649</v>
      </c>
      <c r="D163" s="134">
        <f>IF(COLUMN(D163)&lt;=COLUMN($K$162)-LSRM_K,[1]!LSRMsigma(LSRM_Name,$A163,$B163,D$162),0)</f>
        <v>6.0075397251287299</v>
      </c>
      <c r="E163" s="134">
        <f>IF(COLUMN(E163)&lt;=COLUMN($K$162)-LSRM_K,[1]!LSRMsigma(LSRM_Name,$A163,$B163,E$162),0)</f>
        <v>14.249564183424985</v>
      </c>
      <c r="F163" s="134">
        <f>IF(COLUMN(F163)&lt;=COLUMN($K$162)-LSRM_K,[1]!LSRMsigma(LSRM_Name,$A163,$B163,F$162),0)</f>
        <v>1.8650940271283236</v>
      </c>
      <c r="G163" s="134">
        <f>IF(COLUMN(G163)&lt;=COLUMN($K$162)-LSRM_K,[1]!LSRMsigma(LSRM_Name,$A163,$B163,G$162),0)</f>
        <v>0.62442658918041405</v>
      </c>
      <c r="H163" s="134">
        <f>IF(COLUMN(H163)&lt;=COLUMN($K$162)-LSRM_K,[1]!LSRMsigma(LSRM_Name,$A163,$B163,H$162),0)</f>
        <v>0.80044709830542216</v>
      </c>
      <c r="I163" s="134">
        <f>IF(COLUMN(I163)&lt;=COLUMN($K$162)-LSRM_K,[1]!LSRMsigma(LSRM_Name,$A163,$B163,I$162),0)</f>
        <v>3.6189550190072833E-2</v>
      </c>
      <c r="J163" s="134">
        <f>IF(COLUMN(J163)&lt;=COLUMN($K$162)-LSRM_K,[1]!LSRMsigma(LSRM_Name,$A163,$B163,J$162),0)</f>
        <v>1.6361900064756959E-3</v>
      </c>
      <c r="K163" s="4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x14ac:dyDescent="0.2">
      <c r="A164" s="5">
        <f t="shared" ref="A164:B164" si="120">A124</f>
        <v>0</v>
      </c>
      <c r="B164" s="10">
        <f t="shared" si="120"/>
        <v>1</v>
      </c>
      <c r="C164" s="134">
        <f>IF(COLUMN(C164)&lt;=COLUMN($K$162)-LSRM_K,[1]!LSRMsigma(LSRM_Name,$A164,$B164,C$162),0)</f>
        <v>-18.603442293018983</v>
      </c>
      <c r="D164" s="134">
        <f>IF(COLUMN(D164)&lt;=COLUMN($K$162)-LSRM_K,[1]!LSRMsigma(LSRM_Name,$A164,$B164,D$162),0)</f>
        <v>2.4594415804173795</v>
      </c>
      <c r="E164" s="134">
        <f>IF(COLUMN(E164)&lt;=COLUMN($K$162)-LSRM_K,[1]!LSRMsigma(LSRM_Name,$A164,$B164,E$162),0)</f>
        <v>0.94932517066555233</v>
      </c>
      <c r="F164" s="134">
        <f>IF(COLUMN(F164)&lt;=COLUMN($K$162)-LSRM_K,[1]!LSRMsigma(LSRM_Name,$A164,$B164,F$162),0)</f>
        <v>-0.46444737693077937</v>
      </c>
      <c r="G164" s="134">
        <f>IF(COLUMN(G164)&lt;=COLUMN($K$162)-LSRM_K,[1]!LSRMsigma(LSRM_Name,$A164,$B164,G$162),0)</f>
        <v>7.4769486386944639E-2</v>
      </c>
      <c r="H164" s="134">
        <f>IF(COLUMN(H164)&lt;=COLUMN($K$162)-LSRM_K,[1]!LSRMsigma(LSRM_Name,$A164,$B164,H$162),0)</f>
        <v>8.447017836486273E-2</v>
      </c>
      <c r="I164" s="134">
        <f>IF(COLUMN(I164)&lt;=COLUMN($K$162)-LSRM_K,[1]!LSRMsigma(LSRM_Name,$A164,$B164,I$162),0)</f>
        <v>2.3395184886648671E-2</v>
      </c>
      <c r="J164" s="134">
        <f>IF(COLUMN(J164)&lt;=COLUMN($K$162)-LSRM_K,[1]!LSRMsigma(LSRM_Name,$A164,$B164,J$162),0)</f>
        <v>0</v>
      </c>
      <c r="K164" s="4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x14ac:dyDescent="0.2">
      <c r="A165" s="5">
        <f t="shared" ref="A165:B165" si="121">A125</f>
        <v>0</v>
      </c>
      <c r="B165" s="10">
        <f t="shared" si="121"/>
        <v>2</v>
      </c>
      <c r="C165" s="134">
        <f>IF(COLUMN(C165)&lt;=COLUMN($K$162)-LSRM_K,[1]!LSRMsigma(LSRM_Name,$A165,$B165,C$162),0)</f>
        <v>5.7580071393179173</v>
      </c>
      <c r="D165" s="134">
        <f>IF(COLUMN(D165)&lt;=COLUMN($K$162)-LSRM_K,[1]!LSRMsigma(LSRM_Name,$A165,$B165,D$162),0)</f>
        <v>-1.1853364105052224</v>
      </c>
      <c r="E165" s="134">
        <f>IF(COLUMN(E165)&lt;=COLUMN($K$162)-LSRM_K,[1]!LSRMsigma(LSRM_Name,$A165,$B165,E$162),0)</f>
        <v>-3.9129457152500207</v>
      </c>
      <c r="F165" s="134">
        <f>IF(COLUMN(F165)&lt;=COLUMN($K$162)-LSRM_K,[1]!LSRMsigma(LSRM_Name,$A165,$B165,F$162),0)</f>
        <v>-0.74178974648489715</v>
      </c>
      <c r="G165" s="134">
        <f>IF(COLUMN(G165)&lt;=COLUMN($K$162)-LSRM_K,[1]!LSRMsigma(LSRM_Name,$A165,$B165,G$162),0)</f>
        <v>0.23658596949769403</v>
      </c>
      <c r="H165" s="134">
        <f>IF(COLUMN(H165)&lt;=COLUMN($K$162)-LSRM_K,[1]!LSRMsigma(LSRM_Name,$A165,$B165,H$162),0)</f>
        <v>0.88338585848515139</v>
      </c>
      <c r="I165" s="134">
        <f>IF(COLUMN(I165)&lt;=COLUMN($K$162)-LSRM_K,[1]!LSRMsigma(LSRM_Name,$A165,$B165,I$162),0)</f>
        <v>0.10348567743803258</v>
      </c>
      <c r="J165" s="134">
        <f>IF(COLUMN(J165)&lt;=COLUMN($K$162)-LSRM_K,[1]!LSRMsigma(LSRM_Name,$A165,$B165,J$162),0)</f>
        <v>0</v>
      </c>
      <c r="K165" s="4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x14ac:dyDescent="0.2">
      <c r="A166" s="5">
        <f t="shared" ref="A166:B166" si="122">A126</f>
        <v>0</v>
      </c>
      <c r="B166" s="10">
        <f t="shared" si="122"/>
        <v>3</v>
      </c>
      <c r="C166" s="134">
        <f>IF(COLUMN(C166)&lt;=COLUMN($K$162)-LSRM_K,[1]!LSRMsigma(LSRM_Name,$A166,$B166,C$162),0)</f>
        <v>0</v>
      </c>
      <c r="D166" s="134">
        <f>IF(COLUMN(D166)&lt;=COLUMN($K$162)-LSRM_K,[1]!LSRMsigma(LSRM_Name,$A166,$B166,D$162),0)</f>
        <v>0</v>
      </c>
      <c r="E166" s="134">
        <f>IF(COLUMN(E166)&lt;=COLUMN($K$162)-LSRM_K,[1]!LSRMsigma(LSRM_Name,$A166,$B166,E$162),0)</f>
        <v>0</v>
      </c>
      <c r="F166" s="134">
        <f>IF(COLUMN(F166)&lt;=COLUMN($K$162)-LSRM_K,[1]!LSRMsigma(LSRM_Name,$A166,$B166,F$162),0)</f>
        <v>0</v>
      </c>
      <c r="G166" s="134">
        <f>IF(COLUMN(G166)&lt;=COLUMN($K$162)-LSRM_K,[1]!LSRMsigma(LSRM_Name,$A166,$B166,G$162),0)</f>
        <v>0</v>
      </c>
      <c r="H166" s="134">
        <f>IF(COLUMN(H166)&lt;=COLUMN($K$162)-LSRM_K,[1]!LSRMsigma(LSRM_Name,$A166,$B166,H$162),0)</f>
        <v>0</v>
      </c>
      <c r="I166" s="134">
        <f>IF(COLUMN(I166)&lt;=COLUMN($K$162)-LSRM_K,[1]!LSRMsigma(LSRM_Name,$A166,$B166,I$162),0)</f>
        <v>0</v>
      </c>
      <c r="J166" s="134">
        <f>IF(COLUMN(J166)&lt;=COLUMN($K$162)-LSRM_K,[1]!LSRMsigma(LSRM_Name,$A166,$B166,J$162),0)</f>
        <v>0</v>
      </c>
      <c r="K166" s="4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x14ac:dyDescent="0.2">
      <c r="A167" s="5">
        <f t="shared" ref="A167:B167" si="123">A127</f>
        <v>1</v>
      </c>
      <c r="B167" s="10">
        <f t="shared" si="123"/>
        <v>0</v>
      </c>
      <c r="C167" s="134">
        <f>IF(COLUMN(C167)&lt;=COLUMN($K$162)-LSRM_K,[1]!LSRMsigma(LSRM_Name,$A167,$B167,C$162),0)</f>
        <v>-18.603442293018983</v>
      </c>
      <c r="D167" s="134">
        <f>IF(COLUMN(D167)&lt;=COLUMN($K$162)-LSRM_K,[1]!LSRMsigma(LSRM_Name,$A167,$B167,D$162),0)</f>
        <v>2.4594415804173795</v>
      </c>
      <c r="E167" s="134">
        <f>IF(COLUMN(E167)&lt;=COLUMN($K$162)-LSRM_K,[1]!LSRMsigma(LSRM_Name,$A167,$B167,E$162),0)</f>
        <v>0.94932517066555233</v>
      </c>
      <c r="F167" s="134">
        <f>IF(COLUMN(F167)&lt;=COLUMN($K$162)-LSRM_K,[1]!LSRMsigma(LSRM_Name,$A167,$B167,F$162),0)</f>
        <v>-0.46444737693077937</v>
      </c>
      <c r="G167" s="134">
        <f>IF(COLUMN(G167)&lt;=COLUMN($K$162)-LSRM_K,[1]!LSRMsigma(LSRM_Name,$A167,$B167,G$162),0)</f>
        <v>7.4769486386944639E-2</v>
      </c>
      <c r="H167" s="134">
        <f>IF(COLUMN(H167)&lt;=COLUMN($K$162)-LSRM_K,[1]!LSRMsigma(LSRM_Name,$A167,$B167,H$162),0)</f>
        <v>8.447017836486273E-2</v>
      </c>
      <c r="I167" s="134">
        <f>IF(COLUMN(I167)&lt;=COLUMN($K$162)-LSRM_K,[1]!LSRMsigma(LSRM_Name,$A167,$B167,I$162),0)</f>
        <v>2.3395184886648671E-2</v>
      </c>
      <c r="J167" s="134">
        <f>IF(COLUMN(J167)&lt;=COLUMN($K$162)-LSRM_K,[1]!LSRMsigma(LSRM_Name,$A167,$B167,J$162),0)</f>
        <v>0</v>
      </c>
      <c r="K167" s="4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x14ac:dyDescent="0.2">
      <c r="A168" s="5">
        <f t="shared" ref="A168:B168" si="124">A128</f>
        <v>1</v>
      </c>
      <c r="B168" s="10">
        <f t="shared" si="124"/>
        <v>1</v>
      </c>
      <c r="C168" s="134">
        <f>IF(COLUMN(C168)&lt;=COLUMN($K$162)-LSRM_K,[1]!LSRMsigma(LSRM_Name,$A168,$B168,C$162),0)</f>
        <v>80.876434725019621</v>
      </c>
      <c r="D168" s="134">
        <f>IF(COLUMN(D168)&lt;=COLUMN($K$162)-LSRM_K,[1]!LSRMsigma(LSRM_Name,$A168,$B168,D$162),0)</f>
        <v>11.749307762491853</v>
      </c>
      <c r="E168" s="134">
        <f>IF(COLUMN(E168)&lt;=COLUMN($K$162)-LSRM_K,[1]!LSRMsigma(LSRM_Name,$A168,$B168,E$162),0)</f>
        <v>13.121969343493921</v>
      </c>
      <c r="F168" s="134">
        <f>IF(COLUMN(F168)&lt;=COLUMN($K$162)-LSRM_K,[1]!LSRMsigma(LSRM_Name,$A168,$B168,F$162),0)</f>
        <v>10.712323581274022</v>
      </c>
      <c r="G168" s="134">
        <f>IF(COLUMN(G168)&lt;=COLUMN($K$162)-LSRM_K,[1]!LSRMsigma(LSRM_Name,$A168,$B168,G$162),0)</f>
        <v>0.50398560804549319</v>
      </c>
      <c r="H168" s="134">
        <f>IF(COLUMN(H168)&lt;=COLUMN($K$162)-LSRM_K,[1]!LSRMsigma(LSRM_Name,$A168,$B168,H$162),0)</f>
        <v>0.25956220184220091</v>
      </c>
      <c r="I168" s="134">
        <f>IF(COLUMN(I168)&lt;=COLUMN($K$162)-LSRM_K,[1]!LSRMsigma(LSRM_Name,$A168,$B168,I$162),0)</f>
        <v>6.8522132690150006E-2</v>
      </c>
      <c r="J168" s="134">
        <f>IF(COLUMN(J168)&lt;=COLUMN($K$162)-LSRM_K,[1]!LSRMsigma(LSRM_Name,$A168,$B168,J$162),0)</f>
        <v>1.8089238860984042E-2</v>
      </c>
      <c r="K168" s="4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x14ac:dyDescent="0.2">
      <c r="A169" s="5">
        <f t="shared" ref="A169:B169" si="125">A129</f>
        <v>1</v>
      </c>
      <c r="B169" s="10">
        <f t="shared" si="125"/>
        <v>2</v>
      </c>
      <c r="C169" s="134">
        <f>IF(COLUMN(C169)&lt;=COLUMN($K$162)-LSRM_K,[1]!LSRMsigma(LSRM_Name,$A169,$B169,C$162),0)</f>
        <v>4.2863009401187862</v>
      </c>
      <c r="D169" s="134">
        <f>IF(COLUMN(D169)&lt;=COLUMN($K$162)-LSRM_K,[1]!LSRMsigma(LSRM_Name,$A169,$B169,D$162),0)</f>
        <v>0.74890307219650121</v>
      </c>
      <c r="E169" s="134">
        <f>IF(COLUMN(E169)&lt;=COLUMN($K$162)-LSRM_K,[1]!LSRMsigma(LSRM_Name,$A169,$B169,E$162),0)</f>
        <v>-0.81904767678741996</v>
      </c>
      <c r="F169" s="134">
        <f>IF(COLUMN(F169)&lt;=COLUMN($K$162)-LSRM_K,[1]!LSRMsigma(LSRM_Name,$A169,$B169,F$162),0)</f>
        <v>-0.72415809707744649</v>
      </c>
      <c r="G169" s="134">
        <f>IF(COLUMN(G169)&lt;=COLUMN($K$162)-LSRM_K,[1]!LSRMsigma(LSRM_Name,$A169,$B169,G$162),0)</f>
        <v>-6.7367370566936688E-2</v>
      </c>
      <c r="H169" s="134">
        <f>IF(COLUMN(H169)&lt;=COLUMN($K$162)-LSRM_K,[1]!LSRMsigma(LSRM_Name,$A169,$B169,H$162),0)</f>
        <v>0.20953038973167962</v>
      </c>
      <c r="I169" s="134">
        <f>IF(COLUMN(I169)&lt;=COLUMN($K$162)-LSRM_K,[1]!LSRMsigma(LSRM_Name,$A169,$B169,I$162),0)</f>
        <v>0.16613654479639223</v>
      </c>
      <c r="J169" s="134">
        <f>IF(COLUMN(J169)&lt;=COLUMN($K$162)-LSRM_K,[1]!LSRMsigma(LSRM_Name,$A169,$B169,J$162),0)</f>
        <v>0</v>
      </c>
      <c r="K169" s="4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x14ac:dyDescent="0.2">
      <c r="A170" s="5">
        <f t="shared" ref="A170:B170" si="126">A130</f>
        <v>1</v>
      </c>
      <c r="B170" s="10">
        <f t="shared" si="126"/>
        <v>3</v>
      </c>
      <c r="C170" s="134">
        <f>IF(COLUMN(C170)&lt;=COLUMN($K$162)-LSRM_K,[1]!LSRMsigma(LSRM_Name,$A170,$B170,C$162),0)</f>
        <v>0</v>
      </c>
      <c r="D170" s="134">
        <f>IF(COLUMN(D170)&lt;=COLUMN($K$162)-LSRM_K,[1]!LSRMsigma(LSRM_Name,$A170,$B170,D$162),0)</f>
        <v>0</v>
      </c>
      <c r="E170" s="134">
        <f>IF(COLUMN(E170)&lt;=COLUMN($K$162)-LSRM_K,[1]!LSRMsigma(LSRM_Name,$A170,$B170,E$162),0)</f>
        <v>0</v>
      </c>
      <c r="F170" s="134">
        <f>IF(COLUMN(F170)&lt;=COLUMN($K$162)-LSRM_K,[1]!LSRMsigma(LSRM_Name,$A170,$B170,F$162),0)</f>
        <v>0</v>
      </c>
      <c r="G170" s="134">
        <f>IF(COLUMN(G170)&lt;=COLUMN($K$162)-LSRM_K,[1]!LSRMsigma(LSRM_Name,$A170,$B170,G$162),0)</f>
        <v>0</v>
      </c>
      <c r="H170" s="134">
        <f>IF(COLUMN(H170)&lt;=COLUMN($K$162)-LSRM_K,[1]!LSRMsigma(LSRM_Name,$A170,$B170,H$162),0)</f>
        <v>0</v>
      </c>
      <c r="I170" s="134">
        <f>IF(COLUMN(I170)&lt;=COLUMN($K$162)-LSRM_K,[1]!LSRMsigma(LSRM_Name,$A170,$B170,I$162),0)</f>
        <v>0</v>
      </c>
      <c r="J170" s="134">
        <f>IF(COLUMN(J170)&lt;=COLUMN($K$162)-LSRM_K,[1]!LSRMsigma(LSRM_Name,$A170,$B170,J$162),0)</f>
        <v>0</v>
      </c>
      <c r="K170" s="4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x14ac:dyDescent="0.2">
      <c r="A171" s="5">
        <f t="shared" ref="A171:B171" si="127">A131</f>
        <v>2</v>
      </c>
      <c r="B171" s="10">
        <f t="shared" si="127"/>
        <v>0</v>
      </c>
      <c r="C171" s="134">
        <f>IF(COLUMN(C171)&lt;=COLUMN($K$162)-LSRM_K,[1]!LSRMsigma(LSRM_Name,$A171,$B171,C$162),0)</f>
        <v>5.7580071393179173</v>
      </c>
      <c r="D171" s="134">
        <f>IF(COLUMN(D171)&lt;=COLUMN($K$162)-LSRM_K,[1]!LSRMsigma(LSRM_Name,$A171,$B171,D$162),0)</f>
        <v>-1.1853364105052224</v>
      </c>
      <c r="E171" s="134">
        <f>IF(COLUMN(E171)&lt;=COLUMN($K$162)-LSRM_K,[1]!LSRMsigma(LSRM_Name,$A171,$B171,E$162),0)</f>
        <v>-3.9129457152500207</v>
      </c>
      <c r="F171" s="134">
        <f>IF(COLUMN(F171)&lt;=COLUMN($K$162)-LSRM_K,[1]!LSRMsigma(LSRM_Name,$A171,$B171,F$162),0)</f>
        <v>-0.74178974648489715</v>
      </c>
      <c r="G171" s="134">
        <f>IF(COLUMN(G171)&lt;=COLUMN($K$162)-LSRM_K,[1]!LSRMsigma(LSRM_Name,$A171,$B171,G$162),0)</f>
        <v>0.23658596949769403</v>
      </c>
      <c r="H171" s="134">
        <f>IF(COLUMN(H171)&lt;=COLUMN($K$162)-LSRM_K,[1]!LSRMsigma(LSRM_Name,$A171,$B171,H$162),0)</f>
        <v>0.88338585848515139</v>
      </c>
      <c r="I171" s="134">
        <f>IF(COLUMN(I171)&lt;=COLUMN($K$162)-LSRM_K,[1]!LSRMsigma(LSRM_Name,$A171,$B171,I$162),0)</f>
        <v>0.10348567743803258</v>
      </c>
      <c r="J171" s="134">
        <f>IF(COLUMN(J171)&lt;=COLUMN($K$162)-LSRM_K,[1]!LSRMsigma(LSRM_Name,$A171,$B171,J$162),0)</f>
        <v>0</v>
      </c>
      <c r="K171" s="4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x14ac:dyDescent="0.2">
      <c r="A172" s="5">
        <f t="shared" ref="A172:B172" si="128">A132</f>
        <v>2</v>
      </c>
      <c r="B172" s="10">
        <f t="shared" si="128"/>
        <v>1</v>
      </c>
      <c r="C172" s="134">
        <f>IF(COLUMN(C172)&lt;=COLUMN($K$162)-LSRM_K,[1]!LSRMsigma(LSRM_Name,$A172,$B172,C$162),0)</f>
        <v>4.2863009401187862</v>
      </c>
      <c r="D172" s="134">
        <f>IF(COLUMN(D172)&lt;=COLUMN($K$162)-LSRM_K,[1]!LSRMsigma(LSRM_Name,$A172,$B172,D$162),0)</f>
        <v>0.74890307219650121</v>
      </c>
      <c r="E172" s="134">
        <f>IF(COLUMN(E172)&lt;=COLUMN($K$162)-LSRM_K,[1]!LSRMsigma(LSRM_Name,$A172,$B172,E$162),0)</f>
        <v>-0.81904767678741996</v>
      </c>
      <c r="F172" s="134">
        <f>IF(COLUMN(F172)&lt;=COLUMN($K$162)-LSRM_K,[1]!LSRMsigma(LSRM_Name,$A172,$B172,F$162),0)</f>
        <v>-0.72415809707744649</v>
      </c>
      <c r="G172" s="134">
        <f>IF(COLUMN(G172)&lt;=COLUMN($K$162)-LSRM_K,[1]!LSRMsigma(LSRM_Name,$A172,$B172,G$162),0)</f>
        <v>-6.7367370566936688E-2</v>
      </c>
      <c r="H172" s="134">
        <f>IF(COLUMN(H172)&lt;=COLUMN($K$162)-LSRM_K,[1]!LSRMsigma(LSRM_Name,$A172,$B172,H$162),0)</f>
        <v>0.20953038973167962</v>
      </c>
      <c r="I172" s="134">
        <f>IF(COLUMN(I172)&lt;=COLUMN($K$162)-LSRM_K,[1]!LSRMsigma(LSRM_Name,$A172,$B172,I$162),0)</f>
        <v>0.16613654479639223</v>
      </c>
      <c r="J172" s="134">
        <f>IF(COLUMN(J172)&lt;=COLUMN($K$162)-LSRM_K,[1]!LSRMsigma(LSRM_Name,$A172,$B172,J$162),0)</f>
        <v>0</v>
      </c>
      <c r="K172" s="4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x14ac:dyDescent="0.2">
      <c r="A173" s="5">
        <f t="shared" ref="A173:B173" si="129">A133</f>
        <v>2</v>
      </c>
      <c r="B173" s="10">
        <f t="shared" si="129"/>
        <v>2</v>
      </c>
      <c r="C173" s="134">
        <f>IF(COLUMN(C173)&lt;=COLUMN($K$162)-LSRM_K,[1]!LSRMsigma(LSRM_Name,$A173,$B173,C$162),0)</f>
        <v>4.5474301278575435</v>
      </c>
      <c r="D173" s="134">
        <f>IF(COLUMN(D173)&lt;=COLUMN($K$162)-LSRM_K,[1]!LSRMsigma(LSRM_Name,$A173,$B173,D$162),0)</f>
        <v>2.0369615188976682</v>
      </c>
      <c r="E173" s="134">
        <f>IF(COLUMN(E173)&lt;=COLUMN($K$162)-LSRM_K,[1]!LSRMsigma(LSRM_Name,$A173,$B173,E$162),0)</f>
        <v>2.7744893507404065</v>
      </c>
      <c r="F173" s="134">
        <f>IF(COLUMN(F173)&lt;=COLUMN($K$162)-LSRM_K,[1]!LSRMsigma(LSRM_Name,$A173,$B173,F$162),0)</f>
        <v>2.0132732049553432</v>
      </c>
      <c r="G173" s="134">
        <f>IF(COLUMN(G173)&lt;=COLUMN($K$162)-LSRM_K,[1]!LSRMsigma(LSRM_Name,$A173,$B173,G$162),0)</f>
        <v>0.71299338046405969</v>
      </c>
      <c r="H173" s="134">
        <f>IF(COLUMN(H173)&lt;=COLUMN($K$162)-LSRM_K,[1]!LSRMsigma(LSRM_Name,$A173,$B173,H$162),0)</f>
        <v>2.423872007615274</v>
      </c>
      <c r="I173" s="134">
        <f>IF(COLUMN(I173)&lt;=COLUMN($K$162)-LSRM_K,[1]!LSRMsigma(LSRM_Name,$A173,$B173,I$162),0)</f>
        <v>0.73486127599883588</v>
      </c>
      <c r="J173" s="134">
        <f>IF(COLUMN(J173)&lt;=COLUMN($K$162)-LSRM_K,[1]!LSRMsigma(LSRM_Name,$A173,$B173,J$162),0)</f>
        <v>0.2227927437034668</v>
      </c>
      <c r="K173" s="4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x14ac:dyDescent="0.2">
      <c r="A174" s="5">
        <f t="shared" ref="A174:B174" si="130">A134</f>
        <v>2</v>
      </c>
      <c r="B174" s="10">
        <f t="shared" si="130"/>
        <v>3</v>
      </c>
      <c r="C174" s="134">
        <f>IF(COLUMN(C174)&lt;=COLUMN($K$162)-LSRM_K,[1]!LSRMsigma(LSRM_Name,$A174,$B174,C$162),0)</f>
        <v>0</v>
      </c>
      <c r="D174" s="134">
        <f>IF(COLUMN(D174)&lt;=COLUMN($K$162)-LSRM_K,[1]!LSRMsigma(LSRM_Name,$A174,$B174,D$162),0)</f>
        <v>0</v>
      </c>
      <c r="E174" s="134">
        <f>IF(COLUMN(E174)&lt;=COLUMN($K$162)-LSRM_K,[1]!LSRMsigma(LSRM_Name,$A174,$B174,E$162),0)</f>
        <v>0</v>
      </c>
      <c r="F174" s="134">
        <f>IF(COLUMN(F174)&lt;=COLUMN($K$162)-LSRM_K,[1]!LSRMsigma(LSRM_Name,$A174,$B174,F$162),0)</f>
        <v>0</v>
      </c>
      <c r="G174" s="134">
        <f>IF(COLUMN(G174)&lt;=COLUMN($K$162)-LSRM_K,[1]!LSRMsigma(LSRM_Name,$A174,$B174,G$162),0)</f>
        <v>0</v>
      </c>
      <c r="H174" s="134">
        <f>IF(COLUMN(H174)&lt;=COLUMN($K$162)-LSRM_K,[1]!LSRMsigma(LSRM_Name,$A174,$B174,H$162),0)</f>
        <v>0</v>
      </c>
      <c r="I174" s="134">
        <f>IF(COLUMN(I174)&lt;=COLUMN($K$162)-LSRM_K,[1]!LSRMsigma(LSRM_Name,$A174,$B174,I$162),0)</f>
        <v>0</v>
      </c>
      <c r="J174" s="134">
        <f>IF(COLUMN(J174)&lt;=COLUMN($K$162)-LSRM_K,[1]!LSRMsigma(LSRM_Name,$A174,$B174,J$162),0)</f>
        <v>0</v>
      </c>
      <c r="K174" s="4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x14ac:dyDescent="0.2">
      <c r="A175" s="5">
        <f t="shared" ref="A175:B175" si="131">A135</f>
        <v>3</v>
      </c>
      <c r="B175" s="10">
        <f t="shared" si="131"/>
        <v>0</v>
      </c>
      <c r="C175" s="134">
        <f>IF(COLUMN(C175)&lt;=COLUMN($K$162)-LSRM_K,[1]!LSRMsigma(LSRM_Name,$A175,$B175,C$162),0)</f>
        <v>0</v>
      </c>
      <c r="D175" s="134">
        <f>IF(COLUMN(D175)&lt;=COLUMN($K$162)-LSRM_K,[1]!LSRMsigma(LSRM_Name,$A175,$B175,D$162),0)</f>
        <v>0</v>
      </c>
      <c r="E175" s="134">
        <f>IF(COLUMN(E175)&lt;=COLUMN($K$162)-LSRM_K,[1]!LSRMsigma(LSRM_Name,$A175,$B175,E$162),0)</f>
        <v>0</v>
      </c>
      <c r="F175" s="134">
        <f>IF(COLUMN(F175)&lt;=COLUMN($K$162)-LSRM_K,[1]!LSRMsigma(LSRM_Name,$A175,$B175,F$162),0)</f>
        <v>0</v>
      </c>
      <c r="G175" s="134">
        <f>IF(COLUMN(G175)&lt;=COLUMN($K$162)-LSRM_K,[1]!LSRMsigma(LSRM_Name,$A175,$B175,G$162),0)</f>
        <v>0</v>
      </c>
      <c r="H175" s="134">
        <f>IF(COLUMN(H175)&lt;=COLUMN($K$162)-LSRM_K,[1]!LSRMsigma(LSRM_Name,$A175,$B175,H$162),0)</f>
        <v>0</v>
      </c>
      <c r="I175" s="134">
        <f>IF(COLUMN(I175)&lt;=COLUMN($K$162)-LSRM_K,[1]!LSRMsigma(LSRM_Name,$A175,$B175,I$162),0)</f>
        <v>0</v>
      </c>
      <c r="J175" s="134">
        <f>IF(COLUMN(J175)&lt;=COLUMN($K$162)-LSRM_K,[1]!LSRMsigma(LSRM_Name,$A175,$B175,J$162),0)</f>
        <v>0</v>
      </c>
      <c r="K175" s="4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x14ac:dyDescent="0.2">
      <c r="A176" s="5">
        <f t="shared" ref="A176:B176" si="132">A136</f>
        <v>3</v>
      </c>
      <c r="B176" s="10">
        <f t="shared" si="132"/>
        <v>1</v>
      </c>
      <c r="C176" s="134">
        <f>IF(COLUMN(C176)&lt;=COLUMN($K$162)-LSRM_K,[1]!LSRMsigma(LSRM_Name,$A176,$B176,C$162),0)</f>
        <v>0</v>
      </c>
      <c r="D176" s="134">
        <f>IF(COLUMN(D176)&lt;=COLUMN($K$162)-LSRM_K,[1]!LSRMsigma(LSRM_Name,$A176,$B176,D$162),0)</f>
        <v>0</v>
      </c>
      <c r="E176" s="134">
        <f>IF(COLUMN(E176)&lt;=COLUMN($K$162)-LSRM_K,[1]!LSRMsigma(LSRM_Name,$A176,$B176,E$162),0)</f>
        <v>0</v>
      </c>
      <c r="F176" s="134">
        <f>IF(COLUMN(F176)&lt;=COLUMN($K$162)-LSRM_K,[1]!LSRMsigma(LSRM_Name,$A176,$B176,F$162),0)</f>
        <v>0</v>
      </c>
      <c r="G176" s="134">
        <f>IF(COLUMN(G176)&lt;=COLUMN($K$162)-LSRM_K,[1]!LSRMsigma(LSRM_Name,$A176,$B176,G$162),0)</f>
        <v>0</v>
      </c>
      <c r="H176" s="134">
        <f>IF(COLUMN(H176)&lt;=COLUMN($K$162)-LSRM_K,[1]!LSRMsigma(LSRM_Name,$A176,$B176,H$162),0)</f>
        <v>0</v>
      </c>
      <c r="I176" s="134">
        <f>IF(COLUMN(I176)&lt;=COLUMN($K$162)-LSRM_K,[1]!LSRMsigma(LSRM_Name,$A176,$B176,I$162),0)</f>
        <v>0</v>
      </c>
      <c r="J176" s="134">
        <f>IF(COLUMN(J176)&lt;=COLUMN($K$162)-LSRM_K,[1]!LSRMsigma(LSRM_Name,$A176,$B176,J$162),0)</f>
        <v>0</v>
      </c>
      <c r="K176" s="4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x14ac:dyDescent="0.2">
      <c r="A177" s="5">
        <f t="shared" ref="A177:B177" si="133">A137</f>
        <v>3</v>
      </c>
      <c r="B177" s="10">
        <f t="shared" si="133"/>
        <v>2</v>
      </c>
      <c r="C177" s="134">
        <f>IF(COLUMN(C177)&lt;=COLUMN($K$162)-LSRM_K,[1]!LSRMsigma(LSRM_Name,$A177,$B177,C$162),0)</f>
        <v>0</v>
      </c>
      <c r="D177" s="134">
        <f>IF(COLUMN(D177)&lt;=COLUMN($K$162)-LSRM_K,[1]!LSRMsigma(LSRM_Name,$A177,$B177,D$162),0)</f>
        <v>0</v>
      </c>
      <c r="E177" s="134">
        <f>IF(COLUMN(E177)&lt;=COLUMN($K$162)-LSRM_K,[1]!LSRMsigma(LSRM_Name,$A177,$B177,E$162),0)</f>
        <v>0</v>
      </c>
      <c r="F177" s="134">
        <f>IF(COLUMN(F177)&lt;=COLUMN($K$162)-LSRM_K,[1]!LSRMsigma(LSRM_Name,$A177,$B177,F$162),0)</f>
        <v>0</v>
      </c>
      <c r="G177" s="134">
        <f>IF(COLUMN(G177)&lt;=COLUMN($K$162)-LSRM_K,[1]!LSRMsigma(LSRM_Name,$A177,$B177,G$162),0)</f>
        <v>0</v>
      </c>
      <c r="H177" s="134">
        <f>IF(COLUMN(H177)&lt;=COLUMN($K$162)-LSRM_K,[1]!LSRMsigma(LSRM_Name,$A177,$B177,H$162),0)</f>
        <v>0</v>
      </c>
      <c r="I177" s="134">
        <f>IF(COLUMN(I177)&lt;=COLUMN($K$162)-LSRM_K,[1]!LSRMsigma(LSRM_Name,$A177,$B177,I$162),0)</f>
        <v>0</v>
      </c>
      <c r="J177" s="134">
        <f>IF(COLUMN(J177)&lt;=COLUMN($K$162)-LSRM_K,[1]!LSRMsigma(LSRM_Name,$A177,$B177,J$162),0)</f>
        <v>0</v>
      </c>
      <c r="K177" s="4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x14ac:dyDescent="0.2">
      <c r="A178" s="5">
        <f t="shared" ref="A178:B178" si="134">A138</f>
        <v>3</v>
      </c>
      <c r="B178" s="10">
        <f t="shared" si="134"/>
        <v>3</v>
      </c>
      <c r="C178" s="134">
        <f>IF(COLUMN(C178)&lt;=COLUMN($K$162)-LSRM_K,[1]!LSRMsigma(LSRM_Name,$A178,$B178,C$162),0)</f>
        <v>0</v>
      </c>
      <c r="D178" s="134">
        <f>IF(COLUMN(D178)&lt;=COLUMN($K$162)-LSRM_K,[1]!LSRMsigma(LSRM_Name,$A178,$B178,D$162),0)</f>
        <v>0</v>
      </c>
      <c r="E178" s="134">
        <f>IF(COLUMN(E178)&lt;=COLUMN($K$162)-LSRM_K,[1]!LSRMsigma(LSRM_Name,$A178,$B178,E$162),0)</f>
        <v>0</v>
      </c>
      <c r="F178" s="134">
        <f>IF(COLUMN(F178)&lt;=COLUMN($K$162)-LSRM_K,[1]!LSRMsigma(LSRM_Name,$A178,$B178,F$162),0)</f>
        <v>0</v>
      </c>
      <c r="G178" s="134">
        <f>IF(COLUMN(G178)&lt;=COLUMN($K$162)-LSRM_K,[1]!LSRMsigma(LSRM_Name,$A178,$B178,G$162),0)</f>
        <v>0</v>
      </c>
      <c r="H178" s="134">
        <f>IF(COLUMN(H178)&lt;=COLUMN($K$162)-LSRM_K,[1]!LSRMsigma(LSRM_Name,$A178,$B178,H$162),0)</f>
        <v>0</v>
      </c>
      <c r="I178" s="134">
        <f>IF(COLUMN(I178)&lt;=COLUMN($K$162)-LSRM_K,[1]!LSRMsigma(LSRM_Name,$A178,$B178,I$162),0)</f>
        <v>0</v>
      </c>
      <c r="J178" s="134">
        <f>IF(COLUMN(J178)&lt;=COLUMN($K$162)-LSRM_K,[1]!LSRMsigma(LSRM_Name,$A178,$B178,J$162),0)</f>
        <v>0</v>
      </c>
      <c r="K178" s="4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2" x14ac:dyDescent="0.25">
      <c r="A180" s="1" t="s">
        <v>54</v>
      </c>
    </row>
    <row r="181" spans="1:27" ht="12.6" customHeight="1" outlineLevel="1" x14ac:dyDescent="0.2">
      <c r="A181" s="21"/>
      <c r="B181" s="22">
        <f t="shared" ref="B181:I181" si="135">B37</f>
        <v>0</v>
      </c>
      <c r="C181" s="22">
        <f t="shared" si="135"/>
        <v>1</v>
      </c>
      <c r="D181" s="22">
        <f t="shared" si="135"/>
        <v>2</v>
      </c>
      <c r="E181" s="22">
        <f t="shared" si="135"/>
        <v>3</v>
      </c>
      <c r="F181" s="22">
        <f t="shared" si="135"/>
        <v>4</v>
      </c>
      <c r="G181" s="22">
        <f t="shared" si="135"/>
        <v>5</v>
      </c>
      <c r="H181" s="22">
        <f t="shared" si="135"/>
        <v>6</v>
      </c>
      <c r="I181" s="22">
        <f t="shared" si="135"/>
        <v>7</v>
      </c>
      <c r="J181" s="4"/>
    </row>
    <row r="182" spans="1:27" ht="10.199999999999999" customHeight="1" outlineLevel="1" x14ac:dyDescent="0.2">
      <c r="A182" s="23">
        <f t="shared" ref="A182:A190" si="136">A38</f>
        <v>0</v>
      </c>
      <c r="B182" s="132">
        <f>IF(COLUMN(B182)&lt;COLUMN($K$181)-LSRM_K,[1]!LSRMEigenvalue(LSRM_Name,$A182,B$181,0),0)</f>
        <v>-29806.620546353162</v>
      </c>
      <c r="C182" s="132">
        <f>IF(COLUMN(C182)&lt;COLUMN($K$181)-LSRM_K,[1]!LSRMEigenvalue(LSRM_Name,$A182,C$181,0),0)</f>
        <v>0</v>
      </c>
      <c r="D182" s="132">
        <f>IF(COLUMN(D182)&lt;COLUMN($K$181)-LSRM_K,[1]!LSRMEigenvalue(LSRM_Name,$A182,D$181,0),0)</f>
        <v>0</v>
      </c>
      <c r="E182" s="132">
        <f>IF(COLUMN(E182)&lt;COLUMN($K$181)-LSRM_K,[1]!LSRMEigenvalue(LSRM_Name,$A182,E$181,0),0)</f>
        <v>0</v>
      </c>
      <c r="F182" s="132">
        <f>IF(COLUMN(F182)&lt;COLUMN($K$181)-LSRM_K,[1]!LSRMEigenvalue(LSRM_Name,$A182,F$181,0),0)</f>
        <v>0</v>
      </c>
      <c r="G182" s="132">
        <f>IF(COLUMN(G182)&lt;COLUMN($K$181)-LSRM_K,[1]!LSRMEigenvalue(LSRM_Name,$A182,G$181,0),0)</f>
        <v>-649.91367813852526</v>
      </c>
      <c r="H182" s="132">
        <f>IF(COLUMN(H182)&lt;COLUMN($K$181)-LSRM_K,[1]!LSRMEigenvalue(LSRM_Name,$A182,H$181,0),0)</f>
        <v>0</v>
      </c>
      <c r="I182" s="132">
        <f>IF(COLUMN(I182)&lt;COLUMN($K$181)-LSRM_K,[1]!LSRMEigenvalue(LSRM_Name,$A182,I$181,0),0)</f>
        <v>0</v>
      </c>
      <c r="J182" s="4"/>
    </row>
    <row r="183" spans="1:27" ht="10.199999999999999" customHeight="1" outlineLevel="1" x14ac:dyDescent="0.2">
      <c r="A183" s="23">
        <f t="shared" si="136"/>
        <v>1</v>
      </c>
      <c r="B183" s="132">
        <f>IF(COLUMN(B183)&lt;COLUMN($K$181)-LSRM_K,[1]!LSRMEigenvalue(LSRM_Name,$A183,B$181,0),0)</f>
        <v>-24858.543497512197</v>
      </c>
      <c r="C183" s="132">
        <f>IF(COLUMN(C183)&lt;COLUMN($K$181)-LSRM_K,[1]!LSRMEigenvalue(LSRM_Name,$A183,C$181,0),0)</f>
        <v>0</v>
      </c>
      <c r="D183" s="132">
        <f>IF(COLUMN(D183)&lt;COLUMN($K$181)-LSRM_K,[1]!LSRMEigenvalue(LSRM_Name,$A183,D$181,0),0)</f>
        <v>0</v>
      </c>
      <c r="E183" s="132">
        <f>IF(COLUMN(E183)&lt;COLUMN($K$181)-LSRM_K,[1]!LSRMEigenvalue(LSRM_Name,$A183,E$181,0),0)</f>
        <v>0</v>
      </c>
      <c r="F183" s="132">
        <f>IF(COLUMN(F183)&lt;COLUMN($K$181)-LSRM_K,[1]!LSRMEigenvalue(LSRM_Name,$A183,F$181,0),0)</f>
        <v>0</v>
      </c>
      <c r="G183" s="132">
        <f>IF(COLUMN(G183)&lt;COLUMN($K$181)-LSRM_K,[1]!LSRMEigenvalue(LSRM_Name,$A183,G$181,0),0)</f>
        <v>-626.55731794676387</v>
      </c>
      <c r="H183" s="132">
        <f>IF(COLUMN(H183)&lt;COLUMN($K$181)-LSRM_K,[1]!LSRMEigenvalue(LSRM_Name,$A183,H$181,0),0)</f>
        <v>-3.8976059535097347</v>
      </c>
      <c r="I183" s="132">
        <f>IF(COLUMN(I183)&lt;COLUMN($K$181)-LSRM_K,[1]!LSRMEigenvalue(LSRM_Name,$A183,I$181,0),0)</f>
        <v>0</v>
      </c>
      <c r="J183" s="4"/>
    </row>
    <row r="184" spans="1:27" ht="10.199999999999999" customHeight="1" outlineLevel="1" x14ac:dyDescent="0.2">
      <c r="A184" s="23">
        <f t="shared" si="136"/>
        <v>2</v>
      </c>
      <c r="B184" s="132">
        <f>IF(COLUMN(B184)&lt;COLUMN($K$181)-LSRM_K,[1]!LSRMEigenvalue(LSRM_Name,$A184,B$181,0),0)</f>
        <v>-25480.251957556615</v>
      </c>
      <c r="C184" s="132">
        <f>IF(COLUMN(C184)&lt;COLUMN($K$181)-LSRM_K,[1]!LSRMEigenvalue(LSRM_Name,$A184,C$181,0),0)</f>
        <v>0</v>
      </c>
      <c r="D184" s="132">
        <f>IF(COLUMN(D184)&lt;COLUMN($K$181)-LSRM_K,[1]!LSRMEigenvalue(LSRM_Name,$A184,D$181,0),0)</f>
        <v>0</v>
      </c>
      <c r="E184" s="132">
        <f>IF(COLUMN(E184)&lt;COLUMN($K$181)-LSRM_K,[1]!LSRMEigenvalue(LSRM_Name,$A184,E$181,0),0)</f>
        <v>0</v>
      </c>
      <c r="F184" s="132">
        <f>IF(COLUMN(F184)&lt;COLUMN($K$181)-LSRM_K,[1]!LSRMEigenvalue(LSRM_Name,$A184,F$181,0),0)</f>
        <v>0</v>
      </c>
      <c r="G184" s="132">
        <f>IF(COLUMN(G184)&lt;COLUMN($K$181)-LSRM_K,[1]!LSRMEigenvalue(LSRM_Name,$A184,G$181,0),0)</f>
        <v>0</v>
      </c>
      <c r="H184" s="132">
        <f>IF(COLUMN(H184)&lt;COLUMN($K$181)-LSRM_K,[1]!LSRMEigenvalue(LSRM_Name,$A184,H$181,0),0)</f>
        <v>0</v>
      </c>
      <c r="I184" s="132">
        <f>IF(COLUMN(I184)&lt;COLUMN($K$181)-LSRM_K,[1]!LSRMEigenvalue(LSRM_Name,$A184,I$181,0),0)</f>
        <v>0</v>
      </c>
      <c r="J184" s="4"/>
    </row>
    <row r="185" spans="1:27" ht="10.199999999999999" customHeight="1" outlineLevel="1" x14ac:dyDescent="0.2">
      <c r="A185" s="23">
        <f t="shared" si="136"/>
        <v>3</v>
      </c>
      <c r="B185" s="132">
        <f>IF(COLUMN(B185)&lt;COLUMN($K$181)-LSRM_K,[1]!LSRMEigenvalue(LSRM_Name,$A185,B$181,0),0)</f>
        <v>-15997.195028577669</v>
      </c>
      <c r="C185" s="132">
        <f>IF(COLUMN(C185)&lt;COLUMN($K$181)-LSRM_K,[1]!LSRMEigenvalue(LSRM_Name,$A185,C$181,0),0)</f>
        <v>0</v>
      </c>
      <c r="D185" s="132">
        <f>IF(COLUMN(D185)&lt;COLUMN($K$181)-LSRM_K,[1]!LSRMEigenvalue(LSRM_Name,$A185,D$181,0),0)</f>
        <v>0</v>
      </c>
      <c r="E185" s="132">
        <f>IF(COLUMN(E185)&lt;COLUMN($K$181)-LSRM_K,[1]!LSRMEigenvalue(LSRM_Name,$A185,E$181,0),0)</f>
        <v>0</v>
      </c>
      <c r="F185" s="132">
        <f>IF(COLUMN(F185)&lt;COLUMN($K$181)-LSRM_K,[1]!LSRMEigenvalue(LSRM_Name,$A185,F$181,0),0)</f>
        <v>0</v>
      </c>
      <c r="G185" s="132">
        <f>IF(COLUMN(G185)&lt;COLUMN($K$181)-LSRM_K,[1]!LSRMEigenvalue(LSRM_Name,$A185,G$181,0),0)</f>
        <v>0</v>
      </c>
      <c r="H185" s="132">
        <f>IF(COLUMN(H185)&lt;COLUMN($K$181)-LSRM_K,[1]!LSRMEigenvalue(LSRM_Name,$A185,H$181,0),0)</f>
        <v>0</v>
      </c>
      <c r="I185" s="132">
        <f>IF(COLUMN(I185)&lt;COLUMN($K$181)-LSRM_K,[1]!LSRMEigenvalue(LSRM_Name,$A185,I$181,0),0)</f>
        <v>0</v>
      </c>
      <c r="J185" s="4"/>
    </row>
    <row r="186" spans="1:27" ht="10.199999999999999" customHeight="1" outlineLevel="1" x14ac:dyDescent="0.2">
      <c r="A186" s="23">
        <f t="shared" si="136"/>
        <v>4</v>
      </c>
      <c r="B186" s="132">
        <f>IF(COLUMN(B186)&lt;COLUMN($K$181)-LSRM_K,[1]!LSRMEigenvalue(LSRM_Name,$A186,B$181,0),0)</f>
        <v>-14934.50123380858</v>
      </c>
      <c r="C186" s="132">
        <f>IF(COLUMN(C186)&lt;COLUMN($K$181)-LSRM_K,[1]!LSRMEigenvalue(LSRM_Name,$A186,C$181,0),0)</f>
        <v>0</v>
      </c>
      <c r="D186" s="132">
        <f>IF(COLUMN(D186)&lt;COLUMN($K$181)-LSRM_K,[1]!LSRMEigenvalue(LSRM_Name,$A186,D$181,0),0)</f>
        <v>0</v>
      </c>
      <c r="E186" s="132">
        <f>IF(COLUMN(E186)&lt;COLUMN($K$181)-LSRM_K,[1]!LSRMEigenvalue(LSRM_Name,$A186,E$181,0),0)</f>
        <v>0</v>
      </c>
      <c r="F186" s="132">
        <f>IF(COLUMN(F186)&lt;COLUMN($K$181)-LSRM_K,[1]!LSRMEigenvalue(LSRM_Name,$A186,F$181,0),0)</f>
        <v>0</v>
      </c>
      <c r="G186" s="132">
        <f>IF(COLUMN(G186)&lt;COLUMN($K$181)-LSRM_K,[1]!LSRMEigenvalue(LSRM_Name,$A186,G$181,0),0)</f>
        <v>0</v>
      </c>
      <c r="H186" s="132">
        <f>IF(COLUMN(H186)&lt;COLUMN($K$181)-LSRM_K,[1]!LSRMEigenvalue(LSRM_Name,$A186,H$181,0),0)</f>
        <v>0</v>
      </c>
      <c r="I186" s="132">
        <f>IF(COLUMN(I186)&lt;COLUMN($K$181)-LSRM_K,[1]!LSRMEigenvalue(LSRM_Name,$A186,I$181,0),0)</f>
        <v>0</v>
      </c>
      <c r="J186" s="4"/>
    </row>
    <row r="187" spans="1:27" outlineLevel="1" x14ac:dyDescent="0.2">
      <c r="A187" s="23">
        <f t="shared" si="136"/>
        <v>5</v>
      </c>
      <c r="B187" s="132">
        <f>IF(COLUMN(B187)&lt;COLUMN($K$181)-LSRM_K,[1]!LSRMEigenvalue(LSRM_Name,$A187,B$181,0),0)</f>
        <v>-25422.953030710061</v>
      </c>
      <c r="C187" s="132">
        <f>IF(COLUMN(C187)&lt;COLUMN($K$181)-LSRM_K,[1]!LSRMEigenvalue(LSRM_Name,$A187,C$181,0),0)</f>
        <v>0</v>
      </c>
      <c r="D187" s="132">
        <f>IF(COLUMN(D187)&lt;COLUMN($K$181)-LSRM_K,[1]!LSRMEigenvalue(LSRM_Name,$A187,D$181,0),0)</f>
        <v>0</v>
      </c>
      <c r="E187" s="132">
        <f>IF(COLUMN(E187)&lt;COLUMN($K$181)-LSRM_K,[1]!LSRMEigenvalue(LSRM_Name,$A187,E$181,0),0)</f>
        <v>0</v>
      </c>
      <c r="F187" s="132">
        <f>IF(COLUMN(F187)&lt;COLUMN($K$181)-LSRM_K,[1]!LSRMEigenvalue(LSRM_Name,$A187,F$181,0),0)</f>
        <v>0</v>
      </c>
      <c r="G187" s="132">
        <f>IF(COLUMN(G187)&lt;COLUMN($K$181)-LSRM_K,[1]!LSRMEigenvalue(LSRM_Name,$A187,G$181,0),0)</f>
        <v>0</v>
      </c>
      <c r="H187" s="132">
        <f>IF(COLUMN(H187)&lt;COLUMN($K$181)-LSRM_K,[1]!LSRMEigenvalue(LSRM_Name,$A187,H$181,0),0)</f>
        <v>0</v>
      </c>
      <c r="I187" s="132">
        <f>IF(COLUMN(I187)&lt;COLUMN($K$181)-LSRM_K,[1]!LSRMEigenvalue(LSRM_Name,$A187,I$181,0),0)</f>
        <v>0</v>
      </c>
      <c r="J187" s="4"/>
    </row>
    <row r="188" spans="1:27" outlineLevel="1" x14ac:dyDescent="0.2">
      <c r="A188" s="23">
        <f t="shared" si="136"/>
        <v>6</v>
      </c>
      <c r="B188" s="132">
        <f>IF(COLUMN(B188)&lt;COLUMN($K$181)-LSRM_K,[1]!LSRMEigenvalue(LSRM_Name,$A188,B$181,0),0)</f>
        <v>-2367.3393489444661</v>
      </c>
      <c r="C188" s="132">
        <f>IF(COLUMN(C188)&lt;COLUMN($K$181)-LSRM_K,[1]!LSRMEigenvalue(LSRM_Name,$A188,C$181,0),0)</f>
        <v>0</v>
      </c>
      <c r="D188" s="132">
        <f>IF(COLUMN(D188)&lt;COLUMN($K$181)-LSRM_K,[1]!LSRMEigenvalue(LSRM_Name,$A188,D$181,0),0)</f>
        <v>0</v>
      </c>
      <c r="E188" s="132">
        <f>IF(COLUMN(E188)&lt;COLUMN($K$181)-LSRM_K,[1]!LSRMEigenvalue(LSRM_Name,$A188,E$181,0),0)</f>
        <v>0</v>
      </c>
      <c r="F188" s="132">
        <f>IF(COLUMN(F188)&lt;COLUMN($K$181)-LSRM_K,[1]!LSRMEigenvalue(LSRM_Name,$A188,F$181,0),0)</f>
        <v>0</v>
      </c>
      <c r="G188" s="132">
        <f>IF(COLUMN(G188)&lt;COLUMN($K$181)-LSRM_K,[1]!LSRMEigenvalue(LSRM_Name,$A188,G$181,0),0)</f>
        <v>0</v>
      </c>
      <c r="H188" s="132">
        <f>IF(COLUMN(H188)&lt;COLUMN($K$181)-LSRM_K,[1]!LSRMEigenvalue(LSRM_Name,$A188,H$181,0),0)</f>
        <v>0</v>
      </c>
      <c r="I188" s="132">
        <f>IF(COLUMN(I188)&lt;COLUMN($K$181)-LSRM_K,[1]!LSRMEigenvalue(LSRM_Name,$A188,I$181,0),0)</f>
        <v>0</v>
      </c>
      <c r="J188" s="4"/>
    </row>
    <row r="189" spans="1:27" outlineLevel="1" x14ac:dyDescent="0.2">
      <c r="A189" s="23">
        <f t="shared" si="136"/>
        <v>7</v>
      </c>
      <c r="B189" s="132">
        <f>IF(COLUMN(B189)&lt;COLUMN($K$181)-LSRM_K,[1]!LSRMEigenvalue(LSRM_Name,$A189,B$181,0),0)</f>
        <v>-1205.6640335655202</v>
      </c>
      <c r="C189" s="132">
        <f>IF(COLUMN(C189)&lt;COLUMN($K$181)-LSRM_K,[1]!LSRMEigenvalue(LSRM_Name,$A189,C$181,0),0)</f>
        <v>0</v>
      </c>
      <c r="D189" s="132">
        <f>IF(COLUMN(D189)&lt;COLUMN($K$181)-LSRM_K,[1]!LSRMEigenvalue(LSRM_Name,$A189,D$181,0),0)</f>
        <v>0</v>
      </c>
      <c r="E189" s="132">
        <f>IF(COLUMN(E189)&lt;COLUMN($K$181)-LSRM_K,[1]!LSRMEigenvalue(LSRM_Name,$A189,E$181,0),0)</f>
        <v>0</v>
      </c>
      <c r="F189" s="132">
        <f>IF(COLUMN(F189)&lt;COLUMN($K$181)-LSRM_K,[1]!LSRMEigenvalue(LSRM_Name,$A189,F$181,0),0)</f>
        <v>0</v>
      </c>
      <c r="G189" s="132">
        <f>IF(COLUMN(G189)&lt;COLUMN($K$181)-LSRM_K,[1]!LSRMEigenvalue(LSRM_Name,$A189,G$181,0),0)</f>
        <v>0</v>
      </c>
      <c r="H189" s="132">
        <f>IF(COLUMN(H189)&lt;COLUMN($K$181)-LSRM_K,[1]!LSRMEigenvalue(LSRM_Name,$A189,H$181,0),0)</f>
        <v>0</v>
      </c>
      <c r="I189" s="132">
        <f>IF(COLUMN(I189)&lt;COLUMN($K$181)-LSRM_K,[1]!LSRMEigenvalue(LSRM_Name,$A189,I$181,0),0)</f>
        <v>0</v>
      </c>
      <c r="J189" s="4"/>
    </row>
    <row r="190" spans="1:27" outlineLevel="1" x14ac:dyDescent="0.2">
      <c r="A190" s="23">
        <f t="shared" si="136"/>
        <v>8</v>
      </c>
      <c r="B190" s="132">
        <f>IF(COLUMN(B190)&lt;COLUMN($K$181)-LSRM_K,[1]!LSRMEigenvalue(LSRM_Name,$A190,B$181,0),0)</f>
        <v>-7729.7038892624814</v>
      </c>
      <c r="C190" s="132">
        <f>IF(COLUMN(C190)&lt;COLUMN($K$181)-LSRM_K,[1]!LSRMEigenvalue(LSRM_Name,$A190,C$181,0),0)</f>
        <v>0</v>
      </c>
      <c r="D190" s="132">
        <f>IF(COLUMN(D190)&lt;COLUMN($K$181)-LSRM_K,[1]!LSRMEigenvalue(LSRM_Name,$A190,D$181,0),0)</f>
        <v>0</v>
      </c>
      <c r="E190" s="132">
        <f>IF(COLUMN(E190)&lt;COLUMN($K$181)-LSRM_K,[1]!LSRMEigenvalue(LSRM_Name,$A190,E$181,0),0)</f>
        <v>0</v>
      </c>
      <c r="F190" s="132">
        <f>IF(COLUMN(F190)&lt;COLUMN($K$181)-LSRM_K,[1]!LSRMEigenvalue(LSRM_Name,$A190,F$181,0),0)</f>
        <v>0</v>
      </c>
      <c r="G190" s="132">
        <f>IF(COLUMN(G190)&lt;COLUMN($K$181)-LSRM_K,[1]!LSRMEigenvalue(LSRM_Name,$A190,G$181,0),0)</f>
        <v>0</v>
      </c>
      <c r="H190" s="132">
        <f>IF(COLUMN(H190)&lt;COLUMN($K$181)-LSRM_K,[1]!LSRMEigenvalue(LSRM_Name,$A190,H$181,0),0)</f>
        <v>0</v>
      </c>
      <c r="I190" s="132">
        <f>IF(COLUMN(I190)&lt;COLUMN($K$181)-LSRM_K,[1]!LSRMEigenvalue(LSRM_Name,$A190,I$181,0),0)</f>
        <v>0</v>
      </c>
      <c r="J190" s="4"/>
    </row>
    <row r="191" spans="1:27" x14ac:dyDescent="0.2">
      <c r="A191" s="3"/>
      <c r="B191" s="3"/>
      <c r="C191" s="3"/>
      <c r="D191" s="3"/>
      <c r="E191" s="3"/>
      <c r="F191" s="3"/>
      <c r="G191" s="3"/>
      <c r="H191" s="3"/>
      <c r="I191" s="3"/>
    </row>
    <row r="192" spans="1:27" ht="12" x14ac:dyDescent="0.25">
      <c r="A192" s="1" t="s">
        <v>55</v>
      </c>
    </row>
    <row r="193" spans="1:10" outlineLevel="1" x14ac:dyDescent="0.2">
      <c r="A193" s="21"/>
      <c r="B193" s="22">
        <f t="shared" ref="B193:I193" si="137">B37</f>
        <v>0</v>
      </c>
      <c r="C193" s="22">
        <f t="shared" si="137"/>
        <v>1</v>
      </c>
      <c r="D193" s="22">
        <f t="shared" si="137"/>
        <v>2</v>
      </c>
      <c r="E193" s="22">
        <f t="shared" si="137"/>
        <v>3</v>
      </c>
      <c r="F193" s="22">
        <f t="shared" si="137"/>
        <v>4</v>
      </c>
      <c r="G193" s="22">
        <f t="shared" si="137"/>
        <v>5</v>
      </c>
      <c r="H193" s="22">
        <f t="shared" si="137"/>
        <v>6</v>
      </c>
      <c r="I193" s="22">
        <f t="shared" si="137"/>
        <v>7</v>
      </c>
      <c r="J193" s="4"/>
    </row>
    <row r="194" spans="1:10" outlineLevel="1" x14ac:dyDescent="0.2">
      <c r="A194" s="23">
        <f t="shared" ref="A194:A202" si="138">A38</f>
        <v>0</v>
      </c>
      <c r="B194" s="132">
        <f>IF(COLUMN(B194)&lt;COLUMN($K$193)-LSRM_K,[1]!LSRMEigenvalue(LSRM_Name,$A194,B$181,[1]!LSRMM(LSRM_Name)),0)</f>
        <v>4640490.1713561984</v>
      </c>
      <c r="C194" s="132">
        <f>IF(COLUMN(C194)&lt;COLUMN($K$193)-LSRM_K,[1]!LSRMEigenvalue(LSRM_Name,$A194,C$181,[1]!LSRMM(LSRM_Name)),0)</f>
        <v>1348843.386865899</v>
      </c>
      <c r="D194" s="132">
        <f>IF(COLUMN(D194)&lt;COLUMN($K$193)-LSRM_K,[1]!LSRMEigenvalue(LSRM_Name,$A194,D$181,[1]!LSRMM(LSRM_Name)),0)</f>
        <v>1657937.0880196404</v>
      </c>
      <c r="E194" s="132">
        <f>IF(COLUMN(E194)&lt;COLUMN($K$193)-LSRM_K,[1]!LSRMEigenvalue(LSRM_Name,$A194,E$181,[1]!LSRMM(LSRM_Name)),0)</f>
        <v>1244505.8698702899</v>
      </c>
      <c r="F194" s="132">
        <f>IF(COLUMN(F194)&lt;COLUMN($K$193)-LSRM_K,[1]!LSRMEigenvalue(LSRM_Name,$A194,F$181,[1]!LSRMM(LSRM_Name)),0)</f>
        <v>145809.98808074242</v>
      </c>
      <c r="G194" s="132">
        <f>IF(COLUMN(G194)&lt;COLUMN($K$193)-LSRM_K,[1]!LSRMEigenvalue(LSRM_Name,$A194,G$181,[1]!LSRMM(LSRM_Name)),0)</f>
        <v>493593.34635848767</v>
      </c>
      <c r="H194" s="132">
        <f>IF(COLUMN(H194)&lt;COLUMN($K$193)-LSRM_K,[1]!LSRMEigenvalue(LSRM_Name,$A194,H$181,[1]!LSRMM(LSRM_Name)),0)</f>
        <v>139265.54333511088</v>
      </c>
      <c r="I194" s="132">
        <f>IF(COLUMN(I194)&lt;COLUMN($K$193)-LSRM_K,[1]!LSRMEigenvalue(LSRM_Name,$A194,I$181,[1]!LSRMM(LSRM_Name)),0)</f>
        <v>39266.77549224862</v>
      </c>
      <c r="J194" s="4"/>
    </row>
    <row r="195" spans="1:10" outlineLevel="1" x14ac:dyDescent="0.2">
      <c r="A195" s="23">
        <f t="shared" si="138"/>
        <v>1</v>
      </c>
      <c r="B195" s="132">
        <f>IF(COLUMN(B195)&lt;COLUMN($K$193)-LSRM_K,[1]!LSRMEigenvalue(LSRM_Name,$A195,B$181,[1]!LSRMM(LSRM_Name)),0)</f>
        <v>4333113.9284036774</v>
      </c>
      <c r="C195" s="132">
        <f>IF(COLUMN(C195)&lt;COLUMN($K$193)-LSRM_K,[1]!LSRMEigenvalue(LSRM_Name,$A195,C$181,[1]!LSRMM(LSRM_Name)),0)</f>
        <v>1280573.4382448355</v>
      </c>
      <c r="D195" s="132">
        <f>IF(COLUMN(D195)&lt;COLUMN($K$193)-LSRM_K,[1]!LSRMEigenvalue(LSRM_Name,$A195,D$181,[1]!LSRMM(LSRM_Name)),0)</f>
        <v>1615432.9991239118</v>
      </c>
      <c r="E195" s="132">
        <f>IF(COLUMN(E195)&lt;COLUMN($K$193)-LSRM_K,[1]!LSRMEigenvalue(LSRM_Name,$A195,E$181,[1]!LSRMM(LSRM_Name)),0)</f>
        <v>1229313.7268006564</v>
      </c>
      <c r="F195" s="132">
        <f>IF(COLUMN(F195)&lt;COLUMN($K$193)-LSRM_K,[1]!LSRMEigenvalue(LSRM_Name,$A195,F$181,[1]!LSRMM(LSRM_Name)),0)</f>
        <v>145718.52920808876</v>
      </c>
      <c r="G195" s="132">
        <f>IF(COLUMN(G195)&lt;COLUMN($K$193)-LSRM_K,[1]!LSRMEigenvalue(LSRM_Name,$A195,G$181,[1]!LSRMM(LSRM_Name)),0)</f>
        <v>496427.16818724095</v>
      </c>
      <c r="H195" s="132">
        <f>IF(COLUMN(H195)&lt;COLUMN($K$193)-LSRM_K,[1]!LSRMEigenvalue(LSRM_Name,$A195,H$181,[1]!LSRMM(LSRM_Name)),0)</f>
        <v>141154.1322956582</v>
      </c>
      <c r="I195" s="132">
        <f>IF(COLUMN(I195)&lt;COLUMN($K$193)-LSRM_K,[1]!LSRMEigenvalue(LSRM_Name,$A195,I$181,[1]!LSRMM(LSRM_Name)),0)</f>
        <v>39956.319034010849</v>
      </c>
      <c r="J195" s="4"/>
    </row>
    <row r="196" spans="1:10" outlineLevel="1" x14ac:dyDescent="0.2">
      <c r="A196" s="23">
        <f t="shared" si="138"/>
        <v>2</v>
      </c>
      <c r="B196" s="132">
        <f>IF(COLUMN(B196)&lt;COLUMN($K$193)-LSRM_K,[1]!LSRMEigenvalue(LSRM_Name,$A196,B$181,[1]!LSRMM(LSRM_Name)),0)</f>
        <v>4220843.9795391727</v>
      </c>
      <c r="C196" s="132">
        <f>IF(COLUMN(C196)&lt;COLUMN($K$193)-LSRM_K,[1]!LSRMEigenvalue(LSRM_Name,$A196,C$181,[1]!LSRMM(LSRM_Name)),0)</f>
        <v>1244708.4931896022</v>
      </c>
      <c r="D196" s="132">
        <f>IF(COLUMN(D196)&lt;COLUMN($K$193)-LSRM_K,[1]!LSRMEigenvalue(LSRM_Name,$A196,D$181,[1]!LSRMM(LSRM_Name)),0)</f>
        <v>1566859.2394012762</v>
      </c>
      <c r="E196" s="132">
        <f>IF(COLUMN(E196)&lt;COLUMN($K$193)-LSRM_K,[1]!LSRMEigenvalue(LSRM_Name,$A196,E$181,[1]!LSRMM(LSRM_Name)),0)</f>
        <v>1180260.915700905</v>
      </c>
      <c r="F196" s="132">
        <f>IF(COLUMN(F196)&lt;COLUMN($K$193)-LSRM_K,[1]!LSRMEigenvalue(LSRM_Name,$A196,F$181,[1]!LSRMM(LSRM_Name)),0)</f>
        <v>139316.25963643569</v>
      </c>
      <c r="G196" s="132">
        <f>IF(COLUMN(G196)&lt;COLUMN($K$193)-LSRM_K,[1]!LSRMEigenvalue(LSRM_Name,$A196,G$181,[1]!LSRMM(LSRM_Name)),0)</f>
        <v>473609.58722823049</v>
      </c>
      <c r="H196" s="132">
        <f>IF(COLUMN(H196)&lt;COLUMN($K$193)-LSRM_K,[1]!LSRMEigenvalue(LSRM_Name,$A196,H$181,[1]!LSRMM(LSRM_Name)),0)</f>
        <v>135001.63077693072</v>
      </c>
      <c r="I196" s="132">
        <f>IF(COLUMN(I196)&lt;COLUMN($K$193)-LSRM_K,[1]!LSRMEigenvalue(LSRM_Name,$A196,I$181,[1]!LSRMM(LSRM_Name)),0)</f>
        <v>38142.669210399319</v>
      </c>
      <c r="J196" s="4"/>
    </row>
    <row r="197" spans="1:10" outlineLevel="1" x14ac:dyDescent="0.2">
      <c r="A197" s="23">
        <f t="shared" si="138"/>
        <v>3</v>
      </c>
      <c r="B197" s="132">
        <f>IF(COLUMN(B197)&lt;COLUMN($K$193)-LSRM_K,[1]!LSRMEigenvalue(LSRM_Name,$A197,B$181,[1]!LSRMM(LSRM_Name)),0)</f>
        <v>4090873.5159708429</v>
      </c>
      <c r="C197" s="132">
        <f>IF(COLUMN(C197)&lt;COLUMN($K$193)-LSRM_K,[1]!LSRMEigenvalue(LSRM_Name,$A197,C$181,[1]!LSRMM(LSRM_Name)),0)</f>
        <v>1207704.6210398923</v>
      </c>
      <c r="D197" s="132">
        <f>IF(COLUMN(D197)&lt;COLUMN($K$193)-LSRM_K,[1]!LSRMEigenvalue(LSRM_Name,$A197,D$181,[1]!LSRMM(LSRM_Name)),0)</f>
        <v>1551290.7117608078</v>
      </c>
      <c r="E197" s="132">
        <f>IF(COLUMN(E197)&lt;COLUMN($K$193)-LSRM_K,[1]!LSRMEigenvalue(LSRM_Name,$A197,E$181,[1]!LSRMM(LSRM_Name)),0)</f>
        <v>1148176.3273440071</v>
      </c>
      <c r="F197" s="132">
        <f>IF(COLUMN(F197)&lt;COLUMN($K$193)-LSRM_K,[1]!LSRMEigenvalue(LSRM_Name,$A197,F$181,[1]!LSRMM(LSRM_Name)),0)</f>
        <v>137731.19818865421</v>
      </c>
      <c r="G197" s="132">
        <f>IF(COLUMN(G197)&lt;COLUMN($K$193)-LSRM_K,[1]!LSRMEigenvalue(LSRM_Name,$A197,G$181,[1]!LSRMM(LSRM_Name)),0)</f>
        <v>468486.07334558782</v>
      </c>
      <c r="H197" s="132">
        <f>IF(COLUMN(H197)&lt;COLUMN($K$193)-LSRM_K,[1]!LSRMEigenvalue(LSRM_Name,$A197,H$181,[1]!LSRMM(LSRM_Name)),0)</f>
        <v>132858.20548832722</v>
      </c>
      <c r="I197" s="132">
        <f>IF(COLUMN(I197)&lt;COLUMN($K$193)-LSRM_K,[1]!LSRMEigenvalue(LSRM_Name,$A197,I$181,[1]!LSRMM(LSRM_Name)),0)</f>
        <v>37539.402566429395</v>
      </c>
      <c r="J197" s="4"/>
    </row>
    <row r="198" spans="1:10" outlineLevel="1" x14ac:dyDescent="0.2">
      <c r="A198" s="23">
        <f t="shared" si="138"/>
        <v>4</v>
      </c>
      <c r="B198" s="132">
        <f>IF(COLUMN(B198)&lt;COLUMN($K$193)-LSRM_K,[1]!LSRMEigenvalue(LSRM_Name,$A198,B$181,[1]!LSRMM(LSRM_Name)),0)</f>
        <v>4085516.0515722539</v>
      </c>
      <c r="C198" s="132">
        <f>IF(COLUMN(C198)&lt;COLUMN($K$193)-LSRM_K,[1]!LSRMEigenvalue(LSRM_Name,$A198,C$181,[1]!LSRMM(LSRM_Name)),0)</f>
        <v>1221898.1745041115</v>
      </c>
      <c r="D198" s="132">
        <f>IF(COLUMN(D198)&lt;COLUMN($K$193)-LSRM_K,[1]!LSRMEigenvalue(LSRM_Name,$A198,D$181,[1]!LSRMM(LSRM_Name)),0)</f>
        <v>1566409.2583268071</v>
      </c>
      <c r="E198" s="132">
        <f>IF(COLUMN(E198)&lt;COLUMN($K$193)-LSRM_K,[1]!LSRMEigenvalue(LSRM_Name,$A198,E$181,[1]!LSRMM(LSRM_Name)),0)</f>
        <v>1131035.8460063138</v>
      </c>
      <c r="F198" s="132">
        <f>IF(COLUMN(F198)&lt;COLUMN($K$193)-LSRM_K,[1]!LSRMEigenvalue(LSRM_Name,$A198,F$181,[1]!LSRMM(LSRM_Name)),0)</f>
        <v>137964.09304864178</v>
      </c>
      <c r="G198" s="132">
        <f>IF(COLUMN(G198)&lt;COLUMN($K$193)-LSRM_K,[1]!LSRMEigenvalue(LSRM_Name,$A198,G$181,[1]!LSRMM(LSRM_Name)),0)</f>
        <v>468021.56975607085</v>
      </c>
      <c r="H198" s="132">
        <f>IF(COLUMN(H198)&lt;COLUMN($K$193)-LSRM_K,[1]!LSRMEigenvalue(LSRM_Name,$A198,H$181,[1]!LSRMM(LSRM_Name)),0)</f>
        <v>132711.1170732</v>
      </c>
      <c r="I198" s="132">
        <f>IF(COLUMN(I198)&lt;COLUMN($K$193)-LSRM_K,[1]!LSRMEigenvalue(LSRM_Name,$A198,I$181,[1]!LSRMM(LSRM_Name)),0)</f>
        <v>37499.90838299648</v>
      </c>
      <c r="J198" s="4"/>
    </row>
    <row r="199" spans="1:10" outlineLevel="1" x14ac:dyDescent="0.2">
      <c r="A199" s="23">
        <f t="shared" si="138"/>
        <v>5</v>
      </c>
      <c r="B199" s="132">
        <f>IF(COLUMN(B199)&lt;COLUMN($K$193)-LSRM_K,[1]!LSRMEigenvalue(LSRM_Name,$A199,B$181,[1]!LSRMM(LSRM_Name)),0)</f>
        <v>4903193.8477785699</v>
      </c>
      <c r="C199" s="132">
        <f>IF(COLUMN(C199)&lt;COLUMN($K$193)-LSRM_K,[1]!LSRMEigenvalue(LSRM_Name,$A199,C$181,[1]!LSRMM(LSRM_Name)),0)</f>
        <v>1392750.6012631182</v>
      </c>
      <c r="D199" s="132">
        <f>IF(COLUMN(D199)&lt;COLUMN($K$193)-LSRM_K,[1]!LSRMEigenvalue(LSRM_Name,$A199,D$181,[1]!LSRMM(LSRM_Name)),0)</f>
        <v>1745096.2698111944</v>
      </c>
      <c r="E199" s="132">
        <f>IF(COLUMN(E199)&lt;COLUMN($K$193)-LSRM_K,[1]!LSRMEigenvalue(LSRM_Name,$A199,E$181,[1]!LSRMM(LSRM_Name)),0)</f>
        <v>1284315.9173385999</v>
      </c>
      <c r="F199" s="132">
        <f>IF(COLUMN(F199)&lt;COLUMN($K$193)-LSRM_K,[1]!LSRMEigenvalue(LSRM_Name,$A199,F$181,[1]!LSRMM(LSRM_Name)),0)</f>
        <v>153165.14813059097</v>
      </c>
      <c r="G199" s="132">
        <f>IF(COLUMN(G199)&lt;COLUMN($K$193)-LSRM_K,[1]!LSRMEigenvalue(LSRM_Name,$A199,G$181,[1]!LSRMM(LSRM_Name)),0)</f>
        <v>520010.5247479208</v>
      </c>
      <c r="H199" s="132">
        <f>IF(COLUMN(H199)&lt;COLUMN($K$193)-LSRM_K,[1]!LSRMEigenvalue(LSRM_Name,$A199,H$181,[1]!LSRMM(LSRM_Name)),0)</f>
        <v>147508.79254734347</v>
      </c>
      <c r="I199" s="132">
        <f>IF(COLUMN(I199)&lt;COLUMN($K$193)-LSRM_K,[1]!LSRMEigenvalue(LSRM_Name,$A199,I$181,[1]!LSRMM(LSRM_Name)),0)</f>
        <v>41677.453478348878</v>
      </c>
      <c r="J199" s="4"/>
    </row>
    <row r="200" spans="1:10" outlineLevel="1" x14ac:dyDescent="0.2">
      <c r="A200" s="23">
        <f t="shared" si="138"/>
        <v>6</v>
      </c>
      <c r="B200" s="132">
        <f>IF(COLUMN(B200)&lt;COLUMN($K$193)-LSRM_K,[1]!LSRMEigenvalue(LSRM_Name,$A200,B$181,[1]!LSRMM(LSRM_Name)),0)</f>
        <v>4632536.7761987653</v>
      </c>
      <c r="C200" s="132">
        <f>IF(COLUMN(C200)&lt;COLUMN($K$193)-LSRM_K,[1]!LSRMEigenvalue(LSRM_Name,$A200,C$181,[1]!LSRMM(LSRM_Name)),0)</f>
        <v>1344538.486483728</v>
      </c>
      <c r="D200" s="132">
        <f>IF(COLUMN(D200)&lt;COLUMN($K$193)-LSRM_K,[1]!LSRMEigenvalue(LSRM_Name,$A200,D$181,[1]!LSRMM(LSRM_Name)),0)</f>
        <v>1771614.6963716242</v>
      </c>
      <c r="E200" s="132">
        <f>IF(COLUMN(E200)&lt;COLUMN($K$193)-LSRM_K,[1]!LSRMEigenvalue(LSRM_Name,$A200,E$181,[1]!LSRMM(LSRM_Name)),0)</f>
        <v>1258768.7564956371</v>
      </c>
      <c r="F200" s="132">
        <f>IF(COLUMN(F200)&lt;COLUMN($K$193)-LSRM_K,[1]!LSRMEigenvalue(LSRM_Name,$A200,F$181,[1]!LSRMM(LSRM_Name)),0)</f>
        <v>156833.07158866903</v>
      </c>
      <c r="G200" s="132">
        <f>IF(COLUMN(G200)&lt;COLUMN($K$193)-LSRM_K,[1]!LSRMEigenvalue(LSRM_Name,$A200,G$181,[1]!LSRMM(LSRM_Name)),0)</f>
        <v>531431.34620001179</v>
      </c>
      <c r="H200" s="132">
        <f>IF(COLUMN(H200)&lt;COLUMN($K$193)-LSRM_K,[1]!LSRMEigenvalue(LSRM_Name,$A200,H$181,[1]!LSRMM(LSRM_Name)),0)</f>
        <v>150625.69438079692</v>
      </c>
      <c r="I200" s="132">
        <f>IF(COLUMN(I200)&lt;COLUMN($K$193)-LSRM_K,[1]!LSRMEigenvalue(LSRM_Name,$A200,I$181,[1]!LSRMM(LSRM_Name)),0)</f>
        <v>42564.069921245937</v>
      </c>
      <c r="J200" s="4"/>
    </row>
    <row r="201" spans="1:10" outlineLevel="1" x14ac:dyDescent="0.2">
      <c r="A201" s="23">
        <f t="shared" si="138"/>
        <v>7</v>
      </c>
      <c r="B201" s="132">
        <f>IF(COLUMN(B201)&lt;COLUMN($K$193)-LSRM_K,[1]!LSRMEigenvalue(LSRM_Name,$A201,B$181,[1]!LSRMM(LSRM_Name)),0)</f>
        <v>4682873.2674333397</v>
      </c>
      <c r="C201" s="132">
        <f>IF(COLUMN(C201)&lt;COLUMN($K$193)-LSRM_K,[1]!LSRMEigenvalue(LSRM_Name,$A201,C$181,[1]!LSRMM(LSRM_Name)),0)</f>
        <v>1406324.9349726536</v>
      </c>
      <c r="D201" s="132">
        <f>IF(COLUMN(D201)&lt;COLUMN($K$193)-LSRM_K,[1]!LSRMEigenvalue(LSRM_Name,$A201,D$181,[1]!LSRMM(LSRM_Name)),0)</f>
        <v>1854459.1013698156</v>
      </c>
      <c r="E201" s="132">
        <f>IF(COLUMN(E201)&lt;COLUMN($K$193)-LSRM_K,[1]!LSRMEigenvalue(LSRM_Name,$A201,E$181,[1]!LSRMM(LSRM_Name)),0)</f>
        <v>1296651.8616249794</v>
      </c>
      <c r="F201" s="132">
        <f>IF(COLUMN(F201)&lt;COLUMN($K$193)-LSRM_K,[1]!LSRMEigenvalue(LSRM_Name,$A201,F$181,[1]!LSRMM(LSRM_Name)),0)</f>
        <v>164437.17658562219</v>
      </c>
      <c r="G201" s="132">
        <f>IF(COLUMN(G201)&lt;COLUMN($K$193)-LSRM_K,[1]!LSRMEigenvalue(LSRM_Name,$A201,G$181,[1]!LSRMM(LSRM_Name)),0)</f>
        <v>556953.84871025616</v>
      </c>
      <c r="H201" s="132">
        <f>IF(COLUMN(H201)&lt;COLUMN($K$193)-LSRM_K,[1]!LSRMEigenvalue(LSRM_Name,$A201,H$181,[1]!LSRMM(LSRM_Name)),0)</f>
        <v>157828.79777358781</v>
      </c>
      <c r="I201" s="132">
        <f>IF(COLUMN(I201)&lt;COLUMN($K$193)-LSRM_K,[1]!LSRMEigenvalue(LSRM_Name,$A201,I$181,[1]!LSRMM(LSRM_Name)),0)</f>
        <v>44601.62494781096</v>
      </c>
      <c r="J201" s="4"/>
    </row>
    <row r="202" spans="1:10" outlineLevel="1" x14ac:dyDescent="0.2">
      <c r="A202" s="23">
        <f t="shared" si="138"/>
        <v>8</v>
      </c>
      <c r="B202" s="132">
        <f>IF(COLUMN(B202)&lt;COLUMN($K$193)-LSRM_K,[1]!LSRMEigenvalue(LSRM_Name,$A202,B$181,[1]!LSRMM(LSRM_Name)),0)</f>
        <v>4926516.6793762445</v>
      </c>
      <c r="C202" s="132">
        <f>IF(COLUMN(C202)&lt;COLUMN($K$193)-LSRM_K,[1]!LSRMEigenvalue(LSRM_Name,$A202,C$181,[1]!LSRMM(LSRM_Name)),0)</f>
        <v>1439997.9719312806</v>
      </c>
      <c r="D202" s="132">
        <f>IF(COLUMN(D202)&lt;COLUMN($K$193)-LSRM_K,[1]!LSRMEigenvalue(LSRM_Name,$A202,D$181,[1]!LSRMM(LSRM_Name)),0)</f>
        <v>1887809.784381863</v>
      </c>
      <c r="E202" s="132">
        <f>IF(COLUMN(E202)&lt;COLUMN($K$193)-LSRM_K,[1]!LSRMEigenvalue(LSRM_Name,$A202,E$181,[1]!LSRMM(LSRM_Name)),0)</f>
        <v>1330960.2249876461</v>
      </c>
      <c r="F202" s="132">
        <f>IF(COLUMN(F202)&lt;COLUMN($K$193)-LSRM_K,[1]!LSRMEigenvalue(LSRM_Name,$A202,F$181,[1]!LSRMM(LSRM_Name)),0)</f>
        <v>167487.58221647021</v>
      </c>
      <c r="G202" s="132">
        <f>IF(COLUMN(G202)&lt;COLUMN($K$193)-LSRM_K,[1]!LSRMEigenvalue(LSRM_Name,$A202,G$181,[1]!LSRMM(LSRM_Name)),0)</f>
        <v>567477.39726624382</v>
      </c>
      <c r="H202" s="132">
        <f>IF(COLUMN(H202)&lt;COLUMN($K$193)-LSRM_K,[1]!LSRMEigenvalue(LSRM_Name,$A202,H$181,[1]!LSRMM(LSRM_Name)),0)</f>
        <v>160833.09147324073</v>
      </c>
      <c r="I202" s="132">
        <f>IF(COLUMN(I202)&lt;COLUMN($K$193)-LSRM_K,[1]!LSRMEigenvalue(LSRM_Name,$A202,I$181,[1]!LSRMM(LSRM_Name)),0)</f>
        <v>45449.545921828067</v>
      </c>
      <c r="J202" s="4"/>
    </row>
    <row r="203" spans="1:10" x14ac:dyDescent="0.2">
      <c r="A203" s="3"/>
      <c r="B203" s="3"/>
      <c r="C203" s="3"/>
      <c r="D203" s="3"/>
      <c r="E203" s="3"/>
      <c r="F203" s="3"/>
      <c r="G203" s="3"/>
      <c r="H203" s="3"/>
      <c r="I203" s="3"/>
    </row>
    <row r="204" spans="1:10" x14ac:dyDescent="0.2">
      <c r="A204" s="1" t="s">
        <v>52</v>
      </c>
    </row>
    <row r="205" spans="1:10" outlineLevel="1" x14ac:dyDescent="0.2">
      <c r="A205" s="21"/>
      <c r="B205" s="22">
        <f t="shared" ref="B205:I205" si="139">B37</f>
        <v>0</v>
      </c>
      <c r="C205" s="22">
        <f t="shared" si="139"/>
        <v>1</v>
      </c>
      <c r="D205" s="22">
        <f t="shared" si="139"/>
        <v>2</v>
      </c>
      <c r="E205" s="22">
        <f t="shared" si="139"/>
        <v>3</v>
      </c>
      <c r="F205" s="22">
        <f t="shared" si="139"/>
        <v>4</v>
      </c>
      <c r="G205" s="22">
        <f t="shared" si="139"/>
        <v>5</v>
      </c>
      <c r="H205" s="22">
        <f t="shared" si="139"/>
        <v>6</v>
      </c>
      <c r="I205" s="22">
        <f t="shared" si="139"/>
        <v>7</v>
      </c>
      <c r="J205" s="4"/>
    </row>
    <row r="206" spans="1:10" outlineLevel="1" x14ac:dyDescent="0.2">
      <c r="A206" s="23">
        <f t="shared" ref="A206:A214" si="140">A38</f>
        <v>0</v>
      </c>
      <c r="B206" s="104">
        <f t="shared" ref="B206:I214" si="141">IF(ISNUMBER(B182/B194),B182/B194,0)</f>
        <v>-6.4231620897156391E-3</v>
      </c>
      <c r="C206" s="104">
        <f t="shared" si="141"/>
        <v>0</v>
      </c>
      <c r="D206" s="104">
        <f t="shared" si="141"/>
        <v>0</v>
      </c>
      <c r="E206" s="104">
        <f t="shared" si="141"/>
        <v>0</v>
      </c>
      <c r="F206" s="104">
        <f t="shared" si="141"/>
        <v>0</v>
      </c>
      <c r="G206" s="104">
        <f t="shared" si="141"/>
        <v>-1.3166986202980643E-3</v>
      </c>
      <c r="H206" s="104">
        <f t="shared" si="141"/>
        <v>0</v>
      </c>
      <c r="I206" s="104">
        <f t="shared" si="141"/>
        <v>0</v>
      </c>
      <c r="J206" s="4"/>
    </row>
    <row r="207" spans="1:10" outlineLevel="1" x14ac:dyDescent="0.2">
      <c r="A207" s="23">
        <f t="shared" si="140"/>
        <v>1</v>
      </c>
      <c r="B207" s="104">
        <f t="shared" si="141"/>
        <v>-5.7368774300079629E-3</v>
      </c>
      <c r="C207" s="104">
        <f t="shared" si="141"/>
        <v>0</v>
      </c>
      <c r="D207" s="104">
        <f t="shared" si="141"/>
        <v>0</v>
      </c>
      <c r="E207" s="104">
        <f t="shared" si="141"/>
        <v>0</v>
      </c>
      <c r="F207" s="104">
        <f t="shared" si="141"/>
        <v>0</v>
      </c>
      <c r="G207" s="104">
        <f t="shared" si="141"/>
        <v>-1.2621334167400781E-3</v>
      </c>
      <c r="H207" s="104">
        <f t="shared" si="141"/>
        <v>-2.7612411270722836E-5</v>
      </c>
      <c r="I207" s="104">
        <f t="shared" si="141"/>
        <v>0</v>
      </c>
      <c r="J207" s="4"/>
    </row>
    <row r="208" spans="1:10" outlineLevel="1" x14ac:dyDescent="0.2">
      <c r="A208" s="23">
        <f t="shared" si="140"/>
        <v>2</v>
      </c>
      <c r="B208" s="104">
        <f t="shared" si="141"/>
        <v>-6.0367670733800782E-3</v>
      </c>
      <c r="C208" s="104">
        <f t="shared" si="141"/>
        <v>0</v>
      </c>
      <c r="D208" s="104">
        <f t="shared" si="141"/>
        <v>0</v>
      </c>
      <c r="E208" s="104">
        <f t="shared" si="141"/>
        <v>0</v>
      </c>
      <c r="F208" s="104">
        <f t="shared" si="141"/>
        <v>0</v>
      </c>
      <c r="G208" s="104">
        <f t="shared" si="141"/>
        <v>0</v>
      </c>
      <c r="H208" s="104">
        <f t="shared" si="141"/>
        <v>0</v>
      </c>
      <c r="I208" s="104">
        <f t="shared" si="141"/>
        <v>0</v>
      </c>
      <c r="J208" s="4"/>
    </row>
    <row r="209" spans="1:30" outlineLevel="1" x14ac:dyDescent="0.2">
      <c r="A209" s="23">
        <f t="shared" si="140"/>
        <v>3</v>
      </c>
      <c r="B209" s="104">
        <f t="shared" si="141"/>
        <v>-3.9104594571610042E-3</v>
      </c>
      <c r="C209" s="104">
        <f t="shared" si="141"/>
        <v>0</v>
      </c>
      <c r="D209" s="104">
        <f t="shared" si="141"/>
        <v>0</v>
      </c>
      <c r="E209" s="104">
        <f t="shared" si="141"/>
        <v>0</v>
      </c>
      <c r="F209" s="104">
        <f t="shared" si="141"/>
        <v>0</v>
      </c>
      <c r="G209" s="104">
        <f t="shared" si="141"/>
        <v>0</v>
      </c>
      <c r="H209" s="104">
        <f t="shared" si="141"/>
        <v>0</v>
      </c>
      <c r="I209" s="104">
        <f t="shared" si="141"/>
        <v>0</v>
      </c>
      <c r="J209" s="4"/>
    </row>
    <row r="210" spans="1:30" outlineLevel="1" x14ac:dyDescent="0.2">
      <c r="A210" s="23">
        <f t="shared" si="140"/>
        <v>4</v>
      </c>
      <c r="B210" s="104">
        <f t="shared" si="141"/>
        <v>-3.6554748642001408E-3</v>
      </c>
      <c r="C210" s="104">
        <f t="shared" si="141"/>
        <v>0</v>
      </c>
      <c r="D210" s="104">
        <f t="shared" si="141"/>
        <v>0</v>
      </c>
      <c r="E210" s="104">
        <f t="shared" si="141"/>
        <v>0</v>
      </c>
      <c r="F210" s="104">
        <f t="shared" si="141"/>
        <v>0</v>
      </c>
      <c r="G210" s="104">
        <f t="shared" si="141"/>
        <v>0</v>
      </c>
      <c r="H210" s="104">
        <f t="shared" si="141"/>
        <v>0</v>
      </c>
      <c r="I210" s="104">
        <f t="shared" si="141"/>
        <v>0</v>
      </c>
      <c r="J210" s="4"/>
    </row>
    <row r="211" spans="1:30" outlineLevel="1" x14ac:dyDescent="0.2">
      <c r="A211" s="23">
        <f t="shared" si="140"/>
        <v>5</v>
      </c>
      <c r="B211" s="104">
        <f t="shared" si="141"/>
        <v>-5.1849781632084821E-3</v>
      </c>
      <c r="C211" s="104">
        <f t="shared" si="141"/>
        <v>0</v>
      </c>
      <c r="D211" s="104">
        <f t="shared" si="141"/>
        <v>0</v>
      </c>
      <c r="E211" s="104">
        <f t="shared" si="141"/>
        <v>0</v>
      </c>
      <c r="F211" s="104">
        <f t="shared" si="141"/>
        <v>0</v>
      </c>
      <c r="G211" s="104">
        <f t="shared" si="141"/>
        <v>0</v>
      </c>
      <c r="H211" s="104">
        <f t="shared" si="141"/>
        <v>0</v>
      </c>
      <c r="I211" s="104">
        <f t="shared" si="141"/>
        <v>0</v>
      </c>
      <c r="J211" s="4"/>
    </row>
    <row r="212" spans="1:30" outlineLevel="1" x14ac:dyDescent="0.2">
      <c r="A212" s="23">
        <f t="shared" si="140"/>
        <v>6</v>
      </c>
      <c r="B212" s="104">
        <f t="shared" si="141"/>
        <v>-5.1102440483742682E-4</v>
      </c>
      <c r="C212" s="104">
        <f t="shared" si="141"/>
        <v>0</v>
      </c>
      <c r="D212" s="104">
        <f t="shared" si="141"/>
        <v>0</v>
      </c>
      <c r="E212" s="104">
        <f t="shared" si="141"/>
        <v>0</v>
      </c>
      <c r="F212" s="104">
        <f t="shared" si="141"/>
        <v>0</v>
      </c>
      <c r="G212" s="104">
        <f t="shared" si="141"/>
        <v>0</v>
      </c>
      <c r="H212" s="104">
        <f t="shared" si="141"/>
        <v>0</v>
      </c>
      <c r="I212" s="104">
        <f t="shared" si="141"/>
        <v>0</v>
      </c>
      <c r="J212" s="4"/>
    </row>
    <row r="213" spans="1:30" outlineLevel="1" x14ac:dyDescent="0.2">
      <c r="A213" s="23">
        <f t="shared" si="140"/>
        <v>7</v>
      </c>
      <c r="B213" s="104">
        <f t="shared" si="141"/>
        <v>-2.5746245194167698E-4</v>
      </c>
      <c r="C213" s="104">
        <f t="shared" si="141"/>
        <v>0</v>
      </c>
      <c r="D213" s="104">
        <f t="shared" si="141"/>
        <v>0</v>
      </c>
      <c r="E213" s="104">
        <f t="shared" si="141"/>
        <v>0</v>
      </c>
      <c r="F213" s="104">
        <f t="shared" si="141"/>
        <v>0</v>
      </c>
      <c r="G213" s="104">
        <f t="shared" si="141"/>
        <v>0</v>
      </c>
      <c r="H213" s="104">
        <f t="shared" si="141"/>
        <v>0</v>
      </c>
      <c r="I213" s="104">
        <f t="shared" si="141"/>
        <v>0</v>
      </c>
      <c r="J213" s="4"/>
    </row>
    <row r="214" spans="1:30" outlineLevel="1" x14ac:dyDescent="0.2">
      <c r="A214" s="23">
        <f t="shared" si="140"/>
        <v>8</v>
      </c>
      <c r="B214" s="104">
        <f t="shared" si="141"/>
        <v>-1.5689998415353288E-3</v>
      </c>
      <c r="C214" s="104">
        <f t="shared" si="141"/>
        <v>0</v>
      </c>
      <c r="D214" s="104">
        <f t="shared" si="141"/>
        <v>0</v>
      </c>
      <c r="E214" s="104">
        <f t="shared" si="141"/>
        <v>0</v>
      </c>
      <c r="F214" s="104">
        <f t="shared" si="141"/>
        <v>0</v>
      </c>
      <c r="G214" s="104">
        <f t="shared" si="141"/>
        <v>0</v>
      </c>
      <c r="H214" s="104">
        <f t="shared" si="141"/>
        <v>0</v>
      </c>
      <c r="I214" s="104">
        <f t="shared" si="141"/>
        <v>0</v>
      </c>
      <c r="J214" s="4"/>
    </row>
    <row r="215" spans="1:30" x14ac:dyDescent="0.2">
      <c r="A215" s="3"/>
      <c r="B215" s="81"/>
      <c r="C215" s="81"/>
      <c r="D215" s="81"/>
      <c r="E215" s="81"/>
      <c r="F215" s="81"/>
      <c r="G215" s="81"/>
      <c r="H215" s="81"/>
      <c r="I215" s="81"/>
      <c r="J215" s="5"/>
    </row>
    <row r="217" spans="1:30" ht="12" x14ac:dyDescent="0.25">
      <c r="A217" s="93" t="s">
        <v>83</v>
      </c>
      <c r="B217" s="75" t="s">
        <v>158</v>
      </c>
      <c r="C217" s="75" t="s">
        <v>158</v>
      </c>
      <c r="D217" s="143" t="s">
        <v>163</v>
      </c>
      <c r="E217" s="144"/>
      <c r="F217" s="145"/>
      <c r="G217" s="75" t="s">
        <v>159</v>
      </c>
      <c r="H217" s="75" t="s">
        <v>159</v>
      </c>
      <c r="I217" s="143" t="s">
        <v>164</v>
      </c>
      <c r="J217" s="144"/>
      <c r="K217" s="145"/>
      <c r="R217" s="1" t="s">
        <v>92</v>
      </c>
      <c r="S217" s="143" t="s">
        <v>89</v>
      </c>
      <c r="T217" s="144"/>
      <c r="U217" s="156"/>
      <c r="V217" s="146"/>
      <c r="W217" s="143" t="s">
        <v>90</v>
      </c>
      <c r="X217" s="144"/>
      <c r="Y217" s="156"/>
      <c r="Z217" s="146"/>
      <c r="AA217" s="143" t="s">
        <v>91</v>
      </c>
      <c r="AB217" s="144"/>
      <c r="AC217" s="156"/>
      <c r="AD217" s="146"/>
    </row>
    <row r="218" spans="1:30" ht="12.6" x14ac:dyDescent="0.3">
      <c r="A218" s="28"/>
      <c r="B218" s="74" t="s">
        <v>84</v>
      </c>
      <c r="C218" s="74" t="s">
        <v>38</v>
      </c>
      <c r="D218" s="21" t="s">
        <v>22</v>
      </c>
      <c r="E218" s="21" t="s">
        <v>40</v>
      </c>
      <c r="F218" s="21" t="s">
        <v>41</v>
      </c>
      <c r="G218" s="74" t="s">
        <v>84</v>
      </c>
      <c r="H218" s="74" t="s">
        <v>38</v>
      </c>
      <c r="I218" s="21" t="s">
        <v>22</v>
      </c>
      <c r="J218" s="21" t="s">
        <v>40</v>
      </c>
      <c r="K218" s="21" t="s">
        <v>41</v>
      </c>
      <c r="R218" s="21"/>
      <c r="S218" s="21" t="s">
        <v>87</v>
      </c>
      <c r="T218" s="21" t="s">
        <v>88</v>
      </c>
      <c r="U218" s="21" t="s">
        <v>160</v>
      </c>
      <c r="V218" s="21" t="s">
        <v>161</v>
      </c>
      <c r="W218" s="21" t="s">
        <v>87</v>
      </c>
      <c r="X218" s="21" t="s">
        <v>88</v>
      </c>
      <c r="Y218" s="21" t="s">
        <v>160</v>
      </c>
      <c r="Z218" s="21" t="s">
        <v>161</v>
      </c>
      <c r="AA218" s="21" t="s">
        <v>87</v>
      </c>
      <c r="AB218" s="21" t="s">
        <v>88</v>
      </c>
      <c r="AC218" s="21" t="s">
        <v>160</v>
      </c>
      <c r="AD218" s="21" t="s">
        <v>161</v>
      </c>
    </row>
    <row r="219" spans="1:30" x14ac:dyDescent="0.2">
      <c r="A219" s="23">
        <f t="shared" ref="A219:A227" si="142">A38</f>
        <v>0</v>
      </c>
      <c r="B219" s="58">
        <f t="shared" ref="B219:B227" si="143">K38</f>
        <v>71548</v>
      </c>
      <c r="C219" s="58">
        <f>[1]!LSRMUltimate(LSRM_Name,0,$A219)</f>
        <v>71548</v>
      </c>
      <c r="D219" s="58">
        <f>C219-B219</f>
        <v>0</v>
      </c>
      <c r="E219" s="58">
        <f>[1]!LSRMUltimate(LSRM_Name,0,$A219,0)-B219</f>
        <v>0</v>
      </c>
      <c r="F219" s="58">
        <f>D219-E219</f>
        <v>0</v>
      </c>
      <c r="G219" s="58">
        <f t="shared" ref="G219:G227" si="144">AB38</f>
        <v>117663</v>
      </c>
      <c r="H219" s="58">
        <f>[1]!LSRMUltimate(LSRM_Name,1,$A219)</f>
        <v>117663</v>
      </c>
      <c r="I219" s="58">
        <f>H219-G219</f>
        <v>0</v>
      </c>
      <c r="J219" s="58">
        <f>[1]!LSRMUltimate(LSRM_Name,1,$A219,0)-G219</f>
        <v>0</v>
      </c>
      <c r="K219" s="58">
        <f>I219-J219</f>
        <v>0</v>
      </c>
      <c r="R219" s="23">
        <f t="shared" ref="R219:R227" si="145">A219</f>
        <v>0</v>
      </c>
      <c r="S219" s="77">
        <v>1</v>
      </c>
      <c r="T219" s="78">
        <v>1</v>
      </c>
      <c r="U219" s="77">
        <v>1</v>
      </c>
      <c r="V219" s="78">
        <v>0</v>
      </c>
      <c r="W219" s="79">
        <f>[1]!LSRMDefaultalpha(LSRM_Name,0,$R219)</f>
        <v>1</v>
      </c>
      <c r="X219" s="79">
        <f>[1]!LSRMDefaultalpha(LSRM_Name,1,$R219)</f>
        <v>1</v>
      </c>
      <c r="Y219" s="79">
        <f>[1]!LSRMDefaultalpha(LSRM_Name,2,$R219)</f>
        <v>1</v>
      </c>
      <c r="Z219" s="79">
        <f>[1]!LSRMDefaultalpha(LSRM_Name,3,$R219)</f>
        <v>1</v>
      </c>
      <c r="AA219" s="80">
        <f>[1]!LSRMalpha(LSRM_Name,0,$R219)</f>
        <v>1</v>
      </c>
      <c r="AB219" s="80">
        <f>[1]!LSRMalpha(LSRM_Name,1,$R219)</f>
        <v>1</v>
      </c>
      <c r="AC219" s="80">
        <f>[1]!LSRMalpha(LSRM_Name,2,$R219)</f>
        <v>1</v>
      </c>
      <c r="AD219" s="80">
        <f>[1]!LSRMalpha(LSRM_Name,3,$R219)</f>
        <v>0</v>
      </c>
    </row>
    <row r="220" spans="1:30" x14ac:dyDescent="0.2">
      <c r="A220" s="23">
        <f t="shared" si="142"/>
        <v>1</v>
      </c>
      <c r="B220" s="58">
        <f t="shared" si="143"/>
        <v>72307</v>
      </c>
      <c r="C220" s="58">
        <f>[1]!LSRMUltimate(LSRM_Name,0,$A220)</f>
        <v>72373.761730225786</v>
      </c>
      <c r="D220" s="58">
        <f t="shared" ref="D220:D227" si="146">C220-B220</f>
        <v>66.761730225785868</v>
      </c>
      <c r="E220" s="58">
        <f>[1]!LSRMUltimate(LSRM_Name,0,$A220,0)-B220</f>
        <v>66.761730225785868</v>
      </c>
      <c r="F220" s="58">
        <f t="shared" ref="F220:F227" si="147">D220-E220</f>
        <v>0</v>
      </c>
      <c r="G220" s="58">
        <f t="shared" si="144"/>
        <v>118116</v>
      </c>
      <c r="H220" s="58">
        <f>[1]!LSRMUltimate(LSRM_Name,1,$A220)</f>
        <v>118136.08041277424</v>
      </c>
      <c r="I220" s="58">
        <f t="shared" ref="I220:I227" si="148">H220-G220</f>
        <v>20.080412774244905</v>
      </c>
      <c r="J220" s="58">
        <f>[1]!LSRMUltimate(LSRM_Name,1,$A220,0)-G220</f>
        <v>20.080412774244905</v>
      </c>
      <c r="K220" s="58">
        <f t="shared" ref="K220:K227" si="149">I220-J220</f>
        <v>0</v>
      </c>
      <c r="R220" s="23">
        <f t="shared" si="145"/>
        <v>1</v>
      </c>
      <c r="S220" s="77">
        <v>1</v>
      </c>
      <c r="T220" s="78">
        <v>1</v>
      </c>
      <c r="U220" s="77">
        <v>1</v>
      </c>
      <c r="V220" s="78">
        <v>0</v>
      </c>
      <c r="W220" s="79">
        <f>[1]!LSRMDefaultalpha(LSRM_Name,0,$R220)</f>
        <v>1</v>
      </c>
      <c r="X220" s="79">
        <f>[1]!LSRMDefaultalpha(LSRM_Name,1,$R220)</f>
        <v>1</v>
      </c>
      <c r="Y220" s="79">
        <f>[1]!LSRMDefaultalpha(LSRM_Name,2,$R220)</f>
        <v>1</v>
      </c>
      <c r="Z220" s="79">
        <f>[1]!LSRMDefaultalpha(LSRM_Name,3,$R220)</f>
        <v>1</v>
      </c>
      <c r="AA220" s="80">
        <f>[1]!LSRMalpha(LSRM_Name,0,$R220)</f>
        <v>1</v>
      </c>
      <c r="AB220" s="80">
        <f>[1]!LSRMalpha(LSRM_Name,1,$R220)</f>
        <v>1</v>
      </c>
      <c r="AC220" s="80">
        <f>[1]!LSRMalpha(LSRM_Name,2,$R220)</f>
        <v>1</v>
      </c>
      <c r="AD220" s="80">
        <f>[1]!LSRMalpha(LSRM_Name,3,$R220)</f>
        <v>0</v>
      </c>
    </row>
    <row r="221" spans="1:30" x14ac:dyDescent="0.2">
      <c r="A221" s="23">
        <f t="shared" si="142"/>
        <v>2</v>
      </c>
      <c r="B221" s="58">
        <f t="shared" si="143"/>
        <v>71141</v>
      </c>
      <c r="C221" s="58">
        <f>[1]!LSRMUltimate(LSRM_Name,0,$A221)</f>
        <v>71392.379118293014</v>
      </c>
      <c r="D221" s="58">
        <f t="shared" si="146"/>
        <v>251.37911829301447</v>
      </c>
      <c r="E221" s="58">
        <f>[1]!LSRMUltimate(LSRM_Name,0,$A221,0)-B221</f>
        <v>251.37911829301447</v>
      </c>
      <c r="F221" s="58">
        <f t="shared" si="147"/>
        <v>0</v>
      </c>
      <c r="G221" s="58">
        <f t="shared" si="144"/>
        <v>111171</v>
      </c>
      <c r="H221" s="58">
        <f>[1]!LSRMUltimate(LSRM_Name,1,$A221)</f>
        <v>111280.05318450947</v>
      </c>
      <c r="I221" s="58">
        <f t="shared" si="148"/>
        <v>109.05318450946652</v>
      </c>
      <c r="J221" s="58">
        <f>[1]!LSRMUltimate(LSRM_Name,1,$A221,0)-G221</f>
        <v>109.05318450946652</v>
      </c>
      <c r="K221" s="58">
        <f t="shared" si="149"/>
        <v>0</v>
      </c>
      <c r="R221" s="23">
        <f t="shared" si="145"/>
        <v>2</v>
      </c>
      <c r="S221" s="77">
        <v>1</v>
      </c>
      <c r="T221" s="78">
        <v>1</v>
      </c>
      <c r="U221" s="77">
        <v>1</v>
      </c>
      <c r="V221" s="78">
        <v>0</v>
      </c>
      <c r="W221" s="79">
        <f>[1]!LSRMDefaultalpha(LSRM_Name,0,$R221)</f>
        <v>1</v>
      </c>
      <c r="X221" s="79">
        <f>[1]!LSRMDefaultalpha(LSRM_Name,1,$R221)</f>
        <v>1</v>
      </c>
      <c r="Y221" s="79">
        <f>[1]!LSRMDefaultalpha(LSRM_Name,2,$R221)</f>
        <v>1</v>
      </c>
      <c r="Z221" s="79">
        <f>[1]!LSRMDefaultalpha(LSRM_Name,3,$R221)</f>
        <v>1</v>
      </c>
      <c r="AA221" s="80">
        <f>[1]!LSRMalpha(LSRM_Name,0,$R221)</f>
        <v>1</v>
      </c>
      <c r="AB221" s="80">
        <f>[1]!LSRMalpha(LSRM_Name,1,$R221)</f>
        <v>1</v>
      </c>
      <c r="AC221" s="80">
        <f>[1]!LSRMalpha(LSRM_Name,2,$R221)</f>
        <v>1</v>
      </c>
      <c r="AD221" s="80">
        <f>[1]!LSRMalpha(LSRM_Name,3,$R221)</f>
        <v>0</v>
      </c>
    </row>
    <row r="222" spans="1:30" x14ac:dyDescent="0.2">
      <c r="A222" s="23">
        <f t="shared" si="142"/>
        <v>3</v>
      </c>
      <c r="B222" s="58">
        <f t="shared" si="143"/>
        <v>73266</v>
      </c>
      <c r="C222" s="58">
        <f>[1]!LSRMUltimate(LSRM_Name,0,$A222)</f>
        <v>74158.788669754795</v>
      </c>
      <c r="D222" s="58">
        <f t="shared" si="146"/>
        <v>892.78866975479468</v>
      </c>
      <c r="E222" s="58">
        <f>[1]!LSRMUltimate(LSRM_Name,0,$A222,0)-B222</f>
        <v>892.78866975479468</v>
      </c>
      <c r="F222" s="58">
        <f t="shared" si="147"/>
        <v>0</v>
      </c>
      <c r="G222" s="58">
        <f t="shared" si="144"/>
        <v>108126</v>
      </c>
      <c r="H222" s="58">
        <f>[1]!LSRMUltimate(LSRM_Name,1,$A222)</f>
        <v>108451.6349388646</v>
      </c>
      <c r="I222" s="58">
        <f t="shared" si="148"/>
        <v>325.63493886460492</v>
      </c>
      <c r="J222" s="58">
        <f>[1]!LSRMUltimate(LSRM_Name,1,$A222,0)-G222</f>
        <v>325.63493886460492</v>
      </c>
      <c r="K222" s="58">
        <f t="shared" si="149"/>
        <v>0</v>
      </c>
      <c r="R222" s="23">
        <f t="shared" si="145"/>
        <v>3</v>
      </c>
      <c r="S222" s="77">
        <v>1</v>
      </c>
      <c r="T222" s="78">
        <v>1</v>
      </c>
      <c r="U222" s="77">
        <v>1</v>
      </c>
      <c r="V222" s="78">
        <v>0</v>
      </c>
      <c r="W222" s="79">
        <f>[1]!LSRMDefaultalpha(LSRM_Name,0,$R222)</f>
        <v>1</v>
      </c>
      <c r="X222" s="79">
        <f>[1]!LSRMDefaultalpha(LSRM_Name,1,$R222)</f>
        <v>1</v>
      </c>
      <c r="Y222" s="79">
        <f>[1]!LSRMDefaultalpha(LSRM_Name,2,$R222)</f>
        <v>1</v>
      </c>
      <c r="Z222" s="79">
        <f>[1]!LSRMDefaultalpha(LSRM_Name,3,$R222)</f>
        <v>1</v>
      </c>
      <c r="AA222" s="80">
        <f>[1]!LSRMalpha(LSRM_Name,0,$R222)</f>
        <v>1</v>
      </c>
      <c r="AB222" s="80">
        <f>[1]!LSRMalpha(LSRM_Name,1,$R222)</f>
        <v>1</v>
      </c>
      <c r="AC222" s="80">
        <f>[1]!LSRMalpha(LSRM_Name,2,$R222)</f>
        <v>1</v>
      </c>
      <c r="AD222" s="80">
        <f>[1]!LSRMalpha(LSRM_Name,3,$R222)</f>
        <v>0</v>
      </c>
    </row>
    <row r="223" spans="1:30" x14ac:dyDescent="0.2">
      <c r="A223" s="23">
        <f t="shared" si="142"/>
        <v>4</v>
      </c>
      <c r="B223" s="58">
        <f t="shared" si="143"/>
        <v>72410</v>
      </c>
      <c r="C223" s="58">
        <f>[1]!LSRMUltimate(LSRM_Name,0,$A223)</f>
        <v>74286.698420818648</v>
      </c>
      <c r="D223" s="58">
        <f t="shared" si="146"/>
        <v>1876.6984208186477</v>
      </c>
      <c r="E223" s="58">
        <f>[1]!LSRMUltimate(LSRM_Name,0,$A223,0)-B223</f>
        <v>1876.6984208186477</v>
      </c>
      <c r="F223" s="58">
        <f t="shared" si="147"/>
        <v>0</v>
      </c>
      <c r="G223" s="58">
        <f t="shared" si="144"/>
        <v>104532</v>
      </c>
      <c r="H223" s="58">
        <f>[1]!LSRMUltimate(LSRM_Name,1,$A223)</f>
        <v>105711.28428883327</v>
      </c>
      <c r="I223" s="58">
        <f t="shared" si="148"/>
        <v>1179.2842888332671</v>
      </c>
      <c r="J223" s="58">
        <f>[1]!LSRMUltimate(LSRM_Name,1,$A223,0)-G223</f>
        <v>1179.2842888332671</v>
      </c>
      <c r="K223" s="58">
        <f t="shared" si="149"/>
        <v>0</v>
      </c>
      <c r="R223" s="23">
        <f t="shared" si="145"/>
        <v>4</v>
      </c>
      <c r="S223" s="77">
        <v>1</v>
      </c>
      <c r="T223" s="78">
        <v>1</v>
      </c>
      <c r="U223" s="77">
        <v>1</v>
      </c>
      <c r="V223" s="78">
        <v>0</v>
      </c>
      <c r="W223" s="79">
        <f>[1]!LSRMDefaultalpha(LSRM_Name,0,$R223)</f>
        <v>1</v>
      </c>
      <c r="X223" s="79">
        <f>[1]!LSRMDefaultalpha(LSRM_Name,1,$R223)</f>
        <v>1</v>
      </c>
      <c r="Y223" s="79">
        <f>[1]!LSRMDefaultalpha(LSRM_Name,2,$R223)</f>
        <v>1</v>
      </c>
      <c r="Z223" s="79">
        <f>[1]!LSRMDefaultalpha(LSRM_Name,3,$R223)</f>
        <v>1</v>
      </c>
      <c r="AA223" s="80">
        <f>[1]!LSRMalpha(LSRM_Name,0,$R223)</f>
        <v>1</v>
      </c>
      <c r="AB223" s="80">
        <f>[1]!LSRMalpha(LSRM_Name,1,$R223)</f>
        <v>1</v>
      </c>
      <c r="AC223" s="80">
        <f>[1]!LSRMalpha(LSRM_Name,2,$R223)</f>
        <v>1</v>
      </c>
      <c r="AD223" s="80">
        <f>[1]!LSRMalpha(LSRM_Name,3,$R223)</f>
        <v>0</v>
      </c>
    </row>
    <row r="224" spans="1:30" x14ac:dyDescent="0.2">
      <c r="A224" s="23">
        <f t="shared" si="142"/>
        <v>5</v>
      </c>
      <c r="B224" s="58">
        <f t="shared" si="143"/>
        <v>76685</v>
      </c>
      <c r="C224" s="58">
        <f>[1]!LSRMUltimate(LSRM_Name,0,$A224)</f>
        <v>80558.720610940931</v>
      </c>
      <c r="D224" s="58">
        <f t="shared" si="146"/>
        <v>3873.7206109409308</v>
      </c>
      <c r="E224" s="58">
        <f>[1]!LSRMUltimate(LSRM_Name,0,$A224,0)-B224</f>
        <v>3873.7206109409308</v>
      </c>
      <c r="F224" s="58">
        <f t="shared" si="147"/>
        <v>0</v>
      </c>
      <c r="G224" s="58">
        <f t="shared" si="144"/>
        <v>117697</v>
      </c>
      <c r="H224" s="58">
        <f>[1]!LSRMUltimate(LSRM_Name,1,$A224)</f>
        <v>121484.34632289375</v>
      </c>
      <c r="I224" s="58">
        <f t="shared" si="148"/>
        <v>3787.3463228937471</v>
      </c>
      <c r="J224" s="58">
        <f>[1]!LSRMUltimate(LSRM_Name,1,$A224,0)-G224</f>
        <v>3787.3463228937471</v>
      </c>
      <c r="K224" s="58">
        <f t="shared" si="149"/>
        <v>0</v>
      </c>
      <c r="R224" s="23">
        <f t="shared" si="145"/>
        <v>5</v>
      </c>
      <c r="S224" s="77">
        <v>1</v>
      </c>
      <c r="T224" s="78">
        <v>1</v>
      </c>
      <c r="U224" s="77">
        <v>1</v>
      </c>
      <c r="V224" s="78">
        <v>0</v>
      </c>
      <c r="W224" s="79">
        <f>[1]!LSRMDefaultalpha(LSRM_Name,0,$R224)</f>
        <v>1</v>
      </c>
      <c r="X224" s="79">
        <f>[1]!LSRMDefaultalpha(LSRM_Name,1,$R224)</f>
        <v>1</v>
      </c>
      <c r="Y224" s="79">
        <f>[1]!LSRMDefaultalpha(LSRM_Name,2,$R224)</f>
        <v>1</v>
      </c>
      <c r="Z224" s="79">
        <f>[1]!LSRMDefaultalpha(LSRM_Name,3,$R224)</f>
        <v>1</v>
      </c>
      <c r="AA224" s="80">
        <f>[1]!LSRMalpha(LSRM_Name,0,$R224)</f>
        <v>1</v>
      </c>
      <c r="AB224" s="80">
        <f>[1]!LSRMalpha(LSRM_Name,1,$R224)</f>
        <v>1</v>
      </c>
      <c r="AC224" s="80">
        <f>[1]!LSRMalpha(LSRM_Name,2,$R224)</f>
        <v>1</v>
      </c>
      <c r="AD224" s="80">
        <f>[1]!LSRMalpha(LSRM_Name,3,$R224)</f>
        <v>0</v>
      </c>
    </row>
    <row r="225" spans="1:30" x14ac:dyDescent="0.2">
      <c r="A225" s="23">
        <f t="shared" si="142"/>
        <v>6</v>
      </c>
      <c r="B225" s="58">
        <f t="shared" si="143"/>
        <v>80108</v>
      </c>
      <c r="C225" s="58">
        <f>[1]!LSRMUltimate(LSRM_Name,0,$A225)</f>
        <v>87457.717144240989</v>
      </c>
      <c r="D225" s="58">
        <f t="shared" si="146"/>
        <v>7349.717144240989</v>
      </c>
      <c r="E225" s="58">
        <f>[1]!LSRMUltimate(LSRM_Name,0,$A225,0)-B225</f>
        <v>7349.717144240989</v>
      </c>
      <c r="F225" s="58">
        <f t="shared" si="147"/>
        <v>0</v>
      </c>
      <c r="G225" s="58">
        <f t="shared" si="144"/>
        <v>110961</v>
      </c>
      <c r="H225" s="58">
        <f>[1]!LSRMUltimate(LSRM_Name,1,$A225)</f>
        <v>118853.08252354503</v>
      </c>
      <c r="I225" s="58">
        <f t="shared" si="148"/>
        <v>7892.082523545032</v>
      </c>
      <c r="J225" s="58">
        <f>[1]!LSRMUltimate(LSRM_Name,1,$A225,0)-G225</f>
        <v>7892.082523545032</v>
      </c>
      <c r="K225" s="58">
        <f t="shared" si="149"/>
        <v>0</v>
      </c>
      <c r="R225" s="23">
        <f t="shared" si="145"/>
        <v>6</v>
      </c>
      <c r="S225" s="77">
        <v>1</v>
      </c>
      <c r="T225" s="78">
        <v>1</v>
      </c>
      <c r="U225" s="77">
        <v>1</v>
      </c>
      <c r="V225" s="78">
        <v>0</v>
      </c>
      <c r="W225" s="79">
        <f>[1]!LSRMDefaultalpha(LSRM_Name,0,$R225)</f>
        <v>1</v>
      </c>
      <c r="X225" s="79">
        <f>[1]!LSRMDefaultalpha(LSRM_Name,1,$R225)</f>
        <v>1</v>
      </c>
      <c r="Y225" s="79">
        <f>[1]!LSRMDefaultalpha(LSRM_Name,2,$R225)</f>
        <v>1</v>
      </c>
      <c r="Z225" s="79">
        <f>[1]!LSRMDefaultalpha(LSRM_Name,3,$R225)</f>
        <v>1</v>
      </c>
      <c r="AA225" s="80">
        <f>[1]!LSRMalpha(LSRM_Name,0,$R225)</f>
        <v>1</v>
      </c>
      <c r="AB225" s="80">
        <f>[1]!LSRMalpha(LSRM_Name,1,$R225)</f>
        <v>1</v>
      </c>
      <c r="AC225" s="80">
        <f>[1]!LSRMalpha(LSRM_Name,2,$R225)</f>
        <v>1</v>
      </c>
      <c r="AD225" s="80">
        <f>[1]!LSRMalpha(LSRM_Name,3,$R225)</f>
        <v>0</v>
      </c>
    </row>
    <row r="226" spans="1:30" x14ac:dyDescent="0.2">
      <c r="A226" s="23">
        <f t="shared" si="142"/>
        <v>7</v>
      </c>
      <c r="B226" s="58">
        <f t="shared" si="143"/>
        <v>78810</v>
      </c>
      <c r="C226" s="58">
        <f>[1]!LSRMUltimate(LSRM_Name,0,$A226)</f>
        <v>92733.578806912861</v>
      </c>
      <c r="D226" s="58">
        <f t="shared" si="146"/>
        <v>13923.578806912861</v>
      </c>
      <c r="E226" s="58">
        <f>[1]!LSRMUltimate(LSRM_Name,0,$A226,0)-B226</f>
        <v>13923.578806912861</v>
      </c>
      <c r="F226" s="58">
        <f t="shared" si="147"/>
        <v>0</v>
      </c>
      <c r="G226" s="58">
        <f t="shared" si="144"/>
        <v>102408</v>
      </c>
      <c r="H226" s="58">
        <f>[1]!LSRMUltimate(LSRM_Name,1,$A226)</f>
        <v>122330.47341574346</v>
      </c>
      <c r="I226" s="58">
        <f t="shared" si="148"/>
        <v>19922.473415743458</v>
      </c>
      <c r="J226" s="58">
        <f>[1]!LSRMUltimate(LSRM_Name,1,$A226,0)-G226</f>
        <v>19922.473415743458</v>
      </c>
      <c r="K226" s="58">
        <f t="shared" si="149"/>
        <v>0</v>
      </c>
      <c r="R226" s="23">
        <f t="shared" si="145"/>
        <v>7</v>
      </c>
      <c r="S226" s="77">
        <v>1</v>
      </c>
      <c r="T226" s="78">
        <v>1</v>
      </c>
      <c r="U226" s="77">
        <v>1</v>
      </c>
      <c r="V226" s="78">
        <v>0</v>
      </c>
      <c r="W226" s="79">
        <f>[1]!LSRMDefaultalpha(LSRM_Name,0,$R226)</f>
        <v>1</v>
      </c>
      <c r="X226" s="79">
        <f>[1]!LSRMDefaultalpha(LSRM_Name,1,$R226)</f>
        <v>1</v>
      </c>
      <c r="Y226" s="79">
        <f>[1]!LSRMDefaultalpha(LSRM_Name,2,$R226)</f>
        <v>1</v>
      </c>
      <c r="Z226" s="79">
        <f>[1]!LSRMDefaultalpha(LSRM_Name,3,$R226)</f>
        <v>1</v>
      </c>
      <c r="AA226" s="80">
        <f>[1]!LSRMalpha(LSRM_Name,0,$R226)</f>
        <v>1</v>
      </c>
      <c r="AB226" s="80">
        <f>[1]!LSRMalpha(LSRM_Name,1,$R226)</f>
        <v>1</v>
      </c>
      <c r="AC226" s="80">
        <f>[1]!LSRMalpha(LSRM_Name,2,$R226)</f>
        <v>1</v>
      </c>
      <c r="AD226" s="80">
        <f>[1]!LSRMalpha(LSRM_Name,3,$R226)</f>
        <v>0</v>
      </c>
    </row>
    <row r="227" spans="1:30" x14ac:dyDescent="0.2">
      <c r="A227" s="23">
        <f t="shared" si="142"/>
        <v>8</v>
      </c>
      <c r="B227" s="58">
        <f t="shared" si="143"/>
        <v>39855</v>
      </c>
      <c r="C227" s="58">
        <f>[1]!LSRMUltimate(LSRM_Name,0,$A227)</f>
        <v>93573.962583676956</v>
      </c>
      <c r="D227" s="58">
        <f t="shared" si="146"/>
        <v>53718.962583676956</v>
      </c>
      <c r="E227" s="58">
        <f>[1]!LSRMUltimate(LSRM_Name,0,$A227,0)-B227</f>
        <v>53718.962583676956</v>
      </c>
      <c r="F227" s="58">
        <f t="shared" si="147"/>
        <v>0</v>
      </c>
      <c r="G227" s="58">
        <f t="shared" si="144"/>
        <v>49928</v>
      </c>
      <c r="H227" s="58">
        <f>[1]!LSRMUltimate(LSRM_Name,1,$A227)</f>
        <v>125610.91675836559</v>
      </c>
      <c r="I227" s="58">
        <f t="shared" si="148"/>
        <v>75682.916758365594</v>
      </c>
      <c r="J227" s="58">
        <f>[1]!LSRMUltimate(LSRM_Name,1,$A227,0)-G227</f>
        <v>75682.916758365594</v>
      </c>
      <c r="K227" s="58">
        <f t="shared" si="149"/>
        <v>0</v>
      </c>
      <c r="R227" s="23">
        <f t="shared" si="145"/>
        <v>8</v>
      </c>
      <c r="S227" s="77">
        <v>1</v>
      </c>
      <c r="T227" s="78">
        <v>1</v>
      </c>
      <c r="U227" s="77">
        <v>1</v>
      </c>
      <c r="V227" s="78">
        <v>0</v>
      </c>
      <c r="W227" s="79">
        <f>[1]!LSRMDefaultalpha(LSRM_Name,0,$R227)</f>
        <v>1</v>
      </c>
      <c r="X227" s="79">
        <f>[1]!LSRMDefaultalpha(LSRM_Name,1,$R227)</f>
        <v>1</v>
      </c>
      <c r="Y227" s="79">
        <f>[1]!LSRMDefaultalpha(LSRM_Name,2,$R227)</f>
        <v>1</v>
      </c>
      <c r="Z227" s="79">
        <f>[1]!LSRMDefaultalpha(LSRM_Name,3,$R227)</f>
        <v>1</v>
      </c>
      <c r="AA227" s="80">
        <f>[1]!LSRMalpha(LSRM_Name,0,$R227)</f>
        <v>1</v>
      </c>
      <c r="AB227" s="80">
        <f>[1]!LSRMalpha(LSRM_Name,1,$R227)</f>
        <v>1</v>
      </c>
      <c r="AC227" s="80">
        <f>[1]!LSRMalpha(LSRM_Name,2,$R227)</f>
        <v>1</v>
      </c>
      <c r="AD227" s="80">
        <f>[1]!LSRMalpha(LSRM_Name,3,$R227)</f>
        <v>0</v>
      </c>
    </row>
    <row r="228" spans="1:30" ht="10.8" thickBot="1" x14ac:dyDescent="0.25">
      <c r="A228" s="76" t="s">
        <v>22</v>
      </c>
      <c r="B228" s="59">
        <f>SUM(B219:B227)</f>
        <v>636130</v>
      </c>
      <c r="C228" s="59">
        <f>[1]!LSRMUltimate(LSRM_Name,0,$A228)</f>
        <v>718083.60708486405</v>
      </c>
      <c r="D228" s="59">
        <f>SUM(D219:D227)</f>
        <v>81953.607084863979</v>
      </c>
      <c r="E228" s="59">
        <f>SUM(E219:E227)</f>
        <v>81953.607084863979</v>
      </c>
      <c r="F228" s="59">
        <f>SUM(F219:F227)</f>
        <v>0</v>
      </c>
      <c r="G228" s="59">
        <f>SUM(G219:G227)</f>
        <v>940602</v>
      </c>
      <c r="H228" s="59">
        <f>[1]!LSRMUltimate(LSRM_Name,1,$A228)</f>
        <v>1049520.8718455294</v>
      </c>
      <c r="I228" s="59">
        <f>SUM(I219:I227)</f>
        <v>108918.87184552941</v>
      </c>
      <c r="J228" s="59">
        <f>SUM(J219:J227)</f>
        <v>108918.87184552941</v>
      </c>
      <c r="K228" s="59">
        <f>SUM(K219:K227)</f>
        <v>0</v>
      </c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</row>
    <row r="229" spans="1:30" ht="10.8" thickTop="1" x14ac:dyDescent="0.2"/>
    <row r="230" spans="1:30" x14ac:dyDescent="0.2">
      <c r="A230" s="93" t="s">
        <v>83</v>
      </c>
      <c r="B230" s="75" t="s">
        <v>162</v>
      </c>
      <c r="C230" s="75" t="s">
        <v>162</v>
      </c>
      <c r="D230" s="143" t="s">
        <v>165</v>
      </c>
      <c r="E230" s="144"/>
      <c r="F230" s="145"/>
      <c r="G230" s="75" t="s">
        <v>167</v>
      </c>
      <c r="H230" s="75" t="s">
        <v>167</v>
      </c>
      <c r="I230" s="143" t="s">
        <v>166</v>
      </c>
      <c r="J230" s="144"/>
      <c r="K230" s="145"/>
      <c r="L230" s="75" t="s">
        <v>85</v>
      </c>
      <c r="M230" s="75" t="s">
        <v>85</v>
      </c>
      <c r="N230" s="143" t="s">
        <v>86</v>
      </c>
      <c r="O230" s="144"/>
      <c r="P230" s="145"/>
      <c r="Q230" s="119"/>
    </row>
    <row r="231" spans="1:30" x14ac:dyDescent="0.2">
      <c r="A231" s="28"/>
      <c r="B231" s="74" t="s">
        <v>84</v>
      </c>
      <c r="C231" s="74" t="s">
        <v>38</v>
      </c>
      <c r="D231" s="21" t="s">
        <v>22</v>
      </c>
      <c r="E231" s="21" t="s">
        <v>40</v>
      </c>
      <c r="F231" s="21" t="s">
        <v>41</v>
      </c>
      <c r="G231" s="74" t="s">
        <v>84</v>
      </c>
      <c r="H231" s="74" t="s">
        <v>38</v>
      </c>
      <c r="I231" s="21" t="s">
        <v>22</v>
      </c>
      <c r="J231" s="21" t="s">
        <v>40</v>
      </c>
      <c r="K231" s="21" t="s">
        <v>41</v>
      </c>
      <c r="L231" s="74" t="s">
        <v>84</v>
      </c>
      <c r="M231" s="74" t="s">
        <v>38</v>
      </c>
      <c r="N231" s="21" t="s">
        <v>22</v>
      </c>
      <c r="O231" s="21" t="s">
        <v>40</v>
      </c>
      <c r="P231" s="21" t="s">
        <v>41</v>
      </c>
      <c r="Q231" s="56"/>
    </row>
    <row r="232" spans="1:30" x14ac:dyDescent="0.2">
      <c r="A232" s="23">
        <f>A50</f>
        <v>0</v>
      </c>
      <c r="B232" s="58">
        <f>AS38</f>
        <v>-13276</v>
      </c>
      <c r="C232" s="58">
        <f>[1]!LSRMUltimate(LSRM_Name,2,$A232)</f>
        <v>-13276</v>
      </c>
      <c r="D232" s="58">
        <f>C232-B232</f>
        <v>0</v>
      </c>
      <c r="E232" s="58">
        <f>[1]!LSRMUltimate(LSRM_Name,2,$A232,0)-B232</f>
        <v>0</v>
      </c>
      <c r="F232" s="58">
        <f>D232-E232</f>
        <v>0</v>
      </c>
      <c r="G232" s="58">
        <f>BI38</f>
        <v>98982.412873790003</v>
      </c>
      <c r="H232" s="58">
        <f>[1]!LSRMUltimate(LSRM_Name,3,$A232)</f>
        <v>98982.412873790003</v>
      </c>
      <c r="I232" s="58">
        <f>H232-G232</f>
        <v>0</v>
      </c>
      <c r="J232" s="58">
        <f>[1]!LSRMUltimate(LSRM_Name,3,$A232,0)-G232</f>
        <v>0</v>
      </c>
      <c r="K232" s="58">
        <f>I232-J232</f>
        <v>0</v>
      </c>
      <c r="L232" s="58">
        <f>B219*AA219+G219*AB219+B232*AC219+G232*AD219</f>
        <v>175935</v>
      </c>
      <c r="M232" s="58">
        <f>[1]!LSRMUltimate(LSRM_Name,4,$A232)</f>
        <v>175935</v>
      </c>
      <c r="N232" s="58">
        <f>M232-$L232</f>
        <v>0</v>
      </c>
      <c r="O232" s="58">
        <f>[1]!LSRMUltimate(LSRM_Name,4,$A232,0)-$L232</f>
        <v>0</v>
      </c>
      <c r="P232" s="58">
        <f>N232-O232</f>
        <v>0</v>
      </c>
      <c r="Q232" s="120"/>
    </row>
    <row r="233" spans="1:30" x14ac:dyDescent="0.2">
      <c r="A233" s="23">
        <f t="shared" ref="A233:A240" si="150">A51</f>
        <v>1</v>
      </c>
      <c r="B233" s="58">
        <f t="shared" ref="B233:B240" si="151">AS39</f>
        <v>-11080</v>
      </c>
      <c r="C233" s="58">
        <f>[1]!LSRMUltimate(LSRM_Name,2,$A233)</f>
        <v>-11486.006632699378</v>
      </c>
      <c r="D233" s="58">
        <f t="shared" ref="D233:D240" si="152">C233-B233</f>
        <v>-406.00663269937832</v>
      </c>
      <c r="E233" s="58">
        <f>[1]!LSRMUltimate(LSRM_Name,2,$A233,0)-B233</f>
        <v>-406.00663269937832</v>
      </c>
      <c r="F233" s="58">
        <f t="shared" ref="F233:F240" si="153">D233-E233</f>
        <v>0</v>
      </c>
      <c r="G233" s="58">
        <f t="shared" ref="G233:G240" si="154">BI39</f>
        <v>96267.332299829999</v>
      </c>
      <c r="H233" s="58">
        <f>[1]!LSRMUltimate(LSRM_Name,3,$A233)</f>
        <v>96267.332299829999</v>
      </c>
      <c r="I233" s="58">
        <f t="shared" ref="I233:I240" si="155">H233-G233</f>
        <v>0</v>
      </c>
      <c r="J233" s="58">
        <f>[1]!LSRMUltimate(LSRM_Name,3,$A233,0)-G233</f>
        <v>0</v>
      </c>
      <c r="K233" s="58">
        <f t="shared" ref="K233:K240" si="156">I233-J233</f>
        <v>0</v>
      </c>
      <c r="L233" s="58">
        <f t="shared" ref="L233:L240" si="157">B220*AA220+G220*AB220+B233*AC220+G233*AD220</f>
        <v>179343</v>
      </c>
      <c r="M233" s="58">
        <f>[1]!LSRMUltimate(LSRM_Name,4,$A233)</f>
        <v>179023.83551030068</v>
      </c>
      <c r="N233" s="58">
        <f t="shared" ref="N233:N240" si="158">M233-$L233</f>
        <v>-319.16448969932389</v>
      </c>
      <c r="O233" s="58">
        <f>[1]!LSRMUltimate(LSRM_Name,4,$A233,0)-$L233</f>
        <v>-319.16448969932389</v>
      </c>
      <c r="P233" s="58">
        <f t="shared" ref="P233:P240" si="159">N233-O233</f>
        <v>0</v>
      </c>
      <c r="Q233" s="120"/>
    </row>
    <row r="234" spans="1:30" x14ac:dyDescent="0.2">
      <c r="A234" s="23">
        <f t="shared" si="150"/>
        <v>2</v>
      </c>
      <c r="B234" s="58">
        <f t="shared" si="151"/>
        <v>-10845</v>
      </c>
      <c r="C234" s="58">
        <f>[1]!LSRMUltimate(LSRM_Name,2,$A234)</f>
        <v>-11772.763129212339</v>
      </c>
      <c r="D234" s="58">
        <f t="shared" si="152"/>
        <v>-927.76312921233875</v>
      </c>
      <c r="E234" s="58">
        <f>[1]!LSRMUltimate(LSRM_Name,2,$A234,0)-B234</f>
        <v>-927.76312921233875</v>
      </c>
      <c r="F234" s="58">
        <f t="shared" si="153"/>
        <v>0</v>
      </c>
      <c r="G234" s="58">
        <f t="shared" si="154"/>
        <v>99242.764346129989</v>
      </c>
      <c r="H234" s="58">
        <f>[1]!LSRMUltimate(LSRM_Name,3,$A234)</f>
        <v>99242.764346129989</v>
      </c>
      <c r="I234" s="58">
        <f t="shared" si="155"/>
        <v>0</v>
      </c>
      <c r="J234" s="58">
        <f>[1]!LSRMUltimate(LSRM_Name,3,$A234,0)-G234</f>
        <v>0</v>
      </c>
      <c r="K234" s="58">
        <f t="shared" si="156"/>
        <v>0</v>
      </c>
      <c r="L234" s="58">
        <f t="shared" si="157"/>
        <v>171467</v>
      </c>
      <c r="M234" s="58">
        <f>[1]!LSRMUltimate(LSRM_Name,4,$A234)</f>
        <v>170899.66917359014</v>
      </c>
      <c r="N234" s="58">
        <f t="shared" si="158"/>
        <v>-567.33082640985958</v>
      </c>
      <c r="O234" s="58">
        <f>[1]!LSRMUltimate(LSRM_Name,4,$A234,0)-$L234</f>
        <v>-567.33082640985958</v>
      </c>
      <c r="P234" s="58">
        <f t="shared" si="159"/>
        <v>0</v>
      </c>
      <c r="Q234" s="120"/>
    </row>
    <row r="235" spans="1:30" x14ac:dyDescent="0.2">
      <c r="A235" s="23">
        <f t="shared" si="150"/>
        <v>3</v>
      </c>
      <c r="B235" s="58">
        <f t="shared" si="151"/>
        <v>-12161</v>
      </c>
      <c r="C235" s="58">
        <f>[1]!LSRMUltimate(LSRM_Name,2,$A235)</f>
        <v>-14410.301524438839</v>
      </c>
      <c r="D235" s="58">
        <f t="shared" si="152"/>
        <v>-2249.3015244388389</v>
      </c>
      <c r="E235" s="58">
        <f>[1]!LSRMUltimate(LSRM_Name,2,$A235,0)-B235</f>
        <v>-2249.3015244388389</v>
      </c>
      <c r="F235" s="58">
        <f t="shared" si="153"/>
        <v>0</v>
      </c>
      <c r="G235" s="58">
        <f t="shared" si="154"/>
        <v>100374.03901041001</v>
      </c>
      <c r="H235" s="58">
        <f>[1]!LSRMUltimate(LSRM_Name,3,$A235)</f>
        <v>100374.03901041001</v>
      </c>
      <c r="I235" s="58">
        <f t="shared" si="155"/>
        <v>0</v>
      </c>
      <c r="J235" s="58">
        <f>[1]!LSRMUltimate(LSRM_Name,3,$A235,0)-G235</f>
        <v>0</v>
      </c>
      <c r="K235" s="58">
        <f t="shared" si="156"/>
        <v>0</v>
      </c>
      <c r="L235" s="58">
        <f t="shared" si="157"/>
        <v>169231</v>
      </c>
      <c r="M235" s="58">
        <f>[1]!LSRMUltimate(LSRM_Name,4,$A235)</f>
        <v>168200.12208418056</v>
      </c>
      <c r="N235" s="58">
        <f t="shared" si="158"/>
        <v>-1030.8779158194375</v>
      </c>
      <c r="O235" s="58">
        <f>[1]!LSRMUltimate(LSRM_Name,4,$A235,0)-$L235</f>
        <v>-1030.8779158194375</v>
      </c>
      <c r="P235" s="58">
        <f t="shared" si="159"/>
        <v>0</v>
      </c>
      <c r="Q235" s="120"/>
    </row>
    <row r="236" spans="1:30" x14ac:dyDescent="0.2">
      <c r="A236" s="23">
        <f t="shared" si="150"/>
        <v>4</v>
      </c>
      <c r="B236" s="58">
        <f t="shared" si="151"/>
        <v>-8149</v>
      </c>
      <c r="C236" s="58">
        <f>[1]!LSRMUltimate(LSRM_Name,2,$A236)</f>
        <v>-11975.075835089474</v>
      </c>
      <c r="D236" s="58">
        <f t="shared" si="152"/>
        <v>-3826.0758350894739</v>
      </c>
      <c r="E236" s="58">
        <f>[1]!LSRMUltimate(LSRM_Name,2,$A236,0)-B236</f>
        <v>-3826.0758350894739</v>
      </c>
      <c r="F236" s="58">
        <f t="shared" si="153"/>
        <v>0</v>
      </c>
      <c r="G236" s="58">
        <f t="shared" si="154"/>
        <v>107739.09462</v>
      </c>
      <c r="H236" s="58">
        <f>[1]!LSRMUltimate(LSRM_Name,3,$A236)</f>
        <v>107739.09462</v>
      </c>
      <c r="I236" s="58">
        <f t="shared" si="155"/>
        <v>0</v>
      </c>
      <c r="J236" s="58">
        <f>[1]!LSRMUltimate(LSRM_Name,3,$A236,0)-G236</f>
        <v>0</v>
      </c>
      <c r="K236" s="58">
        <f t="shared" si="156"/>
        <v>0</v>
      </c>
      <c r="L236" s="58">
        <f t="shared" si="157"/>
        <v>168793</v>
      </c>
      <c r="M236" s="58">
        <f>[1]!LSRMUltimate(LSRM_Name,4,$A236)</f>
        <v>168022.90687456247</v>
      </c>
      <c r="N236" s="58">
        <f t="shared" si="158"/>
        <v>-770.09312543753185</v>
      </c>
      <c r="O236" s="58">
        <f>[1]!LSRMUltimate(LSRM_Name,4,$A236,0)-$L236</f>
        <v>-770.09312543753185</v>
      </c>
      <c r="P236" s="58">
        <f t="shared" si="159"/>
        <v>0</v>
      </c>
      <c r="Q236" s="120"/>
    </row>
    <row r="237" spans="1:30" x14ac:dyDescent="0.2">
      <c r="A237" s="23">
        <f t="shared" si="150"/>
        <v>5</v>
      </c>
      <c r="B237" s="58">
        <f t="shared" si="151"/>
        <v>-9503</v>
      </c>
      <c r="C237" s="58">
        <f>[1]!LSRMUltimate(LSRM_Name,2,$A237)</f>
        <v>-15303.32936644059</v>
      </c>
      <c r="D237" s="58">
        <f t="shared" si="152"/>
        <v>-5800.3293664405901</v>
      </c>
      <c r="E237" s="58">
        <f>[1]!LSRMUltimate(LSRM_Name,2,$A237,0)-B237</f>
        <v>-5800.3293664405901</v>
      </c>
      <c r="F237" s="58">
        <f t="shared" si="153"/>
        <v>0</v>
      </c>
      <c r="G237" s="58">
        <f t="shared" si="154"/>
        <v>110798.095279</v>
      </c>
      <c r="H237" s="58">
        <f>[1]!LSRMUltimate(LSRM_Name,3,$A237)</f>
        <v>110798.095279</v>
      </c>
      <c r="I237" s="58">
        <f t="shared" si="155"/>
        <v>0</v>
      </c>
      <c r="J237" s="58">
        <f>[1]!LSRMUltimate(LSRM_Name,3,$A237,0)-G237</f>
        <v>0</v>
      </c>
      <c r="K237" s="58">
        <f t="shared" si="156"/>
        <v>0</v>
      </c>
      <c r="L237" s="58">
        <f t="shared" si="157"/>
        <v>184879</v>
      </c>
      <c r="M237" s="58">
        <f>[1]!LSRMUltimate(LSRM_Name,4,$A237)</f>
        <v>186739.7375673941</v>
      </c>
      <c r="N237" s="58">
        <f t="shared" si="158"/>
        <v>1860.7375673940987</v>
      </c>
      <c r="O237" s="58">
        <f>[1]!LSRMUltimate(LSRM_Name,4,$A237,0)-$L237</f>
        <v>1860.7375673940987</v>
      </c>
      <c r="P237" s="58">
        <f t="shared" si="159"/>
        <v>0</v>
      </c>
      <c r="Q237" s="120"/>
    </row>
    <row r="238" spans="1:30" x14ac:dyDescent="0.2">
      <c r="A238" s="23">
        <f t="shared" si="150"/>
        <v>6</v>
      </c>
      <c r="B238" s="58">
        <f t="shared" si="151"/>
        <v>-8093</v>
      </c>
      <c r="C238" s="58">
        <f>[1]!LSRMUltimate(LSRM_Name,2,$A238)</f>
        <v>-15594.597374202387</v>
      </c>
      <c r="D238" s="58">
        <f t="shared" si="152"/>
        <v>-7501.5973742023871</v>
      </c>
      <c r="E238" s="58">
        <f>[1]!LSRMUltimate(LSRM_Name,2,$A238,0)-B238</f>
        <v>-7501.5973742023871</v>
      </c>
      <c r="F238" s="58">
        <f t="shared" si="153"/>
        <v>0</v>
      </c>
      <c r="G238" s="58">
        <f t="shared" si="154"/>
        <v>107097.1414277</v>
      </c>
      <c r="H238" s="58">
        <f>[1]!LSRMUltimate(LSRM_Name,3,$A238)</f>
        <v>107097.1414277</v>
      </c>
      <c r="I238" s="58">
        <f t="shared" si="155"/>
        <v>0</v>
      </c>
      <c r="J238" s="58">
        <f>[1]!LSRMUltimate(LSRM_Name,3,$A238,0)-G238</f>
        <v>0</v>
      </c>
      <c r="K238" s="58">
        <f t="shared" si="156"/>
        <v>0</v>
      </c>
      <c r="L238" s="58">
        <f t="shared" si="157"/>
        <v>182976</v>
      </c>
      <c r="M238" s="58">
        <f>[1]!LSRMUltimate(LSRM_Name,4,$A238)</f>
        <v>190716.20229358363</v>
      </c>
      <c r="N238" s="58">
        <f t="shared" si="158"/>
        <v>7740.2022935836285</v>
      </c>
      <c r="O238" s="58">
        <f>[1]!LSRMUltimate(LSRM_Name,4,$A238,0)-$L238</f>
        <v>7740.2022935836285</v>
      </c>
      <c r="P238" s="58">
        <f t="shared" si="159"/>
        <v>0</v>
      </c>
      <c r="Q238" s="120"/>
    </row>
    <row r="239" spans="1:30" x14ac:dyDescent="0.2">
      <c r="A239" s="23">
        <f t="shared" si="150"/>
        <v>7</v>
      </c>
      <c r="B239" s="58">
        <f t="shared" si="151"/>
        <v>-4765</v>
      </c>
      <c r="C239" s="58">
        <f>[1]!LSRMUltimate(LSRM_Name,2,$A239)</f>
        <v>-15217.578319904276</v>
      </c>
      <c r="D239" s="58">
        <f t="shared" si="152"/>
        <v>-10452.578319904276</v>
      </c>
      <c r="E239" s="58">
        <f>[1]!LSRMUltimate(LSRM_Name,2,$A239,0)-B239</f>
        <v>-10452.578319904276</v>
      </c>
      <c r="F239" s="58">
        <f t="shared" si="153"/>
        <v>0</v>
      </c>
      <c r="G239" s="58">
        <f t="shared" si="154"/>
        <v>118494.1987625</v>
      </c>
      <c r="H239" s="58">
        <f>[1]!LSRMUltimate(LSRM_Name,3,$A239)</f>
        <v>118494.1987625</v>
      </c>
      <c r="I239" s="58">
        <f t="shared" si="155"/>
        <v>0</v>
      </c>
      <c r="J239" s="58">
        <f>[1]!LSRMUltimate(LSRM_Name,3,$A239,0)-G239</f>
        <v>0</v>
      </c>
      <c r="K239" s="58">
        <f t="shared" si="156"/>
        <v>0</v>
      </c>
      <c r="L239" s="58">
        <f t="shared" si="157"/>
        <v>176453</v>
      </c>
      <c r="M239" s="58">
        <f>[1]!LSRMUltimate(LSRM_Name,4,$A239)</f>
        <v>199846.47390275204</v>
      </c>
      <c r="N239" s="58">
        <f t="shared" si="158"/>
        <v>23393.473902752041</v>
      </c>
      <c r="O239" s="58">
        <f>[1]!LSRMUltimate(LSRM_Name,4,$A239,0)-$L239</f>
        <v>23393.473902752041</v>
      </c>
      <c r="P239" s="58">
        <f t="shared" si="159"/>
        <v>0</v>
      </c>
      <c r="Q239" s="120"/>
    </row>
    <row r="240" spans="1:30" x14ac:dyDescent="0.2">
      <c r="A240" s="23">
        <f t="shared" si="150"/>
        <v>8</v>
      </c>
      <c r="B240" s="58">
        <f t="shared" si="151"/>
        <v>-1018</v>
      </c>
      <c r="C240" s="58">
        <f>[1]!LSRMUltimate(LSRM_Name,2,$A240)</f>
        <v>-15539.81518161364</v>
      </c>
      <c r="D240" s="58">
        <f t="shared" si="152"/>
        <v>-14521.81518161364</v>
      </c>
      <c r="E240" s="58">
        <f>[1]!LSRMUltimate(LSRM_Name,2,$A240,0)-B240</f>
        <v>-14521.81518161364</v>
      </c>
      <c r="F240" s="58">
        <f t="shared" si="153"/>
        <v>0</v>
      </c>
      <c r="G240" s="58">
        <f t="shared" si="154"/>
        <v>135845.52467810002</v>
      </c>
      <c r="H240" s="58">
        <f>[1]!LSRMUltimate(LSRM_Name,3,$A240)</f>
        <v>135845.52467810002</v>
      </c>
      <c r="I240" s="58">
        <f t="shared" si="155"/>
        <v>0</v>
      </c>
      <c r="J240" s="58">
        <f>[1]!LSRMUltimate(LSRM_Name,3,$A240,0)-G240</f>
        <v>0</v>
      </c>
      <c r="K240" s="58">
        <f t="shared" si="156"/>
        <v>0</v>
      </c>
      <c r="L240" s="58">
        <f t="shared" si="157"/>
        <v>88765</v>
      </c>
      <c r="M240" s="58">
        <f>[1]!LSRMUltimate(LSRM_Name,4,$A240)</f>
        <v>203645.06416042891</v>
      </c>
      <c r="N240" s="58">
        <f t="shared" si="158"/>
        <v>114880.06416042891</v>
      </c>
      <c r="O240" s="58">
        <f>[1]!LSRMUltimate(LSRM_Name,4,$A240,0)-$L240</f>
        <v>114880.06416042891</v>
      </c>
      <c r="P240" s="58">
        <f t="shared" si="159"/>
        <v>0</v>
      </c>
      <c r="Q240" s="120"/>
    </row>
    <row r="241" spans="1:33" ht="10.8" thickBot="1" x14ac:dyDescent="0.25">
      <c r="A241" s="76" t="s">
        <v>22</v>
      </c>
      <c r="B241" s="59">
        <f>SUM(B232:B240)</f>
        <v>-78890</v>
      </c>
      <c r="C241" s="59">
        <f>[1]!LSRMUltimate(LSRM_Name,2,$A241)</f>
        <v>-124575.46736360092</v>
      </c>
      <c r="D241" s="59">
        <f>SUM(D232:D240)</f>
        <v>-45685.467363600925</v>
      </c>
      <c r="E241" s="59">
        <f>SUM(E232:E240)</f>
        <v>-45685.467363600925</v>
      </c>
      <c r="F241" s="59">
        <f>SUM(F232:F240)</f>
        <v>0</v>
      </c>
      <c r="G241" s="59">
        <f>SUM(G232:G240)</f>
        <v>974840.60329746001</v>
      </c>
      <c r="H241" s="59">
        <f>[1]!LSRMUltimate(LSRM_Name,3,$A241)</f>
        <v>974840.60329746001</v>
      </c>
      <c r="I241" s="59">
        <f>SUM(I232:I240)</f>
        <v>0</v>
      </c>
      <c r="J241" s="59">
        <f>SUM(J232:J240)</f>
        <v>0</v>
      </c>
      <c r="K241" s="59">
        <f>SUM(K232:K240)</f>
        <v>0</v>
      </c>
      <c r="L241" s="59">
        <f>SUM(L232:L240)</f>
        <v>1497842</v>
      </c>
      <c r="M241" s="59">
        <f>[1]!LSRMUltimate(LSRM_Name,4,$A241)</f>
        <v>1643029.0115667926</v>
      </c>
      <c r="N241" s="59">
        <f>SUM(N232:N240)</f>
        <v>145187.01156679253</v>
      </c>
      <c r="O241" s="59">
        <f>SUM(O232:O240)</f>
        <v>145187.01156679253</v>
      </c>
      <c r="P241" s="59">
        <f>SUM(P232:P240)</f>
        <v>0</v>
      </c>
      <c r="Q241" s="120"/>
    </row>
    <row r="242" spans="1:33" ht="10.8" thickTop="1" x14ac:dyDescent="0.2"/>
    <row r="244" spans="1:33" x14ac:dyDescent="0.2">
      <c r="A244" s="1" t="s">
        <v>173</v>
      </c>
      <c r="C244" s="40" t="s">
        <v>95</v>
      </c>
      <c r="D244" s="41">
        <v>0</v>
      </c>
      <c r="F244" s="40" t="s">
        <v>41</v>
      </c>
      <c r="G244" s="41">
        <v>0</v>
      </c>
      <c r="R244" s="1" t="s">
        <v>174</v>
      </c>
    </row>
    <row r="245" spans="1:33" ht="12.6" x14ac:dyDescent="0.3">
      <c r="A245" s="1"/>
      <c r="B245" s="143" t="s">
        <v>168</v>
      </c>
      <c r="C245" s="144"/>
      <c r="D245" s="145"/>
      <c r="E245" s="143" t="s">
        <v>169</v>
      </c>
      <c r="F245" s="144"/>
      <c r="G245" s="145"/>
      <c r="H245" s="143" t="s">
        <v>170</v>
      </c>
      <c r="I245" s="144"/>
      <c r="J245" s="145"/>
      <c r="K245" s="143" t="s">
        <v>171</v>
      </c>
      <c r="L245" s="144"/>
      <c r="M245" s="145"/>
      <c r="N245" s="143" t="s">
        <v>172</v>
      </c>
      <c r="O245" s="144"/>
      <c r="P245" s="145"/>
      <c r="R245" s="1"/>
      <c r="S245" s="143" t="s">
        <v>175</v>
      </c>
      <c r="T245" s="144"/>
      <c r="U245" s="145"/>
      <c r="V245" s="143" t="s">
        <v>176</v>
      </c>
      <c r="W245" s="144"/>
      <c r="X245" s="145"/>
      <c r="Y245" s="143" t="s">
        <v>178</v>
      </c>
      <c r="Z245" s="144"/>
      <c r="AA245" s="145"/>
      <c r="AB245" s="143" t="s">
        <v>179</v>
      </c>
      <c r="AC245" s="144"/>
      <c r="AD245" s="145"/>
      <c r="AE245" s="143" t="s">
        <v>177</v>
      </c>
      <c r="AF245" s="144"/>
      <c r="AG245" s="145"/>
    </row>
    <row r="246" spans="1:33" x14ac:dyDescent="0.2">
      <c r="A246" s="21"/>
      <c r="B246" s="21" t="s">
        <v>93</v>
      </c>
      <c r="C246" s="21" t="s">
        <v>94</v>
      </c>
      <c r="D246" s="21" t="s">
        <v>22</v>
      </c>
      <c r="E246" s="21" t="s">
        <v>93</v>
      </c>
      <c r="F246" s="21" t="s">
        <v>94</v>
      </c>
      <c r="G246" s="21" t="s">
        <v>22</v>
      </c>
      <c r="H246" s="21" t="s">
        <v>93</v>
      </c>
      <c r="I246" s="21" t="s">
        <v>94</v>
      </c>
      <c r="J246" s="21" t="s">
        <v>22</v>
      </c>
      <c r="K246" s="21" t="s">
        <v>93</v>
      </c>
      <c r="L246" s="21" t="s">
        <v>94</v>
      </c>
      <c r="M246" s="21" t="s">
        <v>22</v>
      </c>
      <c r="N246" s="21" t="s">
        <v>93</v>
      </c>
      <c r="O246" s="21" t="s">
        <v>94</v>
      </c>
      <c r="P246" s="21" t="s">
        <v>22</v>
      </c>
      <c r="R246" s="21"/>
      <c r="S246" s="21" t="s">
        <v>93</v>
      </c>
      <c r="T246" s="21" t="s">
        <v>94</v>
      </c>
      <c r="U246" s="21" t="s">
        <v>22</v>
      </c>
      <c r="V246" s="21" t="s">
        <v>93</v>
      </c>
      <c r="W246" s="21" t="s">
        <v>94</v>
      </c>
      <c r="X246" s="21" t="s">
        <v>22</v>
      </c>
      <c r="Y246" s="21" t="s">
        <v>93</v>
      </c>
      <c r="Z246" s="21" t="s">
        <v>94</v>
      </c>
      <c r="AA246" s="21" t="s">
        <v>22</v>
      </c>
      <c r="AB246" s="21" t="s">
        <v>93</v>
      </c>
      <c r="AC246" s="21" t="s">
        <v>94</v>
      </c>
      <c r="AD246" s="21" t="s">
        <v>22</v>
      </c>
      <c r="AE246" s="21" t="s">
        <v>93</v>
      </c>
      <c r="AF246" s="21" t="s">
        <v>94</v>
      </c>
      <c r="AG246" s="21" t="s">
        <v>22</v>
      </c>
    </row>
    <row r="247" spans="1:33" x14ac:dyDescent="0.2">
      <c r="A247" s="23">
        <f t="shared" ref="A247:A255" si="160">A38</f>
        <v>0</v>
      </c>
      <c r="B247" s="58">
        <f>SQRT([1]!LSRMMSEP(LSRM_Name,0,$A247,$D$244,0,$G$244))</f>
        <v>0</v>
      </c>
      <c r="C247" s="58">
        <f>SQRT([1]!LSRMMSEP(LSRM_Name,0,$A247,$D$244,1,$G$244))</f>
        <v>0</v>
      </c>
      <c r="D247" s="58">
        <f>SQRT([1]!LSRMMSEP(LSRM_Name,0,$A247,$D$244,2,$G$244))</f>
        <v>0</v>
      </c>
      <c r="E247" s="58">
        <f>SQRT([1]!LSRMMSEP(LSRM_Name,1,$A247,$D$244,0,$G$244))</f>
        <v>0</v>
      </c>
      <c r="F247" s="58">
        <f>SQRT([1]!LSRMMSEP(LSRM_Name,1,$A247,$D$244,1,$G$244))</f>
        <v>0</v>
      </c>
      <c r="G247" s="58">
        <f>SQRT([1]!LSRMMSEP(LSRM_Name,1,$A247,$D$244,2,$G$244))</f>
        <v>0</v>
      </c>
      <c r="H247" s="58">
        <f>SQRT([1]!LSRMMSEP(LSRM_Name,2,$A247,$D$244,0,$G$244))</f>
        <v>0</v>
      </c>
      <c r="I247" s="58">
        <f>SQRT([1]!LSRMMSEP(LSRM_Name,2,$A247,$D$244,1,$G$244))</f>
        <v>0</v>
      </c>
      <c r="J247" s="58">
        <f>SQRT([1]!LSRMMSEP(LSRM_Name,2,$A247,$D$244,2,$G$244))</f>
        <v>0</v>
      </c>
      <c r="K247" s="58">
        <f>SQRT([1]!LSRMMSEP(LSRM_Name,3,$A247,$D$244,0,$G$244))</f>
        <v>0</v>
      </c>
      <c r="L247" s="58">
        <f>SQRT([1]!LSRMMSEP(LSRM_Name,3,$A247,$D$244,1,$G$244))</f>
        <v>0</v>
      </c>
      <c r="M247" s="58">
        <f>SQRT([1]!LSRMMSEP(LSRM_Name,3,$A247,$D$244,2,$G$244))</f>
        <v>0</v>
      </c>
      <c r="N247" s="58">
        <f>SQRT([1]!LSRMMSEP(LSRM_Name,4,$A247,$D$244,0,$G$244))</f>
        <v>0</v>
      </c>
      <c r="O247" s="58">
        <f>SQRT([1]!LSRMMSEP(LSRM_Name,4,$A247,$D$244,1,$G$244))</f>
        <v>0</v>
      </c>
      <c r="P247" s="58">
        <f>SQRT([1]!LSRMMSEP(LSRM_Name,4,$A247,$D$244,2,$G$244))</f>
        <v>0</v>
      </c>
      <c r="R247" s="23">
        <f>A247</f>
        <v>0</v>
      </c>
      <c r="S247" s="58">
        <f>SQRT([1]!LSRMCDR(LSRM_Name,0,$A247,$D$244,0,$G$244))</f>
        <v>0</v>
      </c>
      <c r="T247" s="58">
        <f>SQRT([1]!LSRMCDR(LSRM_Name,0,$A247,$D$244,1,$G$244))</f>
        <v>0</v>
      </c>
      <c r="U247" s="58">
        <f>SQRT([1]!LSRMCDR(LSRM_Name,0,$A247,$D$244,2,$G$244))</f>
        <v>0</v>
      </c>
      <c r="V247" s="58">
        <f>SQRT([1]!LSRMCDR(LSRM_Name,1,$A247,$D$244,0,$G$244))</f>
        <v>0</v>
      </c>
      <c r="W247" s="58">
        <f>SQRT([1]!LSRMCDR(LSRM_Name,1,$A247,$D$244,1,$G$244))</f>
        <v>0</v>
      </c>
      <c r="X247" s="58">
        <f>SQRT([1]!LSRMCDR(LSRM_Name,1,$A247,$D$244,2,$G$244))</f>
        <v>0</v>
      </c>
      <c r="Y247" s="58">
        <f>SQRT([1]!LSRMCDR(LSRM_Name,2,$A247,$D$244,0,$G$244))</f>
        <v>0</v>
      </c>
      <c r="Z247" s="58">
        <f>SQRT([1]!LSRMCDR(LSRM_Name,2,$A247,$D$244,1,$G$244))</f>
        <v>0</v>
      </c>
      <c r="AA247" s="58">
        <f>SQRT([1]!LSRMCDR(LSRM_Name,2,$A247,$D$244,2,$G$244))</f>
        <v>0</v>
      </c>
      <c r="AB247" s="58">
        <f>SQRT([1]!LSRMCDR(LSRM_Name,3,$A247,$D$244,0,$G$244))</f>
        <v>0</v>
      </c>
      <c r="AC247" s="58">
        <f>SQRT([1]!LSRMCDR(LSRM_Name,3,$A247,$D$244,1,$G$244))</f>
        <v>0</v>
      </c>
      <c r="AD247" s="58">
        <f>SQRT([1]!LSRMCDR(LSRM_Name,3,$A247,$D$244,2,$G$244))</f>
        <v>0</v>
      </c>
      <c r="AE247" s="58">
        <f>SQRT([1]!LSRMCDR(LSRM_Name,4,$A247,$D$244,0,$G$244))</f>
        <v>0</v>
      </c>
      <c r="AF247" s="58">
        <f>SQRT([1]!LSRMCDR(LSRM_Name,4,$A247,$D$244,1,$G$244))</f>
        <v>0</v>
      </c>
      <c r="AG247" s="58">
        <f>SQRT([1]!LSRMCDR(LSRM_Name,4,$A247,$D$244,2,$G$244))</f>
        <v>0</v>
      </c>
    </row>
    <row r="248" spans="1:33" x14ac:dyDescent="0.2">
      <c r="A248" s="23">
        <f t="shared" si="160"/>
        <v>1</v>
      </c>
      <c r="B248" s="58">
        <f>SQRT([1]!LSRMMSEP(LSRM_Name,0,$A248,$D$244,0,$G$244))</f>
        <v>10.876947678381015</v>
      </c>
      <c r="C248" s="58">
        <f>SQRT([1]!LSRMMSEP(LSRM_Name,0,$A248,$D$244,1,$G$244))</f>
        <v>10.939535033348935</v>
      </c>
      <c r="D248" s="58">
        <f>SQRT([1]!LSRMMSEP(LSRM_Name,0,$A248,$D$244,2,$G$244))</f>
        <v>15.426646347930157</v>
      </c>
      <c r="E248" s="58">
        <f>SQRT([1]!LSRMMSEP(LSRM_Name,1,$A248,$D$244,0,$G$244))</f>
        <v>46.223679400324578</v>
      </c>
      <c r="F248" s="58">
        <f>SQRT([1]!LSRMMSEP(LSRM_Name,1,$A248,$D$244,1,$G$244))</f>
        <v>46.316510541213219</v>
      </c>
      <c r="G248" s="58">
        <f>SQRT([1]!LSRMMSEP(LSRM_Name,1,$A248,$D$244,2,$G$244))</f>
        <v>65.435828763898954</v>
      </c>
      <c r="H248" s="58">
        <f>SQRT([1]!LSRMMSEP(LSRM_Name,2,$A248,$D$244,0,$G$244))</f>
        <v>199.89076775581921</v>
      </c>
      <c r="I248" s="58">
        <f>SQRT([1]!LSRMMSEP(LSRM_Name,2,$A248,$D$244,1,$G$244))</f>
        <v>201.63821883111714</v>
      </c>
      <c r="J248" s="58">
        <f>SQRT([1]!LSRMMSEP(LSRM_Name,2,$A248,$D$244,2,$G$244))</f>
        <v>283.92655798180687</v>
      </c>
      <c r="K248" s="58">
        <f>SQRT([1]!LSRMMSEP(LSRM_Name,3,$A248,$D$244,0,$G$244))</f>
        <v>0</v>
      </c>
      <c r="L248" s="58">
        <f>SQRT([1]!LSRMMSEP(LSRM_Name,3,$A248,$D$244,1,$G$244))</f>
        <v>0</v>
      </c>
      <c r="M248" s="58">
        <f>SQRT([1]!LSRMMSEP(LSRM_Name,3,$A248,$D$244,2,$G$244))</f>
        <v>0</v>
      </c>
      <c r="N248" s="58">
        <f>SQRT([1]!LSRMMSEP(LSRM_Name,4,$A248,$D$244,0,$G$244))</f>
        <v>205.45377962479316</v>
      </c>
      <c r="O248" s="58">
        <f>SQRT([1]!LSRMMSEP(LSRM_Name,4,$A248,$D$244,1,$G$244))</f>
        <v>207.17833831953973</v>
      </c>
      <c r="P248" s="58">
        <f>SQRT([1]!LSRMMSEP(LSRM_Name,4,$A248,$D$244,2,$G$244))</f>
        <v>291.77751700732313</v>
      </c>
      <c r="R248" s="23">
        <f t="shared" ref="R248:R256" si="161">A248</f>
        <v>1</v>
      </c>
      <c r="S248" s="58">
        <f>SQRT([1]!LSRMCDR(LSRM_Name,0,$A248,$D$244,0,$G$244))</f>
        <v>10.87694767838102</v>
      </c>
      <c r="T248" s="58">
        <f>SQRT([1]!LSRMCDR(LSRM_Name,0,$A248,$D$244,1,$G$244))</f>
        <v>10.939535033348935</v>
      </c>
      <c r="U248" s="58">
        <f>SQRT([1]!LSRMCDR(LSRM_Name,0,$A248,$D$244,2,$G$244))</f>
        <v>15.426646347930161</v>
      </c>
      <c r="V248" s="58">
        <f>SQRT([1]!LSRMCDR(LSRM_Name,1,$A248,$D$244,0,$G$244))</f>
        <v>46.223679400324578</v>
      </c>
      <c r="W248" s="58">
        <f>SQRT([1]!LSRMCDR(LSRM_Name,1,$A248,$D$244,1,$G$244))</f>
        <v>46.316510541213219</v>
      </c>
      <c r="X248" s="58">
        <f>SQRT([1]!LSRMCDR(LSRM_Name,1,$A248,$D$244,2,$G$244))</f>
        <v>65.435828763898954</v>
      </c>
      <c r="Y248" s="58">
        <f>SQRT([1]!LSRMCDR(LSRM_Name,2,$A248,$D$244,0,$G$244))</f>
        <v>199.89076775581918</v>
      </c>
      <c r="Z248" s="58">
        <f>SQRT([1]!LSRMCDR(LSRM_Name,2,$A248,$D$244,1,$G$244))</f>
        <v>201.63821883111714</v>
      </c>
      <c r="AA248" s="58">
        <f>SQRT([1]!LSRMCDR(LSRM_Name,2,$A248,$D$244,2,$G$244))</f>
        <v>283.92655798180687</v>
      </c>
      <c r="AB248" s="58">
        <f>SQRT([1]!LSRMCDR(LSRM_Name,3,$A248,$D$244,0,$G$244))</f>
        <v>0</v>
      </c>
      <c r="AC248" s="58">
        <f>SQRT([1]!LSRMCDR(LSRM_Name,3,$A248,$D$244,1,$G$244))</f>
        <v>0</v>
      </c>
      <c r="AD248" s="58">
        <f>SQRT([1]!LSRMCDR(LSRM_Name,3,$A248,$D$244,2,$G$244))</f>
        <v>0</v>
      </c>
      <c r="AE248" s="58">
        <f>SQRT([1]!LSRMCDR(LSRM_Name,4,$A248,$D$244,0,$G$244))</f>
        <v>205.45377962479316</v>
      </c>
      <c r="AF248" s="58">
        <f>SQRT([1]!LSRMCDR(LSRM_Name,4,$A248,$D$244,1,$G$244))</f>
        <v>207.17833831953973</v>
      </c>
      <c r="AG248" s="58">
        <f>SQRT([1]!LSRMCDR(LSRM_Name,4,$A248,$D$244,2,$G$244))</f>
        <v>291.77751700732313</v>
      </c>
    </row>
    <row r="249" spans="1:33" x14ac:dyDescent="0.2">
      <c r="A249" s="23">
        <f t="shared" si="160"/>
        <v>2</v>
      </c>
      <c r="B249" s="58">
        <f>SQRT([1]!LSRMMSEP(LSRM_Name,0,$A249,$D$244,0,$G$244))</f>
        <v>51.923221786137603</v>
      </c>
      <c r="C249" s="58">
        <f>SQRT([1]!LSRMMSEP(LSRM_Name,0,$A249,$D$244,1,$G$244))</f>
        <v>37.362013434395777</v>
      </c>
      <c r="D249" s="58">
        <f>SQRT([1]!LSRMMSEP(LSRM_Name,0,$A249,$D$244,2,$G$244))</f>
        <v>63.968281269113412</v>
      </c>
      <c r="E249" s="58">
        <f>SQRT([1]!LSRMMSEP(LSRM_Name,1,$A249,$D$244,0,$G$244))</f>
        <v>98.147305799583933</v>
      </c>
      <c r="F249" s="58">
        <f>SQRT([1]!LSRMMSEP(LSRM_Name,1,$A249,$D$244,1,$G$244))</f>
        <v>74.15969988062443</v>
      </c>
      <c r="G249" s="58">
        <f>SQRT([1]!LSRMMSEP(LSRM_Name,1,$A249,$D$244,2,$G$244))</f>
        <v>123.01444924114131</v>
      </c>
      <c r="H249" s="58">
        <f>SQRT([1]!LSRMMSEP(LSRM_Name,2,$A249,$D$244,0,$G$244))</f>
        <v>404.18870201621769</v>
      </c>
      <c r="I249" s="58">
        <f>SQRT([1]!LSRMMSEP(LSRM_Name,2,$A249,$D$244,1,$G$244))</f>
        <v>311.99481047031981</v>
      </c>
      <c r="J249" s="58">
        <f>SQRT([1]!LSRMMSEP(LSRM_Name,2,$A249,$D$244,2,$G$244))</f>
        <v>510.5969727661589</v>
      </c>
      <c r="K249" s="58">
        <f>SQRT([1]!LSRMMSEP(LSRM_Name,3,$A249,$D$244,0,$G$244))</f>
        <v>0</v>
      </c>
      <c r="L249" s="58">
        <f>SQRT([1]!LSRMMSEP(LSRM_Name,3,$A249,$D$244,1,$G$244))</f>
        <v>0</v>
      </c>
      <c r="M249" s="58">
        <f>SQRT([1]!LSRMMSEP(LSRM_Name,3,$A249,$D$244,2,$G$244))</f>
        <v>0</v>
      </c>
      <c r="N249" s="58">
        <f>SQRT([1]!LSRMMSEP(LSRM_Name,4,$A249,$D$244,0,$G$244))</f>
        <v>525.30215200340808</v>
      </c>
      <c r="O249" s="58">
        <f>SQRT([1]!LSRMMSEP(LSRM_Name,4,$A249,$D$244,1,$G$244))</f>
        <v>390.53009522643907</v>
      </c>
      <c r="P249" s="58">
        <f>SQRT([1]!LSRMMSEP(LSRM_Name,4,$A249,$D$244,2,$G$244))</f>
        <v>654.56558584834204</v>
      </c>
      <c r="R249" s="23">
        <f t="shared" si="161"/>
        <v>2</v>
      </c>
      <c r="S249" s="58">
        <f>SQRT([1]!LSRMCDR(LSRM_Name,0,$A249,$D$244,0,$G$244))</f>
        <v>51.072778953473872</v>
      </c>
      <c r="T249" s="58">
        <f>SQRT([1]!LSRMCDR(LSRM_Name,0,$A249,$D$244,1,$G$244))</f>
        <v>36.178966905818804</v>
      </c>
      <c r="U249" s="58">
        <f>SQRT([1]!LSRMCDR(LSRM_Name,0,$A249,$D$244,2,$G$244))</f>
        <v>62.588708218038306</v>
      </c>
      <c r="V249" s="58">
        <f>SQRT([1]!LSRMCDR(LSRM_Name,1,$A249,$D$244,0,$G$244))</f>
        <v>89.978469141062121</v>
      </c>
      <c r="W249" s="58">
        <f>SQRT([1]!LSRMCDR(LSRM_Name,1,$A249,$D$244,1,$G$244))</f>
        <v>63.827782622232348</v>
      </c>
      <c r="X249" s="58">
        <f>SQRT([1]!LSRMCDR(LSRM_Name,1,$A249,$D$244,2,$G$244))</f>
        <v>110.31822489253538</v>
      </c>
      <c r="Y249" s="58">
        <f>SQRT([1]!LSRMCDR(LSRM_Name,2,$A249,$D$244,0,$G$244))</f>
        <v>366.72591469132306</v>
      </c>
      <c r="Z249" s="58">
        <f>SQRT([1]!LSRMCDR(LSRM_Name,2,$A249,$D$244,1,$G$244))</f>
        <v>264.03531501747705</v>
      </c>
      <c r="AA249" s="58">
        <f>SQRT([1]!LSRMCDR(LSRM_Name,2,$A249,$D$244,2,$G$244))</f>
        <v>451.88775606622261</v>
      </c>
      <c r="AB249" s="58">
        <f>SQRT([1]!LSRMCDR(LSRM_Name,3,$A249,$D$244,0,$G$244))</f>
        <v>0</v>
      </c>
      <c r="AC249" s="58">
        <f>SQRT([1]!LSRMCDR(LSRM_Name,3,$A249,$D$244,1,$G$244))</f>
        <v>0</v>
      </c>
      <c r="AD249" s="58">
        <f>SQRT([1]!LSRMCDR(LSRM_Name,3,$A249,$D$244,2,$G$244))</f>
        <v>0</v>
      </c>
      <c r="AE249" s="58">
        <f>SQRT([1]!LSRMCDR(LSRM_Name,4,$A249,$D$244,0,$G$244))</f>
        <v>495.41636996638931</v>
      </c>
      <c r="AF249" s="58">
        <f>SQRT([1]!LSRMCDR(LSRM_Name,4,$A249,$D$244,1,$G$244))</f>
        <v>351.24772375081125</v>
      </c>
      <c r="AG249" s="58">
        <f>SQRT([1]!LSRMCDR(LSRM_Name,4,$A249,$D$244,2,$G$244))</f>
        <v>607.29922037723759</v>
      </c>
    </row>
    <row r="250" spans="1:33" x14ac:dyDescent="0.2">
      <c r="A250" s="23">
        <f t="shared" si="160"/>
        <v>3</v>
      </c>
      <c r="B250" s="58">
        <f>SQRT([1]!LSRMMSEP(LSRM_Name,0,$A250,$D$244,0,$G$244))</f>
        <v>248.71918203732045</v>
      </c>
      <c r="C250" s="58">
        <f>SQRT([1]!LSRMMSEP(LSRM_Name,0,$A250,$D$244,1,$G$244))</f>
        <v>147.81063693453328</v>
      </c>
      <c r="D250" s="58">
        <f>SQRT([1]!LSRMMSEP(LSRM_Name,0,$A250,$D$244,2,$G$244))</f>
        <v>289.32544980403321</v>
      </c>
      <c r="E250" s="58">
        <f>SQRT([1]!LSRMMSEP(LSRM_Name,1,$A250,$D$244,0,$G$244))</f>
        <v>193.67127931785743</v>
      </c>
      <c r="F250" s="58">
        <f>SQRT([1]!LSRMMSEP(LSRM_Name,1,$A250,$D$244,1,$G$244))</f>
        <v>118.36573936645536</v>
      </c>
      <c r="G250" s="58">
        <f>SQRT([1]!LSRMMSEP(LSRM_Name,1,$A250,$D$244,2,$G$244))</f>
        <v>226.97800045022689</v>
      </c>
      <c r="H250" s="58">
        <f>SQRT([1]!LSRMMSEP(LSRM_Name,2,$A250,$D$244,0,$G$244))</f>
        <v>751.3723419003561</v>
      </c>
      <c r="I250" s="58">
        <f>SQRT([1]!LSRMMSEP(LSRM_Name,2,$A250,$D$244,1,$G$244))</f>
        <v>472.60147577206516</v>
      </c>
      <c r="J250" s="58">
        <f>SQRT([1]!LSRMMSEP(LSRM_Name,2,$A250,$D$244,2,$G$244))</f>
        <v>887.64438322717933</v>
      </c>
      <c r="K250" s="58">
        <f>SQRT([1]!LSRMMSEP(LSRM_Name,3,$A250,$D$244,0,$G$244))</f>
        <v>0</v>
      </c>
      <c r="L250" s="58">
        <f>SQRT([1]!LSRMMSEP(LSRM_Name,3,$A250,$D$244,1,$G$244))</f>
        <v>0</v>
      </c>
      <c r="M250" s="58">
        <f>SQRT([1]!LSRMMSEP(LSRM_Name,3,$A250,$D$244,2,$G$244))</f>
        <v>0</v>
      </c>
      <c r="N250" s="58">
        <f>SQRT([1]!LSRMMSEP(LSRM_Name,4,$A250,$D$244,0,$G$244))</f>
        <v>1076.6068591255478</v>
      </c>
      <c r="O250" s="58">
        <f>SQRT([1]!LSRMMSEP(LSRM_Name,4,$A250,$D$244,1,$G$244))</f>
        <v>664.0214134615627</v>
      </c>
      <c r="P250" s="58">
        <f>SQRT([1]!LSRMMSEP(LSRM_Name,4,$A250,$D$244,2,$G$244))</f>
        <v>1264.9137388184495</v>
      </c>
      <c r="R250" s="23">
        <f t="shared" si="161"/>
        <v>3</v>
      </c>
      <c r="S250" s="58">
        <f>SQRT([1]!LSRMCDR(LSRM_Name,0,$A250,$D$244,0,$G$244))</f>
        <v>243.71731714022005</v>
      </c>
      <c r="T250" s="58">
        <f>SQRT([1]!LSRMCDR(LSRM_Name,0,$A250,$D$244,1,$G$244))</f>
        <v>143.26666989927352</v>
      </c>
      <c r="U250" s="58">
        <f>SQRT([1]!LSRMCDR(LSRM_Name,0,$A250,$D$244,2,$G$244))</f>
        <v>282.70739179946111</v>
      </c>
      <c r="V250" s="58">
        <f>SQRT([1]!LSRMCDR(LSRM_Name,1,$A250,$D$244,0,$G$244))</f>
        <v>171.22065546763818</v>
      </c>
      <c r="W250" s="58">
        <f>SQRT([1]!LSRMCDR(LSRM_Name,1,$A250,$D$244,1,$G$244))</f>
        <v>97.937349468149563</v>
      </c>
      <c r="X250" s="58">
        <f>SQRT([1]!LSRMCDR(LSRM_Name,1,$A250,$D$244,2,$G$244))</f>
        <v>197.25171046055371</v>
      </c>
      <c r="Y250" s="58">
        <f>SQRT([1]!LSRMCDR(LSRM_Name,2,$A250,$D$244,0,$G$244))</f>
        <v>652.35229040870138</v>
      </c>
      <c r="Z250" s="58">
        <f>SQRT([1]!LSRMCDR(LSRM_Name,2,$A250,$D$244,1,$G$244))</f>
        <v>379.96041392858086</v>
      </c>
      <c r="AA250" s="58">
        <f>SQRT([1]!LSRMCDR(LSRM_Name,2,$A250,$D$244,2,$G$244))</f>
        <v>754.93935316305851</v>
      </c>
      <c r="AB250" s="58">
        <f>SQRT([1]!LSRMCDR(LSRM_Name,3,$A250,$D$244,0,$G$244))</f>
        <v>0</v>
      </c>
      <c r="AC250" s="58">
        <f>SQRT([1]!LSRMCDR(LSRM_Name,3,$A250,$D$244,1,$G$244))</f>
        <v>0</v>
      </c>
      <c r="AD250" s="58">
        <f>SQRT([1]!LSRMCDR(LSRM_Name,3,$A250,$D$244,2,$G$244))</f>
        <v>0</v>
      </c>
      <c r="AE250" s="58">
        <f>SQRT([1]!LSRMCDR(LSRM_Name,4,$A250,$D$244,0,$G$244))</f>
        <v>959.80115909625056</v>
      </c>
      <c r="AF250" s="58">
        <f>SQRT([1]!LSRMCDR(LSRM_Name,4,$A250,$D$244,1,$G$244))</f>
        <v>560.01315549102435</v>
      </c>
      <c r="AG250" s="58">
        <f>SQRT([1]!LSRMCDR(LSRM_Name,4,$A250,$D$244,2,$G$244))</f>
        <v>1111.2303988487358</v>
      </c>
    </row>
    <row r="251" spans="1:33" x14ac:dyDescent="0.2">
      <c r="A251" s="23">
        <f t="shared" si="160"/>
        <v>4</v>
      </c>
      <c r="B251" s="58">
        <f>SQRT([1]!LSRMMSEP(LSRM_Name,0,$A251,$D$244,0,$G$244))</f>
        <v>329.07644836632943</v>
      </c>
      <c r="C251" s="58">
        <f>SQRT([1]!LSRMMSEP(LSRM_Name,0,$A251,$D$244,1,$G$244))</f>
        <v>183.87853087521395</v>
      </c>
      <c r="D251" s="58">
        <f>SQRT([1]!LSRMMSEP(LSRM_Name,0,$A251,$D$244,2,$G$244))</f>
        <v>376.96501559988894</v>
      </c>
      <c r="E251" s="58">
        <f>SQRT([1]!LSRMMSEP(LSRM_Name,1,$A251,$D$244,0,$G$244))</f>
        <v>299.2678095603012</v>
      </c>
      <c r="F251" s="58">
        <f>SQRT([1]!LSRMMSEP(LSRM_Name,1,$A251,$D$244,1,$G$244))</f>
        <v>160.03359068386513</v>
      </c>
      <c r="G251" s="58">
        <f>SQRT([1]!LSRMMSEP(LSRM_Name,1,$A251,$D$244,2,$G$244))</f>
        <v>339.36996329403047</v>
      </c>
      <c r="H251" s="58">
        <f>SQRT([1]!LSRMMSEP(LSRM_Name,2,$A251,$D$244,0,$G$244))</f>
        <v>824.8806879729724</v>
      </c>
      <c r="I251" s="58">
        <f>SQRT([1]!LSRMMSEP(LSRM_Name,2,$A251,$D$244,1,$G$244))</f>
        <v>501.05656031506533</v>
      </c>
      <c r="J251" s="58">
        <f>SQRT([1]!LSRMMSEP(LSRM_Name,2,$A251,$D$244,2,$G$244))</f>
        <v>965.13513355671023</v>
      </c>
      <c r="K251" s="58">
        <f>SQRT([1]!LSRMMSEP(LSRM_Name,3,$A251,$D$244,0,$G$244))</f>
        <v>0</v>
      </c>
      <c r="L251" s="58">
        <f>SQRT([1]!LSRMMSEP(LSRM_Name,3,$A251,$D$244,1,$G$244))</f>
        <v>0</v>
      </c>
      <c r="M251" s="58">
        <f>SQRT([1]!LSRMMSEP(LSRM_Name,3,$A251,$D$244,2,$G$244))</f>
        <v>0</v>
      </c>
      <c r="N251" s="58">
        <f>SQRT([1]!LSRMMSEP(LSRM_Name,4,$A251,$D$244,0,$G$244))</f>
        <v>1205.2056504179652</v>
      </c>
      <c r="O251" s="58">
        <f>SQRT([1]!LSRMMSEP(LSRM_Name,4,$A251,$D$244,1,$G$244))</f>
        <v>715.16280487576353</v>
      </c>
      <c r="P251" s="58">
        <f>SQRT([1]!LSRMMSEP(LSRM_Name,4,$A251,$D$244,2,$G$244))</f>
        <v>1401.4201715678134</v>
      </c>
      <c r="R251" s="23">
        <f t="shared" si="161"/>
        <v>4</v>
      </c>
      <c r="S251" s="58">
        <f>SQRT([1]!LSRMCDR(LSRM_Name,0,$A251,$D$244,0,$G$244))</f>
        <v>224.83675438398538</v>
      </c>
      <c r="T251" s="58">
        <f>SQRT([1]!LSRMCDR(LSRM_Name,0,$A251,$D$244,1,$G$244))</f>
        <v>115.80909687987335</v>
      </c>
      <c r="U251" s="58">
        <f>SQRT([1]!LSRMCDR(LSRM_Name,0,$A251,$D$244,2,$G$244))</f>
        <v>252.90969345214202</v>
      </c>
      <c r="V251" s="58">
        <f>SQRT([1]!LSRMCDR(LSRM_Name,1,$A251,$D$244,0,$G$244))</f>
        <v>235.90489810897776</v>
      </c>
      <c r="W251" s="58">
        <f>SQRT([1]!LSRMCDR(LSRM_Name,1,$A251,$D$244,1,$G$244))</f>
        <v>116.35006158664851</v>
      </c>
      <c r="X251" s="58">
        <f>SQRT([1]!LSRMCDR(LSRM_Name,1,$A251,$D$244,2,$G$244))</f>
        <v>263.03698938176751</v>
      </c>
      <c r="Y251" s="58">
        <f>SQRT([1]!LSRMCDR(LSRM_Name,2,$A251,$D$244,0,$G$244))</f>
        <v>402.28440467015764</v>
      </c>
      <c r="Z251" s="58">
        <f>SQRT([1]!LSRMCDR(LSRM_Name,2,$A251,$D$244,1,$G$244))</f>
        <v>225.80353598183254</v>
      </c>
      <c r="AA251" s="58">
        <f>SQRT([1]!LSRMCDR(LSRM_Name,2,$A251,$D$244,2,$G$244))</f>
        <v>461.32415837751427</v>
      </c>
      <c r="AB251" s="58">
        <f>SQRT([1]!LSRMCDR(LSRM_Name,3,$A251,$D$244,0,$G$244))</f>
        <v>0</v>
      </c>
      <c r="AC251" s="58">
        <f>SQRT([1]!LSRMCDR(LSRM_Name,3,$A251,$D$244,1,$G$244))</f>
        <v>0</v>
      </c>
      <c r="AD251" s="58">
        <f>SQRT([1]!LSRMCDR(LSRM_Name,3,$A251,$D$244,2,$G$244))</f>
        <v>0</v>
      </c>
      <c r="AE251" s="58">
        <f>SQRT([1]!LSRMCDR(LSRM_Name,4,$A251,$D$244,0,$G$244))</f>
        <v>618.08968766348789</v>
      </c>
      <c r="AF251" s="58">
        <f>SQRT([1]!LSRMCDR(LSRM_Name,4,$A251,$D$244,1,$G$244))</f>
        <v>334.38614725595932</v>
      </c>
      <c r="AG251" s="58">
        <f>SQRT([1]!LSRMCDR(LSRM_Name,4,$A251,$D$244,2,$G$244))</f>
        <v>702.74387757748002</v>
      </c>
    </row>
    <row r="252" spans="1:33" x14ac:dyDescent="0.2">
      <c r="A252" s="23">
        <f t="shared" si="160"/>
        <v>5</v>
      </c>
      <c r="B252" s="58">
        <f>SQRT([1]!LSRMMSEP(LSRM_Name,0,$A252,$D$244,0,$G$244))</f>
        <v>517.6571094667687</v>
      </c>
      <c r="C252" s="58">
        <f>SQRT([1]!LSRMMSEP(LSRM_Name,0,$A252,$D$244,1,$G$244))</f>
        <v>270.36920542210675</v>
      </c>
      <c r="D252" s="58">
        <f>SQRT([1]!LSRMMSEP(LSRM_Name,0,$A252,$D$244,2,$G$244))</f>
        <v>584.01060797049865</v>
      </c>
      <c r="E252" s="58">
        <f>SQRT([1]!LSRMMSEP(LSRM_Name,1,$A252,$D$244,0,$G$244))</f>
        <v>1179.9750606379848</v>
      </c>
      <c r="F252" s="58">
        <f>SQRT([1]!LSRMMSEP(LSRM_Name,1,$A252,$D$244,1,$G$244))</f>
        <v>559.39837639709879</v>
      </c>
      <c r="G252" s="58">
        <f>SQRT([1]!LSRMMSEP(LSRM_Name,1,$A252,$D$244,2,$G$244))</f>
        <v>1305.858984440252</v>
      </c>
      <c r="H252" s="58">
        <f>SQRT([1]!LSRMMSEP(LSRM_Name,2,$A252,$D$244,0,$G$244))</f>
        <v>1060.452418522689</v>
      </c>
      <c r="I252" s="58">
        <f>SQRT([1]!LSRMMSEP(LSRM_Name,2,$A252,$D$244,1,$G$244))</f>
        <v>624.44242428498706</v>
      </c>
      <c r="J252" s="58">
        <f>SQRT([1]!LSRMMSEP(LSRM_Name,2,$A252,$D$244,2,$G$244))</f>
        <v>1230.6452263741701</v>
      </c>
      <c r="K252" s="58">
        <f>SQRT([1]!LSRMMSEP(LSRM_Name,3,$A252,$D$244,0,$G$244))</f>
        <v>0</v>
      </c>
      <c r="L252" s="58">
        <f>SQRT([1]!LSRMMSEP(LSRM_Name,3,$A252,$D$244,1,$G$244))</f>
        <v>0</v>
      </c>
      <c r="M252" s="58">
        <f>SQRT([1]!LSRMMSEP(LSRM_Name,3,$A252,$D$244,2,$G$244))</f>
        <v>0</v>
      </c>
      <c r="N252" s="58">
        <f>SQRT([1]!LSRMMSEP(LSRM_Name,4,$A252,$D$244,0,$G$244))</f>
        <v>1627.5018969104322</v>
      </c>
      <c r="O252" s="58">
        <f>SQRT([1]!LSRMMSEP(LSRM_Name,4,$A252,$D$244,1,$G$244))</f>
        <v>923.07254986847568</v>
      </c>
      <c r="P252" s="58">
        <f>SQRT([1]!LSRMMSEP(LSRM_Name,4,$A252,$D$244,2,$G$244))</f>
        <v>1871.0492662588404</v>
      </c>
      <c r="R252" s="23">
        <f t="shared" si="161"/>
        <v>5</v>
      </c>
      <c r="S252" s="58">
        <f>SQRT([1]!LSRMCDR(LSRM_Name,0,$A252,$D$244,0,$G$244))</f>
        <v>397.21393350237474</v>
      </c>
      <c r="T252" s="58">
        <f>SQRT([1]!LSRMCDR(LSRM_Name,0,$A252,$D$244,1,$G$244))</f>
        <v>188.9785093018171</v>
      </c>
      <c r="U252" s="58">
        <f>SQRT([1]!LSRMCDR(LSRM_Name,0,$A252,$D$244,2,$G$244))</f>
        <v>439.8770122958984</v>
      </c>
      <c r="V252" s="58">
        <f>SQRT([1]!LSRMCDR(LSRM_Name,1,$A252,$D$244,0,$G$244))</f>
        <v>1138.1568750170609</v>
      </c>
      <c r="W252" s="58">
        <f>SQRT([1]!LSRMCDR(LSRM_Name,1,$A252,$D$244,1,$G$244))</f>
        <v>530.39053312200713</v>
      </c>
      <c r="X252" s="58">
        <f>SQRT([1]!LSRMCDR(LSRM_Name,1,$A252,$D$244,2,$G$244))</f>
        <v>1255.6732018220539</v>
      </c>
      <c r="Y252" s="58">
        <f>SQRT([1]!LSRMCDR(LSRM_Name,2,$A252,$D$244,0,$G$244))</f>
        <v>655.611126669996</v>
      </c>
      <c r="Z252" s="58">
        <f>SQRT([1]!LSRMCDR(LSRM_Name,2,$A252,$D$244,1,$G$244))</f>
        <v>330.58963497005522</v>
      </c>
      <c r="AA252" s="58">
        <f>SQRT([1]!LSRMCDR(LSRM_Name,2,$A252,$D$244,2,$G$244))</f>
        <v>734.24482031753951</v>
      </c>
      <c r="AB252" s="58">
        <f>SQRT([1]!LSRMCDR(LSRM_Name,3,$A252,$D$244,0,$G$244))</f>
        <v>0</v>
      </c>
      <c r="AC252" s="58">
        <f>SQRT([1]!LSRMCDR(LSRM_Name,3,$A252,$D$244,1,$G$244))</f>
        <v>0</v>
      </c>
      <c r="AD252" s="58">
        <f>SQRT([1]!LSRMCDR(LSRM_Name,3,$A252,$D$244,2,$G$244))</f>
        <v>0</v>
      </c>
      <c r="AE252" s="58">
        <f>SQRT([1]!LSRMCDR(LSRM_Name,4,$A252,$D$244,0,$G$244))</f>
        <v>1074.6047544964833</v>
      </c>
      <c r="AF252" s="58">
        <f>SQRT([1]!LSRMCDR(LSRM_Name,4,$A252,$D$244,1,$G$244))</f>
        <v>523.06525379671166</v>
      </c>
      <c r="AG252" s="58">
        <f>SQRT([1]!LSRMCDR(LSRM_Name,4,$A252,$D$244,2,$G$244))</f>
        <v>1195.1454464272813</v>
      </c>
    </row>
    <row r="253" spans="1:33" x14ac:dyDescent="0.2">
      <c r="A253" s="23">
        <f t="shared" si="160"/>
        <v>6</v>
      </c>
      <c r="B253" s="58">
        <f>SQRT([1]!LSRMMSEP(LSRM_Name,0,$A253,$D$244,0,$G$244))</f>
        <v>1245.2549807081766</v>
      </c>
      <c r="C253" s="58">
        <f>SQRT([1]!LSRMMSEP(LSRM_Name,0,$A253,$D$244,1,$G$244))</f>
        <v>578.03208986086929</v>
      </c>
      <c r="D253" s="58">
        <f>SQRT([1]!LSRMMSEP(LSRM_Name,0,$A253,$D$244,2,$G$244))</f>
        <v>1372.8732876297963</v>
      </c>
      <c r="E253" s="58">
        <f>SQRT([1]!LSRMMSEP(LSRM_Name,1,$A253,$D$244,0,$G$244))</f>
        <v>1706.875771020389</v>
      </c>
      <c r="F253" s="58">
        <f>SQRT([1]!LSRMMSEP(LSRM_Name,1,$A253,$D$244,1,$G$244))</f>
        <v>754.70047132804359</v>
      </c>
      <c r="G253" s="58">
        <f>SQRT([1]!LSRMMSEP(LSRM_Name,1,$A253,$D$244,2,$G$244))</f>
        <v>1866.2791053642588</v>
      </c>
      <c r="H253" s="58">
        <f>SQRT([1]!LSRMMSEP(LSRM_Name,2,$A253,$D$244,0,$G$244))</f>
        <v>1296.4437950067347</v>
      </c>
      <c r="I253" s="58">
        <f>SQRT([1]!LSRMMSEP(LSRM_Name,2,$A253,$D$244,1,$G$244))</f>
        <v>709.80346682175093</v>
      </c>
      <c r="J253" s="58">
        <f>SQRT([1]!LSRMMSEP(LSRM_Name,2,$A253,$D$244,2,$G$244))</f>
        <v>1478.0350047017291</v>
      </c>
      <c r="K253" s="58">
        <f>SQRT([1]!LSRMMSEP(LSRM_Name,3,$A253,$D$244,0,$G$244))</f>
        <v>0</v>
      </c>
      <c r="L253" s="58">
        <f>SQRT([1]!LSRMMSEP(LSRM_Name,3,$A253,$D$244,1,$G$244))</f>
        <v>0</v>
      </c>
      <c r="M253" s="58">
        <f>SQRT([1]!LSRMMSEP(LSRM_Name,3,$A253,$D$244,2,$G$244))</f>
        <v>0</v>
      </c>
      <c r="N253" s="58">
        <f>SQRT([1]!LSRMMSEP(LSRM_Name,4,$A253,$D$244,0,$G$244))</f>
        <v>2105.8505941213839</v>
      </c>
      <c r="O253" s="58">
        <f>SQRT([1]!LSRMMSEP(LSRM_Name,4,$A253,$D$244,1,$G$244))</f>
        <v>1091.4345194704115</v>
      </c>
      <c r="P253" s="58">
        <f>SQRT([1]!LSRMMSEP(LSRM_Name,4,$A253,$D$244,2,$G$244))</f>
        <v>2371.8844902425144</v>
      </c>
      <c r="R253" s="23">
        <f t="shared" si="161"/>
        <v>6</v>
      </c>
      <c r="S253" s="58">
        <f>SQRT([1]!LSRMCDR(LSRM_Name,0,$A253,$D$244,0,$G$244))</f>
        <v>1128.7671300513639</v>
      </c>
      <c r="T253" s="58">
        <f>SQRT([1]!LSRMCDR(LSRM_Name,0,$A253,$D$244,1,$G$244))</f>
        <v>502.05184809325578</v>
      </c>
      <c r="U253" s="58">
        <f>SQRT([1]!LSRMCDR(LSRM_Name,0,$A253,$D$244,2,$G$244))</f>
        <v>1235.3830547883706</v>
      </c>
      <c r="V253" s="58">
        <f>SQRT([1]!LSRMCDR(LSRM_Name,1,$A253,$D$244,0,$G$244))</f>
        <v>1263.3488462284074</v>
      </c>
      <c r="W253" s="58">
        <f>SQRT([1]!LSRMCDR(LSRM_Name,1,$A253,$D$244,1,$G$244))</f>
        <v>529.7452069957036</v>
      </c>
      <c r="X253" s="58">
        <f>SQRT([1]!LSRMCDR(LSRM_Name,1,$A253,$D$244,2,$G$244))</f>
        <v>1369.9198121063762</v>
      </c>
      <c r="Y253" s="58">
        <f>SQRT([1]!LSRMCDR(LSRM_Name,2,$A253,$D$244,0,$G$244))</f>
        <v>780.34735919243644</v>
      </c>
      <c r="Z253" s="58">
        <f>SQRT([1]!LSRMCDR(LSRM_Name,2,$A253,$D$244,1,$G$244))</f>
        <v>361.60457922431198</v>
      </c>
      <c r="AA253" s="58">
        <f>SQRT([1]!LSRMCDR(LSRM_Name,2,$A253,$D$244,2,$G$244))</f>
        <v>860.05806357164124</v>
      </c>
      <c r="AB253" s="58">
        <f>SQRT([1]!LSRMCDR(LSRM_Name,3,$A253,$D$244,0,$G$244))</f>
        <v>0</v>
      </c>
      <c r="AC253" s="58">
        <f>SQRT([1]!LSRMCDR(LSRM_Name,3,$A253,$D$244,1,$G$244))</f>
        <v>0</v>
      </c>
      <c r="AD253" s="58">
        <f>SQRT([1]!LSRMCDR(LSRM_Name,3,$A253,$D$244,2,$G$244))</f>
        <v>0</v>
      </c>
      <c r="AE253" s="58">
        <f>SQRT([1]!LSRMCDR(LSRM_Name,4,$A253,$D$244,0,$G$244))</f>
        <v>1389.0025509697678</v>
      </c>
      <c r="AF253" s="58">
        <f>SQRT([1]!LSRMCDR(LSRM_Name,4,$A253,$D$244,1,$G$244))</f>
        <v>610.33442976411891</v>
      </c>
      <c r="AG253" s="58">
        <f>SQRT([1]!LSRMCDR(LSRM_Name,4,$A253,$D$244,2,$G$244))</f>
        <v>1517.1803461540144</v>
      </c>
    </row>
    <row r="254" spans="1:33" x14ac:dyDescent="0.2">
      <c r="A254" s="23">
        <f t="shared" si="160"/>
        <v>7</v>
      </c>
      <c r="B254" s="58">
        <f>SQRT([1]!LSRMMSEP(LSRM_Name,0,$A254,$D$244,0,$G$244))</f>
        <v>1486.1087536690318</v>
      </c>
      <c r="C254" s="58">
        <f>SQRT([1]!LSRMMSEP(LSRM_Name,0,$A254,$D$244,1,$G$244))</f>
        <v>688.52078620656528</v>
      </c>
      <c r="D254" s="58">
        <f>SQRT([1]!LSRMMSEP(LSRM_Name,0,$A254,$D$244,2,$G$244))</f>
        <v>1637.8583884970731</v>
      </c>
      <c r="E254" s="58">
        <f>SQRT([1]!LSRMMSEP(LSRM_Name,1,$A254,$D$244,0,$G$244))</f>
        <v>2092.6379435593303</v>
      </c>
      <c r="F254" s="58">
        <f>SQRT([1]!LSRMMSEP(LSRM_Name,1,$A254,$D$244,1,$G$244))</f>
        <v>902.26024279816011</v>
      </c>
      <c r="G254" s="58">
        <f>SQRT([1]!LSRMMSEP(LSRM_Name,1,$A254,$D$244,2,$G$244))</f>
        <v>2278.8609234787496</v>
      </c>
      <c r="H254" s="58">
        <f>SQRT([1]!LSRMMSEP(LSRM_Name,2,$A254,$D$244,0,$G$244))</f>
        <v>1450.4095991592587</v>
      </c>
      <c r="I254" s="58">
        <f>SQRT([1]!LSRMMSEP(LSRM_Name,2,$A254,$D$244,1,$G$244))</f>
        <v>780.28875614551623</v>
      </c>
      <c r="J254" s="58">
        <f>SQRT([1]!LSRMMSEP(LSRM_Name,2,$A254,$D$244,2,$G$244))</f>
        <v>1646.9786119741927</v>
      </c>
      <c r="K254" s="58">
        <f>SQRT([1]!LSRMMSEP(LSRM_Name,3,$A254,$D$244,0,$G$244))</f>
        <v>0</v>
      </c>
      <c r="L254" s="58">
        <f>SQRT([1]!LSRMMSEP(LSRM_Name,3,$A254,$D$244,1,$G$244))</f>
        <v>0</v>
      </c>
      <c r="M254" s="58">
        <f>SQRT([1]!LSRMMSEP(LSRM_Name,3,$A254,$D$244,2,$G$244))</f>
        <v>0</v>
      </c>
      <c r="N254" s="58">
        <f>SQRT([1]!LSRMMSEP(LSRM_Name,4,$A254,$D$244,0,$G$244))</f>
        <v>2743.0202997522756</v>
      </c>
      <c r="O254" s="58">
        <f>SQRT([1]!LSRMMSEP(LSRM_Name,4,$A254,$D$244,1,$G$244))</f>
        <v>1324.7419721739391</v>
      </c>
      <c r="P254" s="58">
        <f>SQRT([1]!LSRMMSEP(LSRM_Name,4,$A254,$D$244,2,$G$244))</f>
        <v>3046.1617911221265</v>
      </c>
      <c r="R254" s="23">
        <f t="shared" si="161"/>
        <v>7</v>
      </c>
      <c r="S254" s="58">
        <f>SQRT([1]!LSRMCDR(LSRM_Name,0,$A254,$D$244,0,$G$244))</f>
        <v>786.62895202519019</v>
      </c>
      <c r="T254" s="58">
        <f>SQRT([1]!LSRMCDR(LSRM_Name,0,$A254,$D$244,1,$G$244))</f>
        <v>332.49468087786232</v>
      </c>
      <c r="U254" s="58">
        <f>SQRT([1]!LSRMCDR(LSRM_Name,0,$A254,$D$244,2,$G$244))</f>
        <v>854.01277565169971</v>
      </c>
      <c r="V254" s="58">
        <f>SQRT([1]!LSRMCDR(LSRM_Name,1,$A254,$D$244,0,$G$244))</f>
        <v>1209.9873614049202</v>
      </c>
      <c r="W254" s="58">
        <f>SQRT([1]!LSRMCDR(LSRM_Name,1,$A254,$D$244,1,$G$244))</f>
        <v>477.67891526586021</v>
      </c>
      <c r="X254" s="58">
        <f>SQRT([1]!LSRMCDR(LSRM_Name,1,$A254,$D$244,2,$G$244))</f>
        <v>1300.8637749008194</v>
      </c>
      <c r="Y254" s="58">
        <f>SQRT([1]!LSRMCDR(LSRM_Name,2,$A254,$D$244,0,$G$244))</f>
        <v>663.32624988510133</v>
      </c>
      <c r="Z254" s="58">
        <f>SQRT([1]!LSRMCDR(LSRM_Name,2,$A254,$D$244,1,$G$244))</f>
        <v>307.8138638660111</v>
      </c>
      <c r="AA254" s="58">
        <f>SQRT([1]!LSRMCDR(LSRM_Name,2,$A254,$D$244,2,$G$244))</f>
        <v>731.26676977335364</v>
      </c>
      <c r="AB254" s="58">
        <f>SQRT([1]!LSRMCDR(LSRM_Name,3,$A254,$D$244,0,$G$244))</f>
        <v>0</v>
      </c>
      <c r="AC254" s="58">
        <f>SQRT([1]!LSRMCDR(LSRM_Name,3,$A254,$D$244,1,$G$244))</f>
        <v>0</v>
      </c>
      <c r="AD254" s="58">
        <f>SQRT([1]!LSRMCDR(LSRM_Name,3,$A254,$D$244,2,$G$244))</f>
        <v>0</v>
      </c>
      <c r="AE254" s="58">
        <f>SQRT([1]!LSRMCDR(LSRM_Name,4,$A254,$D$244,0,$G$244))</f>
        <v>1769.016995152961</v>
      </c>
      <c r="AF254" s="58">
        <f>SQRT([1]!LSRMCDR(LSRM_Name,4,$A254,$D$244,1,$G$244))</f>
        <v>731.73107230638584</v>
      </c>
      <c r="AG254" s="58">
        <f>SQRT([1]!LSRMCDR(LSRM_Name,4,$A254,$D$244,2,$G$244))</f>
        <v>1914.380184633832</v>
      </c>
    </row>
    <row r="255" spans="1:33" x14ac:dyDescent="0.2">
      <c r="A255" s="23">
        <f t="shared" si="160"/>
        <v>8</v>
      </c>
      <c r="B255" s="58">
        <f>SQRT([1]!LSRMMSEP(LSRM_Name,0,$A255,$D$244,0,$G$244))</f>
        <v>2188.173951708894</v>
      </c>
      <c r="C255" s="58">
        <f>SQRT([1]!LSRMMSEP(LSRM_Name,0,$A255,$D$244,1,$G$244))</f>
        <v>930.71417111606775</v>
      </c>
      <c r="D255" s="58">
        <f>SQRT([1]!LSRMMSEP(LSRM_Name,0,$A255,$D$244,2,$G$244))</f>
        <v>2377.8843771835477</v>
      </c>
      <c r="E255" s="58">
        <f>SQRT([1]!LSRMMSEP(LSRM_Name,1,$A255,$D$244,0,$G$244))</f>
        <v>3202.8880597934822</v>
      </c>
      <c r="F255" s="58">
        <f>SQRT([1]!LSRMMSEP(LSRM_Name,1,$A255,$D$244,1,$G$244))</f>
        <v>1281.2999932636826</v>
      </c>
      <c r="G255" s="58">
        <f>SQRT([1]!LSRMMSEP(LSRM_Name,1,$A255,$D$244,2,$G$244))</f>
        <v>3449.6697807623805</v>
      </c>
      <c r="H255" s="58">
        <f>SQRT([1]!LSRMMSEP(LSRM_Name,2,$A255,$D$244,0,$G$244))</f>
        <v>1554.1384539742357</v>
      </c>
      <c r="I255" s="58">
        <f>SQRT([1]!LSRMMSEP(LSRM_Name,2,$A255,$D$244,1,$G$244))</f>
        <v>818.74079758411528</v>
      </c>
      <c r="J255" s="58">
        <f>SQRT([1]!LSRMMSEP(LSRM_Name,2,$A255,$D$244,2,$G$244))</f>
        <v>1756.6111771675885</v>
      </c>
      <c r="K255" s="58">
        <f>SQRT([1]!LSRMMSEP(LSRM_Name,3,$A255,$D$244,0,$G$244))</f>
        <v>0</v>
      </c>
      <c r="L255" s="58">
        <f>SQRT([1]!LSRMMSEP(LSRM_Name,3,$A255,$D$244,1,$G$244))</f>
        <v>0</v>
      </c>
      <c r="M255" s="58">
        <f>SQRT([1]!LSRMMSEP(LSRM_Name,3,$A255,$D$244,2,$G$244))</f>
        <v>0</v>
      </c>
      <c r="N255" s="58">
        <f>SQRT([1]!LSRMMSEP(LSRM_Name,4,$A255,$D$244,0,$G$244))</f>
        <v>3641.6801857928963</v>
      </c>
      <c r="O255" s="58">
        <f>SQRT([1]!LSRMMSEP(LSRM_Name,4,$A255,$D$244,1,$G$244))</f>
        <v>1613.2705675179413</v>
      </c>
      <c r="P255" s="58">
        <f>SQRT([1]!LSRMMSEP(LSRM_Name,4,$A255,$D$244,2,$G$244))</f>
        <v>3983.0235374168005</v>
      </c>
      <c r="R255" s="23">
        <f t="shared" si="161"/>
        <v>8</v>
      </c>
      <c r="S255" s="58">
        <f>SQRT([1]!LSRMCDR(LSRM_Name,0,$A255,$D$244,0,$G$244))</f>
        <v>1621.0237577267592</v>
      </c>
      <c r="T255" s="58">
        <f>SQRT([1]!LSRMCDR(LSRM_Name,0,$A255,$D$244,1,$G$244))</f>
        <v>630.95797997393674</v>
      </c>
      <c r="U255" s="58">
        <f>SQRT([1]!LSRMCDR(LSRM_Name,0,$A255,$D$244,2,$G$244))</f>
        <v>1739.4901539265388</v>
      </c>
      <c r="V255" s="58">
        <f>SQRT([1]!LSRMCDR(LSRM_Name,1,$A255,$D$244,0,$G$244))</f>
        <v>2423.9681968971763</v>
      </c>
      <c r="W255" s="58">
        <f>SQRT([1]!LSRMCDR(LSRM_Name,1,$A255,$D$244,1,$G$244))</f>
        <v>897.63494749234508</v>
      </c>
      <c r="X255" s="58">
        <f>SQRT([1]!LSRMCDR(LSRM_Name,1,$A255,$D$244,2,$G$244))</f>
        <v>2584.8346791484619</v>
      </c>
      <c r="Y255" s="58">
        <f>SQRT([1]!LSRMCDR(LSRM_Name,2,$A255,$D$244,0,$G$244))</f>
        <v>616.38189896123197</v>
      </c>
      <c r="Z255" s="58">
        <f>SQRT([1]!LSRMCDR(LSRM_Name,2,$A255,$D$244,1,$G$244))</f>
        <v>282.92429684249413</v>
      </c>
      <c r="AA255" s="58">
        <f>SQRT([1]!LSRMCDR(LSRM_Name,2,$A255,$D$244,2,$G$244))</f>
        <v>678.21294820349317</v>
      </c>
      <c r="AB255" s="58">
        <f>SQRT([1]!LSRMCDR(LSRM_Name,3,$A255,$D$244,0,$G$244))</f>
        <v>0</v>
      </c>
      <c r="AC255" s="58">
        <f>SQRT([1]!LSRMCDR(LSRM_Name,3,$A255,$D$244,1,$G$244))</f>
        <v>0</v>
      </c>
      <c r="AD255" s="58">
        <f>SQRT([1]!LSRMCDR(LSRM_Name,3,$A255,$D$244,2,$G$244))</f>
        <v>0</v>
      </c>
      <c r="AE255" s="58">
        <f>SQRT([1]!LSRMCDR(LSRM_Name,4,$A255,$D$244,0,$G$244))</f>
        <v>2422.3768001312433</v>
      </c>
      <c r="AF255" s="58">
        <f>SQRT([1]!LSRMCDR(LSRM_Name,4,$A255,$D$244,1,$G$244))</f>
        <v>928.25339421742081</v>
      </c>
      <c r="AG255" s="58">
        <f>SQRT([1]!LSRMCDR(LSRM_Name,4,$A255,$D$244,2,$G$244))</f>
        <v>2594.1402671579353</v>
      </c>
    </row>
    <row r="256" spans="1:33" ht="10.8" thickBot="1" x14ac:dyDescent="0.25">
      <c r="A256" s="76" t="s">
        <v>22</v>
      </c>
      <c r="B256" s="59">
        <f>SQRT([1]!LSRMMSEP(LSRM_Name,0,$A256,$D$244,0,$G$244))</f>
        <v>2998.0360554808567</v>
      </c>
      <c r="C256" s="59">
        <f>SQRT([1]!LSRMMSEP(LSRM_Name,0,$A256,$D$244,1,$G$244))</f>
        <v>2297.4781006565622</v>
      </c>
      <c r="D256" s="59">
        <f>SQRT([1]!LSRMMSEP(LSRM_Name,0,$A256,$D$244,2,$G$244))</f>
        <v>3777.1187184095365</v>
      </c>
      <c r="E256" s="59">
        <f>SQRT([1]!LSRMMSEP(LSRM_Name,1,$A256,$D$244,0,$G$244))</f>
        <v>4368.321283543668</v>
      </c>
      <c r="F256" s="59">
        <f>SQRT([1]!LSRMMSEP(LSRM_Name,1,$A256,$D$244,1,$G$244))</f>
        <v>3132.4806620643303</v>
      </c>
      <c r="G256" s="59">
        <f>SQRT([1]!LSRMMSEP(LSRM_Name,1,$A256,$D$244,2,$G$244))</f>
        <v>5375.375887737302</v>
      </c>
      <c r="H256" s="59">
        <f>SQRT([1]!LSRMMSEP(LSRM_Name,2,$A256,$D$244,0,$G$244))</f>
        <v>2961.8699425281975</v>
      </c>
      <c r="I256" s="59">
        <f>SQRT([1]!LSRMMSEP(LSRM_Name,2,$A256,$D$244,1,$G$244))</f>
        <v>3917.9106227171278</v>
      </c>
      <c r="J256" s="59">
        <f>SQRT([1]!LSRMMSEP(LSRM_Name,2,$A256,$D$244,2,$G$244))</f>
        <v>4911.4862520475099</v>
      </c>
      <c r="K256" s="59">
        <f>SQRT([1]!LSRMMSEP(LSRM_Name,3,$A256,$D$244,0,$G$244))</f>
        <v>0</v>
      </c>
      <c r="L256" s="59">
        <f>SQRT([1]!LSRMMSEP(LSRM_Name,3,$A256,$D$244,1,$G$244))</f>
        <v>0</v>
      </c>
      <c r="M256" s="59">
        <f>SQRT([1]!LSRMMSEP(LSRM_Name,3,$A256,$D$244,2,$G$244))</f>
        <v>0</v>
      </c>
      <c r="N256" s="59">
        <f>SQRT([1]!LSRMMSEP(LSRM_Name,4,$A256,$D$244,0,$G$244))</f>
        <v>5549.6955488598815</v>
      </c>
      <c r="O256" s="59">
        <f>SQRT([1]!LSRMMSEP(LSRM_Name,4,$A256,$D$244,1,$G$244))</f>
        <v>5822.49931060978</v>
      </c>
      <c r="P256" s="59">
        <f>SQRT([1]!LSRMMSEP(LSRM_Name,4,$A256,$D$244,2,$G$244))</f>
        <v>8043.6694926561067</v>
      </c>
      <c r="R256" s="76" t="str">
        <f t="shared" si="161"/>
        <v>Total</v>
      </c>
      <c r="S256" s="59">
        <f>SQRT([1]!LSRMCDR(LSRM_Name,0,$A256,$D$244,0,$G$244))</f>
        <v>2563.5023302494992</v>
      </c>
      <c r="T256" s="59">
        <f>SQRT([1]!LSRMCDR(LSRM_Name,0,$A256,$D$244,1,$G$244))</f>
        <v>1114.2688910042052</v>
      </c>
      <c r="U256" s="59">
        <f>SQRT([1]!LSRMCDR(LSRM_Name,0,$A256,$D$244,2,$G$244))</f>
        <v>2795.1993414878934</v>
      </c>
      <c r="V256" s="59">
        <f>SQRT([1]!LSRMCDR(LSRM_Name,1,$A256,$D$244,0,$G$244))</f>
        <v>3700.8541522340915</v>
      </c>
      <c r="W256" s="59">
        <f>SQRT([1]!LSRMCDR(LSRM_Name,1,$A256,$D$244,1,$G$244))</f>
        <v>1530.6320654206315</v>
      </c>
      <c r="X256" s="59">
        <f>SQRT([1]!LSRMCDR(LSRM_Name,1,$A256,$D$244,2,$G$244))</f>
        <v>4004.8915061212515</v>
      </c>
      <c r="Y256" s="59">
        <f>SQRT([1]!LSRMCDR(LSRM_Name,2,$A256,$D$244,0,$G$244))</f>
        <v>2705.685794857779</v>
      </c>
      <c r="Z256" s="59">
        <f>SQRT([1]!LSRMCDR(LSRM_Name,2,$A256,$D$244,1,$G$244))</f>
        <v>1662.0020851896029</v>
      </c>
      <c r="AA256" s="59">
        <f>SQRT([1]!LSRMCDR(LSRM_Name,2,$A256,$D$244,2,$G$244))</f>
        <v>3175.3718761225055</v>
      </c>
      <c r="AB256" s="59">
        <f>SQRT([1]!LSRMCDR(LSRM_Name,3,$A256,$D$244,0,$G$244))</f>
        <v>0</v>
      </c>
      <c r="AC256" s="59">
        <f>SQRT([1]!LSRMCDR(LSRM_Name,3,$A256,$D$244,1,$G$244))</f>
        <v>0</v>
      </c>
      <c r="AD256" s="59">
        <f>SQRT([1]!LSRMCDR(LSRM_Name,3,$A256,$D$244,2,$G$244))</f>
        <v>0</v>
      </c>
      <c r="AE256" s="59">
        <f>SQRT([1]!LSRMCDR(LSRM_Name,4,$A256,$D$244,0,$G$244))</f>
        <v>4925.3558253332003</v>
      </c>
      <c r="AF256" s="59">
        <f>SQRT([1]!LSRMCDR(LSRM_Name,4,$A256,$D$244,1,$G$244))</f>
        <v>2532.2620128721646</v>
      </c>
      <c r="AG256" s="59">
        <f>SQRT([1]!LSRMCDR(LSRM_Name,4,$A256,$D$244,2,$G$244))</f>
        <v>5538.1838997977557</v>
      </c>
    </row>
    <row r="257" spans="1:65" ht="10.8" thickTop="1" x14ac:dyDescent="0.2"/>
    <row r="258" spans="1:65" x14ac:dyDescent="0.2">
      <c r="A258" s="1" t="s">
        <v>122</v>
      </c>
      <c r="R258" s="1" t="s">
        <v>183</v>
      </c>
    </row>
    <row r="259" spans="1:65" x14ac:dyDescent="0.2">
      <c r="B259" s="143" t="s">
        <v>180</v>
      </c>
      <c r="C259" s="144"/>
      <c r="D259" s="156"/>
      <c r="E259" s="156"/>
      <c r="F259" s="143" t="s">
        <v>181</v>
      </c>
      <c r="G259" s="144"/>
      <c r="H259" s="156"/>
      <c r="I259" s="156"/>
      <c r="J259" s="143" t="s">
        <v>182</v>
      </c>
      <c r="K259" s="144"/>
      <c r="L259" s="156"/>
      <c r="M259" s="156"/>
      <c r="N259" s="4"/>
      <c r="S259" s="143" t="s">
        <v>184</v>
      </c>
      <c r="T259" s="144"/>
      <c r="U259" s="156"/>
      <c r="V259" s="156"/>
      <c r="W259" s="143" t="s">
        <v>185</v>
      </c>
      <c r="X259" s="144"/>
      <c r="Y259" s="156"/>
      <c r="Z259" s="156"/>
      <c r="AA259" s="143" t="s">
        <v>186</v>
      </c>
      <c r="AB259" s="144"/>
      <c r="AC259" s="156"/>
      <c r="AD259" s="156"/>
      <c r="AE259" s="4"/>
    </row>
    <row r="260" spans="1:65" x14ac:dyDescent="0.2">
      <c r="A260" s="32" t="s">
        <v>98</v>
      </c>
      <c r="B260" s="124">
        <v>0</v>
      </c>
      <c r="C260" s="22">
        <v>1</v>
      </c>
      <c r="D260" s="22">
        <v>2</v>
      </c>
      <c r="E260" s="22">
        <v>3</v>
      </c>
      <c r="F260" s="124">
        <v>0</v>
      </c>
      <c r="G260" s="22">
        <v>1</v>
      </c>
      <c r="H260" s="22">
        <v>2</v>
      </c>
      <c r="I260" s="22">
        <v>3</v>
      </c>
      <c r="J260" s="124">
        <v>0</v>
      </c>
      <c r="K260" s="22">
        <v>1</v>
      </c>
      <c r="L260" s="22">
        <v>2</v>
      </c>
      <c r="M260" s="22">
        <v>3</v>
      </c>
      <c r="N260" s="4"/>
      <c r="R260" s="32" t="s">
        <v>98</v>
      </c>
      <c r="S260" s="124">
        <v>0</v>
      </c>
      <c r="T260" s="22">
        <v>1</v>
      </c>
      <c r="U260" s="22">
        <v>2</v>
      </c>
      <c r="V260" s="22">
        <v>3</v>
      </c>
      <c r="W260" s="124">
        <v>0</v>
      </c>
      <c r="X260" s="22">
        <v>1</v>
      </c>
      <c r="Y260" s="22">
        <v>2</v>
      </c>
      <c r="Z260" s="22">
        <v>3</v>
      </c>
      <c r="AA260" s="124">
        <v>0</v>
      </c>
      <c r="AB260" s="22">
        <v>1</v>
      </c>
      <c r="AC260" s="22">
        <v>2</v>
      </c>
      <c r="AD260" s="22">
        <v>3</v>
      </c>
      <c r="AE260" s="4"/>
    </row>
    <row r="261" spans="1:65" x14ac:dyDescent="0.2">
      <c r="A261" s="125">
        <v>0</v>
      </c>
      <c r="B261" s="5">
        <v>1</v>
      </c>
      <c r="C261" s="123">
        <f>IF(AND([1]!LSRMMSEPCov(LSRM_Name,$A261,C$260,$D$244,0,$G$244)=0,SQRT([1]!LSRMMSEPCov(LSRM_Name,$A261,$A261,$D$244,0,$G$244)*[1]!LSRMMSEPCov(LSRM_Name,C$260,C$260,$D$244,0,$G$244))=0),0,[1]!LSRMMSEPCov(LSRM_Name,$A261,C$260,$D$244,0,$G$244)/SQRT([1]!LSRMMSEPCov(LSRM_Name,$A261,$A261,$D$244,0,$G$244)*[1]!LSRMMSEPCov(LSRM_Name,C$260,C$260,$D$244,0,$G$244)))</f>
        <v>-6.7499987360113325E-2</v>
      </c>
      <c r="D261" s="123">
        <f>IF(AND([1]!LSRMMSEPCov(LSRM_Name,$A261,D$260,$D$244,0,$G$244)=0,SQRT([1]!LSRMMSEPCov(LSRM_Name,$A261,$A261,$D$244,0,$G$244)*[1]!LSRMMSEPCov(LSRM_Name,D$260,D$260,$D$244,0,$G$244))=0),0,[1]!LSRMMSEPCov(LSRM_Name,$A261,D$260,$D$244,0,$G$244)/SQRT([1]!LSRMMSEPCov(LSRM_Name,$A261,$A261,$D$244,0,$G$244)*[1]!LSRMMSEPCov(LSRM_Name,D$260,D$260,$D$244,0,$G$244)))</f>
        <v>-0.18165432682438801</v>
      </c>
      <c r="E261" s="123">
        <f>IF(AND([1]!LSRMMSEPCov(LSRM_Name,$A261,E$260,$D$244,0,$G$244)=0,SQRT([1]!LSRMMSEPCov(LSRM_Name,$A261,$A261,$D$244,0,$G$244)*[1]!LSRMMSEPCov(LSRM_Name,E$260,E$260,$D$244,0,$G$244))=0),0,[1]!LSRMMSEPCov(LSRM_Name,$A261,E$260,$D$244,0,$G$244)/SQRT([1]!LSRMMSEPCov(LSRM_Name,$A261,$A261,$D$244,0,$G$244)*[1]!LSRMMSEPCov(LSRM_Name,E$260,E$260,$D$244,0,$G$244)))</f>
        <v>0</v>
      </c>
      <c r="F261" s="4">
        <v>1</v>
      </c>
      <c r="G261" s="123">
        <f>IF(AND([1]!LSRMMSEPCov(LSRM_Name,$A261,G$260,$D$244,1,$G$244)=0,SQRT([1]!LSRMMSEPCov(LSRM_Name,$A261,$A261,$D$244,1,$G$244)*[1]!LSRMMSEPCov(LSRM_Name,G$260,G$260,$D$244,1,$G$244))=0),0,[1]!LSRMMSEPCov(LSRM_Name,$A261,G$260,$D$244,1,$G$244)/SQRT([1]!LSRMMSEPCov(LSRM_Name,$A261,$A261,$D$244,1,$G$244)*[1]!LSRMMSEPCov(LSRM_Name,G$260,G$260,$D$244,1,$G$244)))</f>
        <v>5.9882630311458282E-2</v>
      </c>
      <c r="H261" s="123">
        <f>IF(AND([1]!LSRMMSEPCov(LSRM_Name,$A261,H$260,$D$244,1,$G$244)=0,SQRT([1]!LSRMMSEPCov(LSRM_Name,$A261,$A261,$D$244,1,$G$244)*[1]!LSRMMSEPCov(LSRM_Name,H$260,H$260,$D$244,1,$G$244))=0),0,[1]!LSRMMSEPCov(LSRM_Name,$A261,H$260,$D$244,1,$G$244)/SQRT([1]!LSRMMSEPCov(LSRM_Name,$A261,$A261,$D$244,1,$G$244)*[1]!LSRMMSEPCov(LSRM_Name,H$260,H$260,$D$244,1,$G$244)))</f>
        <v>0.11301737742363918</v>
      </c>
      <c r="I261" s="123">
        <f>IF(AND([1]!LSRMMSEPCov(LSRM_Name,$A261,I$260,$D$244,1,$G$244)=0,SQRT([1]!LSRMMSEPCov(LSRM_Name,$A261,$A261,$D$244,1,$G$244)*[1]!LSRMMSEPCov(LSRM_Name,I$260,I$260,$D$244,1,$G$244))=0),0,[1]!LSRMMSEPCov(LSRM_Name,$A261,I$260,$D$244,1,$G$244)/SQRT([1]!LSRMMSEPCov(LSRM_Name,$A261,$A261,$D$244,1,$G$244)*[1]!LSRMMSEPCov(LSRM_Name,I$260,I$260,$D$244,1,$G$244)))</f>
        <v>0</v>
      </c>
      <c r="J261" s="4">
        <v>1</v>
      </c>
      <c r="K261" s="123">
        <f>IF(AND([1]!LSRMMSEPCov(LSRM_Name,$A261,K$260,$D$244,2,$G$244)=0,SQRT([1]!LSRMMSEPCov(LSRM_Name,$A261,$A261,$D$244,2,$G$244)*[1]!LSRMMSEPCov(LSRM_Name,K$260,K$260,$D$244,2,$G$244))=0),0,[1]!LSRMMSEPCov(LSRM_Name,$A261,K$260,$D$244,2,$G$244)/SQRT([1]!LSRMMSEPCov(LSRM_Name,$A261,$A261,$D$244,2,$G$244)*[1]!LSRMMSEPCov(LSRM_Name,K$260,K$260,$D$244,2,$G$244)))</f>
        <v>-2.2313573695203204E-2</v>
      </c>
      <c r="L261" s="123">
        <f>IF(AND([1]!LSRMMSEPCov(LSRM_Name,$A261,L$260,$D$244,2,$G$244)=0,SQRT([1]!LSRMMSEPCov(LSRM_Name,$A261,$A261,$D$244,2,$G$244)*[1]!LSRMMSEPCov(LSRM_Name,L$260,L$260,$D$244,2,$G$244))=0),0,[1]!LSRMMSEPCov(LSRM_Name,$A261,L$260,$D$244,2,$G$244)/SQRT([1]!LSRMMSEPCov(LSRM_Name,$A261,$A261,$D$244,2,$G$244)*[1]!LSRMMSEPCov(LSRM_Name,L$260,L$260,$D$244,2,$G$244)))</f>
        <v>-3.2113597602323338E-2</v>
      </c>
      <c r="M261" s="123">
        <f>IF(AND([1]!LSRMMSEPCov(LSRM_Name,$A261,M$260,$D$244,2,$G$244)=0,SQRT([1]!LSRMMSEPCov(LSRM_Name,$A261,$A261,$D$244,2,$G$244)*[1]!LSRMMSEPCov(LSRM_Name,M$260,M$260,$D$244,2,$G$244))=0),0,[1]!LSRMMSEPCov(LSRM_Name,$A261,M$260,$D$244,2,$G$244)/SQRT([1]!LSRMMSEPCov(LSRM_Name,$A261,$A261,$D$244,2,$G$244)*[1]!LSRMMSEPCov(LSRM_Name,M$260,M$260,$D$244,2,$G$244)))</f>
        <v>0</v>
      </c>
      <c r="N261" s="4"/>
      <c r="R261" s="125">
        <v>0</v>
      </c>
      <c r="S261" s="5">
        <v>1</v>
      </c>
      <c r="T261" s="123">
        <f>IF(AND([1]!LSRMCDRCov(LSRM_Name,$R261,T$260,$D$244,0,$G$244)=0,SQRT([1]!LSRMCDRCov(LSRM_Name,$R261,$R261,$D$244,0,$G$244)*[1]!LSRMCDRCov(LSRM_Name,T$260,T$260,$D$244,0,$G$244))=0),0,[1]!LSRMCDRCov(LSRM_Name,$R261,T$260,$D$244,0,$G$244)/SQRT([1]!LSRMCDRCov(LSRM_Name,$R261,$R261,$D$244,0,$G$244)*[1]!LSRMCDRCov(LSRM_Name,T$260,T$260,$D$244,0,$G$244)))</f>
        <v>-0.14510947852584039</v>
      </c>
      <c r="U261" s="123">
        <f>IF(AND([1]!LSRMCDRCov(LSRM_Name,$R261,U$260,$D$244,0,$G$244)=0,SQRT([1]!LSRMCDRCov(LSRM_Name,$R261,$R261,$D$244,0,$G$244)*[1]!LSRMCDRCov(LSRM_Name,U$260,U$260,$D$244,0,$G$244))=0),0,[1]!LSRMCDRCov(LSRM_Name,$R261,U$260,$D$244,0,$G$244)/SQRT([1]!LSRMCDRCov(LSRM_Name,$R261,$R261,$D$244,0,$G$244)*[1]!LSRMCDRCov(LSRM_Name,U$260,U$260,$D$244,0,$G$244)))</f>
        <v>-4.5168780897710287E-2</v>
      </c>
      <c r="V261" s="123">
        <f>IF(AND([1]!LSRMCDRCov(LSRM_Name,$R261,V$260,$D$244,0,$G$244)=0,SQRT([1]!LSRMCDRCov(LSRM_Name,$R261,$R261,$D$244,0,$G$244)*[1]!LSRMCDRCov(LSRM_Name,V$260,V$260,$D$244,0,$G$244))=0),0,[1]!LSRMCDRCov(LSRM_Name,$R261,V$260,$D$244,0,$G$244)/SQRT([1]!LSRMCDRCov(LSRM_Name,$R261,$R261,$D$244,0,$G$244)*[1]!LSRMCDRCov(LSRM_Name,V$260,V$260,$D$244,0,$G$244)))</f>
        <v>0</v>
      </c>
      <c r="W261" s="4">
        <v>1</v>
      </c>
      <c r="X261" s="123">
        <f>IF(AND([1]!LSRMCDRCov(LSRM_Name,$R261,X$260,$D$244,1,$G$244)=0,SQRT([1]!LSRMCDRCov(LSRM_Name,$R261,$R261,$D$244,1,$G$244)*[1]!LSRMCDRCov(LSRM_Name,X$260,X$260,$D$244,1,$G$244))=0),0,[1]!LSRMCDRCov(LSRM_Name,$R261,X$260,$D$244,1,$G$244)/SQRT([1]!LSRMCDRCov(LSRM_Name,$R261,$R261,$D$244,1,$G$244)*[1]!LSRMCDRCov(LSRM_Name,X$260,X$260,$D$244,1,$G$244)))</f>
        <v>-8.8972121261924844E-2</v>
      </c>
      <c r="Y261" s="123">
        <f>IF(AND([1]!LSRMCDRCov(LSRM_Name,$R261,Y$260,$D$244,1,$G$244)=0,SQRT([1]!LSRMCDRCov(LSRM_Name,$R261,$R261,$D$244,1,$G$244)*[1]!LSRMCDRCov(LSRM_Name,Y$260,Y$260,$D$244,1,$G$244))=0),0,[1]!LSRMCDRCov(LSRM_Name,$R261,Y$260,$D$244,1,$G$244)/SQRT([1]!LSRMCDRCov(LSRM_Name,$R261,$R261,$D$244,1,$G$244)*[1]!LSRMCDRCov(LSRM_Name,Y$260,Y$260,$D$244,1,$G$244)))</f>
        <v>5.5973488254784931E-2</v>
      </c>
      <c r="Z261" s="123">
        <f>IF(AND([1]!LSRMCDRCov(LSRM_Name,$R261,Z$260,$D$244,1,$G$244)=0,SQRT([1]!LSRMCDRCov(LSRM_Name,$R261,$R261,$D$244,1,$G$244)*[1]!LSRMCDRCov(LSRM_Name,Z$260,Z$260,$D$244,1,$G$244))=0),0,[1]!LSRMCDRCov(LSRM_Name,$R261,Z$260,$D$244,1,$G$244)/SQRT([1]!LSRMCDRCov(LSRM_Name,$R261,$R261,$D$244,1,$G$244)*[1]!LSRMCDRCov(LSRM_Name,Z$260,Z$260,$D$244,1,$G$244)))</f>
        <v>0</v>
      </c>
      <c r="AA261" s="4">
        <v>1</v>
      </c>
      <c r="AB261" s="123">
        <f>IF(AND([1]!LSRMCDRCov(LSRM_Name,$R261,AB$260,$D$244,2,$G$244)=0,SQRT([1]!LSRMCDRCov(LSRM_Name,$R261,$R261,$D$244,2,$G$244)*[1]!LSRMCDRCov(LSRM_Name,AB$260,AB$260,$D$244,2,$G$244))=0),0,[1]!LSRMCDRCov(LSRM_Name,$R261,AB$260,$D$244,2,$G$244)/SQRT([1]!LSRMCDRCov(LSRM_Name,$R261,$R261,$D$244,2,$G$244)*[1]!LSRMCDRCov(LSRM_Name,AB$260,AB$260,$D$244,2,$G$244)))</f>
        <v>-0.13653350708982076</v>
      </c>
      <c r="AC261" s="123">
        <f>IF(AND([1]!LSRMCDRCov(LSRM_Name,$R261,AC$260,$D$244,2,$G$244)=0,SQRT([1]!LSRMCDRCov(LSRM_Name,$R261,$R261,$D$244,2,$G$244)*[1]!LSRMCDRCov(LSRM_Name,AC$260,AC$260,$D$244,2,$G$244))=0),0,[1]!LSRMCDRCov(LSRM_Name,$R261,AC$260,$D$244,2,$G$244)/SQRT([1]!LSRMCDRCov(LSRM_Name,$R261,$R261,$D$244,2,$G$244)*[1]!LSRMCDRCov(LSRM_Name,AC$260,AC$260,$D$244,2,$G$244)))</f>
        <v>-2.361859186228293E-2</v>
      </c>
      <c r="AD261" s="123">
        <f>IF(AND([1]!LSRMCDRCov(LSRM_Name,$R261,AD$260,$D$244,2,$G$244)=0,SQRT([1]!LSRMCDRCov(LSRM_Name,$R261,$R261,$D$244,2,$G$244)*[1]!LSRMCDRCov(LSRM_Name,AD$260,AD$260,$D$244,2,$G$244))=0),0,[1]!LSRMCDRCov(LSRM_Name,$R261,AD$260,$D$244,2,$G$244)/SQRT([1]!LSRMCDRCov(LSRM_Name,$R261,$R261,$D$244,2,$G$244)*[1]!LSRMCDRCov(LSRM_Name,AD$260,AD$260,$D$244,2,$G$244)))</f>
        <v>0</v>
      </c>
      <c r="AE261" s="4"/>
    </row>
    <row r="262" spans="1:65" x14ac:dyDescent="0.2">
      <c r="A262" s="23">
        <v>1</v>
      </c>
      <c r="B262" s="123">
        <f>IF(AND([1]!LSRMMSEPCov(LSRM_Name,$A262,B$260,$D$244,0,$G$244)=0,SQRT([1]!LSRMMSEPCov(LSRM_Name,$A262,$A262,$D$244,0,$G$244)*[1]!LSRMMSEPCov(LSRM_Name,B$260,B$260,$D$244,0,$G$244))=0),0,[1]!LSRMMSEPCov(LSRM_Name,$A262,B$260,$D$244,0,$G$244)/SQRT([1]!LSRMMSEPCov(LSRM_Name,$A262,$A262,$D$244,0,$G$244)*[1]!LSRMMSEPCov(LSRM_Name,B$260,B$260,$D$244,0,$G$244)))</f>
        <v>-6.7499987360113339E-2</v>
      </c>
      <c r="C262" s="5">
        <v>1</v>
      </c>
      <c r="D262" s="123">
        <f>IF(AND([1]!LSRMMSEPCov(LSRM_Name,$A262,D$260,$D$244,0,$G$244)=0,SQRT([1]!LSRMMSEPCov(LSRM_Name,$A262,$A262,$D$244,0,$G$244)*[1]!LSRMMSEPCov(LSRM_Name,D$260,D$260,$D$244,0,$G$244))=0),0,[1]!LSRMMSEPCov(LSRM_Name,$A262,D$260,$D$244,0,$G$244)/SQRT([1]!LSRMMSEPCov(LSRM_Name,$A262,$A262,$D$244,0,$G$244)*[1]!LSRMMSEPCov(LSRM_Name,D$260,D$260,$D$244,0,$G$244)))</f>
        <v>-4.0572510396595242E-2</v>
      </c>
      <c r="E262" s="123">
        <f>IF(AND([1]!LSRMMSEPCov(LSRM_Name,$A262,E$260,$D$244,0,$G$244)=0,SQRT([1]!LSRMMSEPCov(LSRM_Name,$A262,$A262,$D$244,0,$G$244)*[1]!LSRMMSEPCov(LSRM_Name,E$260,E$260,$D$244,0,$G$244))=0),0,[1]!LSRMMSEPCov(LSRM_Name,$A262,E$260,$D$244,0,$G$244)/SQRT([1]!LSRMMSEPCov(LSRM_Name,$A262,$A262,$D$244,0,$G$244)*[1]!LSRMMSEPCov(LSRM_Name,E$260,E$260,$D$244,0,$G$244)))</f>
        <v>0</v>
      </c>
      <c r="F262" s="122">
        <f>IF(AND([1]!LSRMMSEPCov(LSRM_Name,$A262,F$260,$D$244,1,$G$244)=0,SQRT([1]!LSRMMSEPCov(LSRM_Name,$A262,$A262,$D$244,1,$G$244)*[1]!LSRMMSEPCov(LSRM_Name,F$260,F$260,$D$244,1,$G$244))=0),0,[1]!LSRMMSEPCov(LSRM_Name,$A262,F$260,$D$244,1,$G$244)/SQRT([1]!LSRMMSEPCov(LSRM_Name,$A262,$A262,$D$244,1,$G$244)*[1]!LSRMMSEPCov(LSRM_Name,F$260,F$260,$D$244,1,$G$244)))</f>
        <v>5.9882630311459746E-2</v>
      </c>
      <c r="G262" s="5">
        <v>1</v>
      </c>
      <c r="H262" s="123">
        <f>IF(AND([1]!LSRMMSEPCov(LSRM_Name,$A262,H$260,$D$244,1,$G$244)=0,SQRT([1]!LSRMMSEPCov(LSRM_Name,$A262,$A262,$D$244,1,$G$244)*[1]!LSRMMSEPCov(LSRM_Name,H$260,H$260,$D$244,1,$G$244))=0),0,[1]!LSRMMSEPCov(LSRM_Name,$A262,H$260,$D$244,1,$G$244)/SQRT([1]!LSRMMSEPCov(LSRM_Name,$A262,$A262,$D$244,1,$G$244)*[1]!LSRMMSEPCov(LSRM_Name,H$260,H$260,$D$244,1,$G$244)))</f>
        <v>2.2981622889131057E-2</v>
      </c>
      <c r="I262" s="123">
        <f>IF(AND([1]!LSRMMSEPCov(LSRM_Name,$A262,I$260,$D$244,1,$G$244)=0,SQRT([1]!LSRMMSEPCov(LSRM_Name,$A262,$A262,$D$244,1,$G$244)*[1]!LSRMMSEPCov(LSRM_Name,I$260,I$260,$D$244,1,$G$244))=0),0,[1]!LSRMMSEPCov(LSRM_Name,$A262,I$260,$D$244,1,$G$244)/SQRT([1]!LSRMMSEPCov(LSRM_Name,$A262,$A262,$D$244,1,$G$244)*[1]!LSRMMSEPCov(LSRM_Name,I$260,I$260,$D$244,1,$G$244)))</f>
        <v>0</v>
      </c>
      <c r="J262" s="122">
        <f>IF(AND([1]!LSRMMSEPCov(LSRM_Name,$A262,J$260,$D$244,2,$G$244)=0,SQRT([1]!LSRMMSEPCov(LSRM_Name,$A262,$A262,$D$244,2,$G$244)*[1]!LSRMMSEPCov(LSRM_Name,J$260,J$260,$D$244,2,$G$244))=0),0,[1]!LSRMMSEPCov(LSRM_Name,$A262,J$260,$D$244,2,$G$244)/SQRT([1]!LSRMMSEPCov(LSRM_Name,$A262,$A262,$D$244,2,$G$244)*[1]!LSRMMSEPCov(LSRM_Name,J$260,J$260,$D$244,2,$G$244)))</f>
        <v>-2.2313573695202697E-2</v>
      </c>
      <c r="K262" s="5">
        <v>1</v>
      </c>
      <c r="L262" s="123">
        <f>IF(AND([1]!LSRMMSEPCov(LSRM_Name,$A262,L$260,$D$244,2,$G$244)=0,SQRT([1]!LSRMMSEPCov(LSRM_Name,$A262,$A262,$D$244,2,$G$244)*[1]!LSRMMSEPCov(LSRM_Name,L$260,L$260,$D$244,2,$G$244))=0),0,[1]!LSRMMSEPCov(LSRM_Name,$A262,L$260,$D$244,2,$G$244)/SQRT([1]!LSRMMSEPCov(LSRM_Name,$A262,$A262,$D$244,2,$G$244)*[1]!LSRMMSEPCov(LSRM_Name,L$260,L$260,$D$244,2,$G$244)))</f>
        <v>-9.2001887765307613E-3</v>
      </c>
      <c r="M262" s="123">
        <f>IF(AND([1]!LSRMMSEPCov(LSRM_Name,$A262,M$260,$D$244,2,$G$244)=0,SQRT([1]!LSRMMSEPCov(LSRM_Name,$A262,$A262,$D$244,2,$G$244)*[1]!LSRMMSEPCov(LSRM_Name,M$260,M$260,$D$244,2,$G$244))=0),0,[1]!LSRMMSEPCov(LSRM_Name,$A262,M$260,$D$244,2,$G$244)/SQRT([1]!LSRMMSEPCov(LSRM_Name,$A262,$A262,$D$244,2,$G$244)*[1]!LSRMMSEPCov(LSRM_Name,M$260,M$260,$D$244,2,$G$244)))</f>
        <v>0</v>
      </c>
      <c r="N262" s="4"/>
      <c r="R262" s="23">
        <v>1</v>
      </c>
      <c r="S262" s="123">
        <f>IF(AND([1]!LSRMCDRCov(LSRM_Name,$R262,S$260,$D$244,0,$G$244)=0,SQRT([1]!LSRMCDRCov(LSRM_Name,$R262,$R262,$D$244,0,$G$244)*[1]!LSRMCDRCov(LSRM_Name,S$260,S$260,$D$244,0,$G$244))=0),0,[1]!LSRMCDRCov(LSRM_Name,$R262,S$260,$D$244,0,$G$244)/SQRT([1]!LSRMCDRCov(LSRM_Name,$R262,$R262,$D$244,0,$G$244)*[1]!LSRMCDRCov(LSRM_Name,S$260,S$260,$D$244,0,$G$244)))</f>
        <v>-0.14510947852583897</v>
      </c>
      <c r="T262" s="5">
        <v>1</v>
      </c>
      <c r="U262" s="123">
        <f>IF(AND([1]!LSRMCDRCov(LSRM_Name,$R262,U$260,$D$244,0,$G$244)=0,SQRT([1]!LSRMCDRCov(LSRM_Name,$R262,$R262,$D$244,0,$G$244)*[1]!LSRMCDRCov(LSRM_Name,U$260,U$260,$D$244,0,$G$244))=0),0,[1]!LSRMCDRCov(LSRM_Name,$R262,U$260,$D$244,0,$G$244)/SQRT([1]!LSRMCDRCov(LSRM_Name,$R262,$R262,$D$244,0,$G$244)*[1]!LSRMCDRCov(LSRM_Name,U$260,U$260,$D$244,0,$G$244)))</f>
        <v>2.5197967389947646E-3</v>
      </c>
      <c r="V262" s="123">
        <f>IF(AND([1]!LSRMCDRCov(LSRM_Name,$R262,V$260,$D$244,0,$G$244)=0,SQRT([1]!LSRMCDRCov(LSRM_Name,$R262,$R262,$D$244,0,$G$244)*[1]!LSRMCDRCov(LSRM_Name,V$260,V$260,$D$244,0,$G$244))=0),0,[1]!LSRMCDRCov(LSRM_Name,$R262,V$260,$D$244,0,$G$244)/SQRT([1]!LSRMCDRCov(LSRM_Name,$R262,$R262,$D$244,0,$G$244)*[1]!LSRMCDRCov(LSRM_Name,V$260,V$260,$D$244,0,$G$244)))</f>
        <v>0</v>
      </c>
      <c r="W262" s="122">
        <f>IF(AND([1]!LSRMCDRCov(LSRM_Name,$R262,W$260,$D$244,1,$G$244)=0,SQRT([1]!LSRMCDRCov(LSRM_Name,$R262,$R262,$D$244,1,$G$244)*[1]!LSRMCDRCov(LSRM_Name,W$260,W$260,$D$244,1,$G$244))=0),0,[1]!LSRMCDRCov(LSRM_Name,$R262,W$260,$D$244,1,$G$244)/SQRT([1]!LSRMCDRCov(LSRM_Name,$R262,$R262,$D$244,1,$G$244)*[1]!LSRMCDRCov(LSRM_Name,W$260,W$260,$D$244,1,$G$244)))</f>
        <v>-8.8972121261926079E-2</v>
      </c>
      <c r="X262" s="5">
        <v>1</v>
      </c>
      <c r="Y262" s="123">
        <f>IF(AND([1]!LSRMCDRCov(LSRM_Name,$R262,Y$260,$D$244,1,$G$244)=0,SQRT([1]!LSRMCDRCov(LSRM_Name,$R262,$R262,$D$244,1,$G$244)*[1]!LSRMCDRCov(LSRM_Name,Y$260,Y$260,$D$244,1,$G$244))=0),0,[1]!LSRMCDRCov(LSRM_Name,$R262,Y$260,$D$244,1,$G$244)/SQRT([1]!LSRMCDRCov(LSRM_Name,$R262,$R262,$D$244,1,$G$244)*[1]!LSRMCDRCov(LSRM_Name,Y$260,Y$260,$D$244,1,$G$244)))</f>
        <v>3.1810044129976754E-2</v>
      </c>
      <c r="Z262" s="123">
        <f>IF(AND([1]!LSRMCDRCov(LSRM_Name,$R262,Z$260,$D$244,1,$G$244)=0,SQRT([1]!LSRMCDRCov(LSRM_Name,$R262,$R262,$D$244,1,$G$244)*[1]!LSRMCDRCov(LSRM_Name,Z$260,Z$260,$D$244,1,$G$244))=0),0,[1]!LSRMCDRCov(LSRM_Name,$R262,Z$260,$D$244,1,$G$244)/SQRT([1]!LSRMCDRCov(LSRM_Name,$R262,$R262,$D$244,1,$G$244)*[1]!LSRMCDRCov(LSRM_Name,Z$260,Z$260,$D$244,1,$G$244)))</f>
        <v>0</v>
      </c>
      <c r="AA262" s="122">
        <f>IF(AND([1]!LSRMCDRCov(LSRM_Name,$R262,AA$260,$D$244,2,$G$244)=0,SQRT([1]!LSRMCDRCov(LSRM_Name,$R262,$R262,$D$244,2,$G$244)*[1]!LSRMCDRCov(LSRM_Name,AA$260,AA$260,$D$244,2,$G$244))=0),0,[1]!LSRMCDRCov(LSRM_Name,$R262,AA$260,$D$244,2,$G$244)/SQRT([1]!LSRMCDRCov(LSRM_Name,$R262,$R262,$D$244,2,$G$244)*[1]!LSRMCDRCov(LSRM_Name,AA$260,AA$260,$D$244,2,$G$244)))</f>
        <v>-0.13653350708981979</v>
      </c>
      <c r="AB262" s="5">
        <v>1</v>
      </c>
      <c r="AC262" s="123">
        <f>IF(AND([1]!LSRMCDRCov(LSRM_Name,$R262,AC$260,$D$244,2,$G$244)=0,SQRT([1]!LSRMCDRCov(LSRM_Name,$R262,$R262,$D$244,2,$G$244)*[1]!LSRMCDRCov(LSRM_Name,AC$260,AC$260,$D$244,2,$G$244))=0),0,[1]!LSRMCDRCov(LSRM_Name,$R262,AC$260,$D$244,2,$G$244)/SQRT([1]!LSRMCDRCov(LSRM_Name,$R262,$R262,$D$244,2,$G$244)*[1]!LSRMCDRCov(LSRM_Name,AC$260,AC$260,$D$244,2,$G$244)))</f>
        <v>8.3473652387099171E-3</v>
      </c>
      <c r="AD262" s="123">
        <f>IF(AND([1]!LSRMCDRCov(LSRM_Name,$R262,AD$260,$D$244,2,$G$244)=0,SQRT([1]!LSRMCDRCov(LSRM_Name,$R262,$R262,$D$244,2,$G$244)*[1]!LSRMCDRCov(LSRM_Name,AD$260,AD$260,$D$244,2,$G$244))=0),0,[1]!LSRMCDRCov(LSRM_Name,$R262,AD$260,$D$244,2,$G$244)/SQRT([1]!LSRMCDRCov(LSRM_Name,$R262,$R262,$D$244,2,$G$244)*[1]!LSRMCDRCov(LSRM_Name,AD$260,AD$260,$D$244,2,$G$244)))</f>
        <v>0</v>
      </c>
      <c r="AE262" s="4"/>
    </row>
    <row r="263" spans="1:65" x14ac:dyDescent="0.2">
      <c r="A263" s="23">
        <v>2</v>
      </c>
      <c r="B263" s="123">
        <f>IF(AND([1]!LSRMMSEPCov(LSRM_Name,$A263,B$260,$D$244,0,$G$244)=0,SQRT([1]!LSRMMSEPCov(LSRM_Name,$A263,$A263,$D$244,0,$G$244)*[1]!LSRMMSEPCov(LSRM_Name,B$260,B$260,$D$244,0,$G$244))=0),0,[1]!LSRMMSEPCov(LSRM_Name,$A263,B$260,$D$244,0,$G$244)/SQRT([1]!LSRMMSEPCov(LSRM_Name,$A263,$A263,$D$244,0,$G$244)*[1]!LSRMMSEPCov(LSRM_Name,B$260,B$260,$D$244,0,$G$244)))</f>
        <v>-0.18165432682438801</v>
      </c>
      <c r="C263" s="123">
        <f>IF(AND([1]!LSRMMSEPCov(LSRM_Name,$A263,C$260,$D$244,0,$G$244)=0,SQRT([1]!LSRMMSEPCov(LSRM_Name,$A263,$A263,$D$244,0,$G$244)*[1]!LSRMMSEPCov(LSRM_Name,C$260,C$260,$D$244,0,$G$244))=0),0,[1]!LSRMMSEPCov(LSRM_Name,$A263,C$260,$D$244,0,$G$244)/SQRT([1]!LSRMMSEPCov(LSRM_Name,$A263,$A263,$D$244,0,$G$244)*[1]!LSRMMSEPCov(LSRM_Name,C$260,C$260,$D$244,0,$G$244)))</f>
        <v>-4.057251039659527E-2</v>
      </c>
      <c r="D263" s="5">
        <v>1</v>
      </c>
      <c r="E263" s="123">
        <f>IF(AND([1]!LSRMMSEPCov(LSRM_Name,$A263,E$260,$D$244,0,$G$244)=0,SQRT([1]!LSRMMSEPCov(LSRM_Name,$A263,$A263,$D$244,0,$G$244)*[1]!LSRMMSEPCov(LSRM_Name,E$260,E$260,$D$244,0,$G$244))=0),0,[1]!LSRMMSEPCov(LSRM_Name,$A263,E$260,$D$244,0,$G$244)/SQRT([1]!LSRMMSEPCov(LSRM_Name,$A263,$A263,$D$244,0,$G$244)*[1]!LSRMMSEPCov(LSRM_Name,E$260,E$260,$D$244,0,$G$244)))</f>
        <v>0</v>
      </c>
      <c r="F263" s="122">
        <f>IF(AND([1]!LSRMMSEPCov(LSRM_Name,$A263,F$260,$D$244,1,$G$244)=0,SQRT([1]!LSRMMSEPCov(LSRM_Name,$A263,$A263,$D$244,1,$G$244)*[1]!LSRMMSEPCov(LSRM_Name,F$260,F$260,$D$244,1,$G$244))=0),0,[1]!LSRMMSEPCov(LSRM_Name,$A263,F$260,$D$244,1,$G$244)/SQRT([1]!LSRMMSEPCov(LSRM_Name,$A263,$A263,$D$244,1,$G$244)*[1]!LSRMMSEPCov(LSRM_Name,F$260,F$260,$D$244,1,$G$244)))</f>
        <v>0.11301737742363895</v>
      </c>
      <c r="G263" s="123">
        <f>IF(AND([1]!LSRMMSEPCov(LSRM_Name,$A263,G$260,$D$244,1,$G$244)=0,SQRT([1]!LSRMMSEPCov(LSRM_Name,$A263,$A263,$D$244,1,$G$244)*[1]!LSRMMSEPCov(LSRM_Name,G$260,G$260,$D$244,1,$G$244))=0),0,[1]!LSRMMSEPCov(LSRM_Name,$A263,G$260,$D$244,1,$G$244)/SQRT([1]!LSRMMSEPCov(LSRM_Name,$A263,$A263,$D$244,1,$G$244)*[1]!LSRMMSEPCov(LSRM_Name,G$260,G$260,$D$244,1,$G$244)))</f>
        <v>2.2981622889131224E-2</v>
      </c>
      <c r="H263" s="5">
        <v>1</v>
      </c>
      <c r="I263" s="123">
        <f>IF(AND([1]!LSRMMSEPCov(LSRM_Name,$A263,I$260,$D$244,1,$G$244)=0,SQRT([1]!LSRMMSEPCov(LSRM_Name,$A263,$A263,$D$244,1,$G$244)*[1]!LSRMMSEPCov(LSRM_Name,I$260,I$260,$D$244,1,$G$244))=0),0,[1]!LSRMMSEPCov(LSRM_Name,$A263,I$260,$D$244,1,$G$244)/SQRT([1]!LSRMMSEPCov(LSRM_Name,$A263,$A263,$D$244,1,$G$244)*[1]!LSRMMSEPCov(LSRM_Name,I$260,I$260,$D$244,1,$G$244)))</f>
        <v>0</v>
      </c>
      <c r="J263" s="122">
        <f>IF(AND([1]!LSRMMSEPCov(LSRM_Name,$A263,J$260,$D$244,2,$G$244)=0,SQRT([1]!LSRMMSEPCov(LSRM_Name,$A263,$A263,$D$244,2,$G$244)*[1]!LSRMMSEPCov(LSRM_Name,J$260,J$260,$D$244,2,$G$244))=0),0,[1]!LSRMMSEPCov(LSRM_Name,$A263,J$260,$D$244,2,$G$244)/SQRT([1]!LSRMMSEPCov(LSRM_Name,$A263,$A263,$D$244,2,$G$244)*[1]!LSRMMSEPCov(LSRM_Name,J$260,J$260,$D$244,2,$G$244)))</f>
        <v>-3.2113597602323449E-2</v>
      </c>
      <c r="K263" s="123">
        <f>IF(AND([1]!LSRMMSEPCov(LSRM_Name,$A263,K$260,$D$244,2,$G$244)=0,SQRT([1]!LSRMMSEPCov(LSRM_Name,$A263,$A263,$D$244,2,$G$244)*[1]!LSRMMSEPCov(LSRM_Name,K$260,K$260,$D$244,2,$G$244))=0),0,[1]!LSRMMSEPCov(LSRM_Name,$A263,K$260,$D$244,2,$G$244)/SQRT([1]!LSRMMSEPCov(LSRM_Name,$A263,$A263,$D$244,2,$G$244)*[1]!LSRMMSEPCov(LSRM_Name,K$260,K$260,$D$244,2,$G$244)))</f>
        <v>-9.2001887765306989E-3</v>
      </c>
      <c r="L263" s="5">
        <v>1</v>
      </c>
      <c r="M263" s="123">
        <f>IF(AND([1]!LSRMMSEPCov(LSRM_Name,$A263,M$260,$D$244,2,$G$244)=0,SQRT([1]!LSRMMSEPCov(LSRM_Name,$A263,$A263,$D$244,2,$G$244)*[1]!LSRMMSEPCov(LSRM_Name,M$260,M$260,$D$244,2,$G$244))=0),0,[1]!LSRMMSEPCov(LSRM_Name,$A263,M$260,$D$244,2,$G$244)/SQRT([1]!LSRMMSEPCov(LSRM_Name,$A263,$A263,$D$244,2,$G$244)*[1]!LSRMMSEPCov(LSRM_Name,M$260,M$260,$D$244,2,$G$244)))</f>
        <v>0</v>
      </c>
      <c r="N263" s="4"/>
      <c r="R263" s="23">
        <v>2</v>
      </c>
      <c r="S263" s="123">
        <f>IF(AND([1]!LSRMCDRCov(LSRM_Name,$R263,S$260,$D$244,0,$G$244)=0,SQRT([1]!LSRMCDRCov(LSRM_Name,$R263,$R263,$D$244,0,$G$244)*[1]!LSRMCDRCov(LSRM_Name,S$260,S$260,$D$244,0,$G$244))=0),0,[1]!LSRMCDRCov(LSRM_Name,$R263,S$260,$D$244,0,$G$244)/SQRT([1]!LSRMCDRCov(LSRM_Name,$R263,$R263,$D$244,0,$G$244)*[1]!LSRMCDRCov(LSRM_Name,S$260,S$260,$D$244,0,$G$244)))</f>
        <v>-4.5168780897710502E-2</v>
      </c>
      <c r="T263" s="123">
        <f>IF(AND([1]!LSRMCDRCov(LSRM_Name,$R263,T$260,$D$244,0,$G$244)=0,SQRT([1]!LSRMCDRCov(LSRM_Name,$R263,$R263,$D$244,0,$G$244)*[1]!LSRMCDRCov(LSRM_Name,T$260,T$260,$D$244,0,$G$244))=0),0,[1]!LSRMCDRCov(LSRM_Name,$R263,T$260,$D$244,0,$G$244)/SQRT([1]!LSRMCDRCov(LSRM_Name,$R263,$R263,$D$244,0,$G$244)*[1]!LSRMCDRCov(LSRM_Name,T$260,T$260,$D$244,0,$G$244)))</f>
        <v>2.5197967389952412E-3</v>
      </c>
      <c r="U263" s="5">
        <v>1</v>
      </c>
      <c r="V263" s="123">
        <f>IF(AND([1]!LSRMCDRCov(LSRM_Name,$R263,V$260,$D$244,0,$G$244)=0,SQRT([1]!LSRMCDRCov(LSRM_Name,$R263,$R263,$D$244,0,$G$244)*[1]!LSRMCDRCov(LSRM_Name,V$260,V$260,$D$244,0,$G$244))=0),0,[1]!LSRMCDRCov(LSRM_Name,$R263,V$260,$D$244,0,$G$244)/SQRT([1]!LSRMCDRCov(LSRM_Name,$R263,$R263,$D$244,0,$G$244)*[1]!LSRMCDRCov(LSRM_Name,V$260,V$260,$D$244,0,$G$244)))</f>
        <v>0</v>
      </c>
      <c r="W263" s="122">
        <f>IF(AND([1]!LSRMCDRCov(LSRM_Name,$R263,W$260,$D$244,1,$G$244)=0,SQRT([1]!LSRMCDRCov(LSRM_Name,$R263,$R263,$D$244,1,$G$244)*[1]!LSRMCDRCov(LSRM_Name,W$260,W$260,$D$244,1,$G$244))=0),0,[1]!LSRMCDRCov(LSRM_Name,$R263,W$260,$D$244,1,$G$244)/SQRT([1]!LSRMCDRCov(LSRM_Name,$R263,$R263,$D$244,1,$G$244)*[1]!LSRMCDRCov(LSRM_Name,W$260,W$260,$D$244,1,$G$244)))</f>
        <v>5.5973488254781024E-2</v>
      </c>
      <c r="X263" s="123">
        <f>IF(AND([1]!LSRMCDRCov(LSRM_Name,$R263,X$260,$D$244,1,$G$244)=0,SQRT([1]!LSRMCDRCov(LSRM_Name,$R263,$R263,$D$244,1,$G$244)*[1]!LSRMCDRCov(LSRM_Name,X$260,X$260,$D$244,1,$G$244))=0),0,[1]!LSRMCDRCov(LSRM_Name,$R263,X$260,$D$244,1,$G$244)/SQRT([1]!LSRMCDRCov(LSRM_Name,$R263,$R263,$D$244,1,$G$244)*[1]!LSRMCDRCov(LSRM_Name,X$260,X$260,$D$244,1,$G$244)))</f>
        <v>3.181004412997393E-2</v>
      </c>
      <c r="Y263" s="5">
        <v>1</v>
      </c>
      <c r="Z263" s="123">
        <f>IF(AND([1]!LSRMCDRCov(LSRM_Name,$R263,Z$260,$D$244,1,$G$244)=0,SQRT([1]!LSRMCDRCov(LSRM_Name,$R263,$R263,$D$244,1,$G$244)*[1]!LSRMCDRCov(LSRM_Name,Z$260,Z$260,$D$244,1,$G$244))=0),0,[1]!LSRMCDRCov(LSRM_Name,$R263,Z$260,$D$244,1,$G$244)/SQRT([1]!LSRMCDRCov(LSRM_Name,$R263,$R263,$D$244,1,$G$244)*[1]!LSRMCDRCov(LSRM_Name,Z$260,Z$260,$D$244,1,$G$244)))</f>
        <v>0</v>
      </c>
      <c r="AA263" s="122">
        <f>IF(AND([1]!LSRMCDRCov(LSRM_Name,$R263,AA$260,$D$244,2,$G$244)=0,SQRT([1]!LSRMCDRCov(LSRM_Name,$R263,$R263,$D$244,2,$G$244)*[1]!LSRMCDRCov(LSRM_Name,AA$260,AA$260,$D$244,2,$G$244))=0),0,[1]!LSRMCDRCov(LSRM_Name,$R263,AA$260,$D$244,2,$G$244)/SQRT([1]!LSRMCDRCov(LSRM_Name,$R263,$R263,$D$244,2,$G$244)*[1]!LSRMCDRCov(LSRM_Name,AA$260,AA$260,$D$244,2,$G$244)))</f>
        <v>-2.3618591862283916E-2</v>
      </c>
      <c r="AB263" s="123">
        <f>IF(AND([1]!LSRMCDRCov(LSRM_Name,$R263,AB$260,$D$244,2,$G$244)=0,SQRT([1]!LSRMCDRCov(LSRM_Name,$R263,$R263,$D$244,2,$G$244)*[1]!LSRMCDRCov(LSRM_Name,AB$260,AB$260,$D$244,2,$G$244))=0),0,[1]!LSRMCDRCov(LSRM_Name,$R263,AB$260,$D$244,2,$G$244)/SQRT([1]!LSRMCDRCov(LSRM_Name,$R263,$R263,$D$244,2,$G$244)*[1]!LSRMCDRCov(LSRM_Name,AB$260,AB$260,$D$244,2,$G$244)))</f>
        <v>8.347365238709728E-3</v>
      </c>
      <c r="AC263" s="5">
        <v>1</v>
      </c>
      <c r="AD263" s="123">
        <f>IF(AND([1]!LSRMCDRCov(LSRM_Name,$R263,AD$260,$D$244,2,$G$244)=0,SQRT([1]!LSRMCDRCov(LSRM_Name,$R263,$R263,$D$244,2,$G$244)*[1]!LSRMCDRCov(LSRM_Name,AD$260,AD$260,$D$244,2,$G$244))=0),0,[1]!LSRMCDRCov(LSRM_Name,$R263,AD$260,$D$244,2,$G$244)/SQRT([1]!LSRMCDRCov(LSRM_Name,$R263,$R263,$D$244,2,$G$244)*[1]!LSRMCDRCov(LSRM_Name,AD$260,AD$260,$D$244,2,$G$244)))</f>
        <v>0</v>
      </c>
      <c r="AE263" s="4"/>
    </row>
    <row r="264" spans="1:65" x14ac:dyDescent="0.2">
      <c r="A264" s="88">
        <v>3</v>
      </c>
      <c r="B264" s="123">
        <f>IF(AND([1]!LSRMMSEPCov(LSRM_Name,$A264,B$260,$D$244,0,$G$244)=0,SQRT([1]!LSRMMSEPCov(LSRM_Name,$A264,$A264,$D$244,0,$G$244)*[1]!LSRMMSEPCov(LSRM_Name,B$260,B$260,$D$244,0,$G$244))=0),0,[1]!LSRMMSEPCov(LSRM_Name,$A264,B$260,$D$244,0,$G$244)/SQRT([1]!LSRMMSEPCov(LSRM_Name,$A264,$A264,$D$244,0,$G$244)*[1]!LSRMMSEPCov(LSRM_Name,B$260,B$260,$D$244,0,$G$244)))</f>
        <v>0</v>
      </c>
      <c r="C264" s="123">
        <f>IF(AND([1]!LSRMMSEPCov(LSRM_Name,$A264,C$260,$D$244,0,$G$244)=0,SQRT([1]!LSRMMSEPCov(LSRM_Name,$A264,$A264,$D$244,0,$G$244)*[1]!LSRMMSEPCov(LSRM_Name,C$260,C$260,$D$244,0,$G$244))=0),0,[1]!LSRMMSEPCov(LSRM_Name,$A264,C$260,$D$244,0,$G$244)/SQRT([1]!LSRMMSEPCov(LSRM_Name,$A264,$A264,$D$244,0,$G$244)*[1]!LSRMMSEPCov(LSRM_Name,C$260,C$260,$D$244,0,$G$244)))</f>
        <v>0</v>
      </c>
      <c r="D264" s="123">
        <f>IF(AND([1]!LSRMMSEPCov(LSRM_Name,$A264,D$260,$D$244,0,$G$244)=0,SQRT([1]!LSRMMSEPCov(LSRM_Name,$A264,$A264,$D$244,0,$G$244)*[1]!LSRMMSEPCov(LSRM_Name,D$260,D$260,$D$244,0,$G$244))=0),0,[1]!LSRMMSEPCov(LSRM_Name,$A264,D$260,$D$244,0,$G$244)/SQRT([1]!LSRMMSEPCov(LSRM_Name,$A264,$A264,$D$244,0,$G$244)*[1]!LSRMMSEPCov(LSRM_Name,D$260,D$260,$D$244,0,$G$244)))</f>
        <v>0</v>
      </c>
      <c r="E264" s="5">
        <v>1</v>
      </c>
      <c r="F264" s="122">
        <f>IF(AND([1]!LSRMMSEPCov(LSRM_Name,$A264,F$260,$D$244,1,$G$244)=0,SQRT([1]!LSRMMSEPCov(LSRM_Name,$A264,$A264,$D$244,1,$G$244)*[1]!LSRMMSEPCov(LSRM_Name,F$260,F$260,$D$244,1,$G$244))=0),0,[1]!LSRMMSEPCov(LSRM_Name,$A264,F$260,$D$244,1,$G$244)/SQRT([1]!LSRMMSEPCov(LSRM_Name,$A264,$A264,$D$244,1,$G$244)*[1]!LSRMMSEPCov(LSRM_Name,F$260,F$260,$D$244,1,$G$244)))</f>
        <v>0</v>
      </c>
      <c r="G264" s="123">
        <f>IF(AND([1]!LSRMMSEPCov(LSRM_Name,$A264,G$260,$D$244,1,$G$244)=0,SQRT([1]!LSRMMSEPCov(LSRM_Name,$A264,$A264,$D$244,1,$G$244)*[1]!LSRMMSEPCov(LSRM_Name,G$260,G$260,$D$244,1,$G$244))=0),0,[1]!LSRMMSEPCov(LSRM_Name,$A264,G$260,$D$244,1,$G$244)/SQRT([1]!LSRMMSEPCov(LSRM_Name,$A264,$A264,$D$244,1,$G$244)*[1]!LSRMMSEPCov(LSRM_Name,G$260,G$260,$D$244,1,$G$244)))</f>
        <v>0</v>
      </c>
      <c r="H264" s="123">
        <f>IF(AND([1]!LSRMMSEPCov(LSRM_Name,$A264,H$260,$D$244,1,$G$244)=0,SQRT([1]!LSRMMSEPCov(LSRM_Name,$A264,$A264,$D$244,1,$G$244)*[1]!LSRMMSEPCov(LSRM_Name,H$260,H$260,$D$244,1,$G$244))=0),0,[1]!LSRMMSEPCov(LSRM_Name,$A264,H$260,$D$244,1,$G$244)/SQRT([1]!LSRMMSEPCov(LSRM_Name,$A264,$A264,$D$244,1,$G$244)*[1]!LSRMMSEPCov(LSRM_Name,H$260,H$260,$D$244,1,$G$244)))</f>
        <v>0</v>
      </c>
      <c r="I264" s="5">
        <v>1</v>
      </c>
      <c r="J264" s="122">
        <f>IF(AND([1]!LSRMMSEPCov(LSRM_Name,$A264,J$260,$D$244,2,$G$244)=0,SQRT([1]!LSRMMSEPCov(LSRM_Name,$A264,$A264,$D$244,2,$G$244)*[1]!LSRMMSEPCov(LSRM_Name,J$260,J$260,$D$244,2,$G$244))=0),0,[1]!LSRMMSEPCov(LSRM_Name,$A264,J$260,$D$244,2,$G$244)/SQRT([1]!LSRMMSEPCov(LSRM_Name,$A264,$A264,$D$244,2,$G$244)*[1]!LSRMMSEPCov(LSRM_Name,J$260,J$260,$D$244,2,$G$244)))</f>
        <v>0</v>
      </c>
      <c r="K264" s="123">
        <f>IF(AND([1]!LSRMMSEPCov(LSRM_Name,$A264,K$260,$D$244,2,$G$244)=0,SQRT([1]!LSRMMSEPCov(LSRM_Name,$A264,$A264,$D$244,2,$G$244)*[1]!LSRMMSEPCov(LSRM_Name,K$260,K$260,$D$244,2,$G$244))=0),0,[1]!LSRMMSEPCov(LSRM_Name,$A264,K$260,$D$244,2,$G$244)/SQRT([1]!LSRMMSEPCov(LSRM_Name,$A264,$A264,$D$244,2,$G$244)*[1]!LSRMMSEPCov(LSRM_Name,K$260,K$260,$D$244,2,$G$244)))</f>
        <v>0</v>
      </c>
      <c r="L264" s="123">
        <f>IF(AND([1]!LSRMMSEPCov(LSRM_Name,$A264,L$260,$D$244,2,$G$244)=0,SQRT([1]!LSRMMSEPCov(LSRM_Name,$A264,$A264,$D$244,2,$G$244)*[1]!LSRMMSEPCov(LSRM_Name,L$260,L$260,$D$244,2,$G$244))=0),0,[1]!LSRMMSEPCov(LSRM_Name,$A264,L$260,$D$244,2,$G$244)/SQRT([1]!LSRMMSEPCov(LSRM_Name,$A264,$A264,$D$244,2,$G$244)*[1]!LSRMMSEPCov(LSRM_Name,L$260,L$260,$D$244,2,$G$244)))</f>
        <v>0</v>
      </c>
      <c r="M264" s="5">
        <v>1</v>
      </c>
      <c r="N264" s="4"/>
      <c r="R264" s="88">
        <v>3</v>
      </c>
      <c r="S264" s="123">
        <f>IF(AND([1]!LSRMCDRCov(LSRM_Name,$R264,S$260,$D$244,0,$G$244)=0,SQRT([1]!LSRMCDRCov(LSRM_Name,$R264,$R264,$D$244,0,$G$244)*[1]!LSRMCDRCov(LSRM_Name,S$260,S$260,$D$244,0,$G$244))=0),0,[1]!LSRMCDRCov(LSRM_Name,$R264,S$260,$D$244,0,$G$244)/SQRT([1]!LSRMCDRCov(LSRM_Name,$R264,$R264,$D$244,0,$G$244)*[1]!LSRMCDRCov(LSRM_Name,S$260,S$260,$D$244,0,$G$244)))</f>
        <v>0</v>
      </c>
      <c r="T264" s="123">
        <f>IF(AND([1]!LSRMCDRCov(LSRM_Name,$R264,T$260,$D$244,0,$G$244)=0,SQRT([1]!LSRMCDRCov(LSRM_Name,$R264,$R264,$D$244,0,$G$244)*[1]!LSRMCDRCov(LSRM_Name,T$260,T$260,$D$244,0,$G$244))=0),0,[1]!LSRMCDRCov(LSRM_Name,$R264,T$260,$D$244,0,$G$244)/SQRT([1]!LSRMCDRCov(LSRM_Name,$R264,$R264,$D$244,0,$G$244)*[1]!LSRMCDRCov(LSRM_Name,T$260,T$260,$D$244,0,$G$244)))</f>
        <v>0</v>
      </c>
      <c r="U264" s="123">
        <f>IF(AND([1]!LSRMCDRCov(LSRM_Name,$R264,U$260,$D$244,0,$G$244)=0,SQRT([1]!LSRMCDRCov(LSRM_Name,$R264,$R264,$D$244,0,$G$244)*[1]!LSRMCDRCov(LSRM_Name,U$260,U$260,$D$244,0,$G$244))=0),0,[1]!LSRMCDRCov(LSRM_Name,$R264,U$260,$D$244,0,$G$244)/SQRT([1]!LSRMCDRCov(LSRM_Name,$R264,$R264,$D$244,0,$G$244)*[1]!LSRMCDRCov(LSRM_Name,U$260,U$260,$D$244,0,$G$244)))</f>
        <v>0</v>
      </c>
      <c r="V264" s="5">
        <v>1</v>
      </c>
      <c r="W264" s="122">
        <f>IF(AND([1]!LSRMCDRCov(LSRM_Name,$R264,W$260,$D$244,1,$G$244)=0,SQRT([1]!LSRMCDRCov(LSRM_Name,$R264,$R264,$D$244,1,$G$244)*[1]!LSRMCDRCov(LSRM_Name,W$260,W$260,$D$244,1,$G$244))=0),0,[1]!LSRMCDRCov(LSRM_Name,$R264,W$260,$D$244,1,$G$244)/SQRT([1]!LSRMCDRCov(LSRM_Name,$R264,$R264,$D$244,1,$G$244)*[1]!LSRMCDRCov(LSRM_Name,W$260,W$260,$D$244,1,$G$244)))</f>
        <v>0</v>
      </c>
      <c r="X264" s="123">
        <f>IF(AND([1]!LSRMCDRCov(LSRM_Name,$R264,X$260,$D$244,1,$G$244)=0,SQRT([1]!LSRMCDRCov(LSRM_Name,$R264,$R264,$D$244,1,$G$244)*[1]!LSRMCDRCov(LSRM_Name,X$260,X$260,$D$244,1,$G$244))=0),0,[1]!LSRMCDRCov(LSRM_Name,$R264,X$260,$D$244,1,$G$244)/SQRT([1]!LSRMCDRCov(LSRM_Name,$R264,$R264,$D$244,1,$G$244)*[1]!LSRMCDRCov(LSRM_Name,X$260,X$260,$D$244,1,$G$244)))</f>
        <v>0</v>
      </c>
      <c r="Y264" s="123">
        <f>IF(AND([1]!LSRMCDRCov(LSRM_Name,$R264,Y$260,$D$244,1,$G$244)=0,SQRT([1]!LSRMCDRCov(LSRM_Name,$R264,$R264,$D$244,1,$G$244)*[1]!LSRMCDRCov(LSRM_Name,Y$260,Y$260,$D$244,1,$G$244))=0),0,[1]!LSRMCDRCov(LSRM_Name,$R264,Y$260,$D$244,1,$G$244)/SQRT([1]!LSRMCDRCov(LSRM_Name,$R264,$R264,$D$244,1,$G$244)*[1]!LSRMCDRCov(LSRM_Name,Y$260,Y$260,$D$244,1,$G$244)))</f>
        <v>0</v>
      </c>
      <c r="Z264" s="5">
        <v>1</v>
      </c>
      <c r="AA264" s="122">
        <f>IF(AND([1]!LSRMCDRCov(LSRM_Name,$R264,AA$260,$D$244,2,$G$244)=0,SQRT([1]!LSRMCDRCov(LSRM_Name,$R264,$R264,$D$244,2,$G$244)*[1]!LSRMCDRCov(LSRM_Name,AA$260,AA$260,$D$244,2,$G$244))=0),0,[1]!LSRMCDRCov(LSRM_Name,$R264,AA$260,$D$244,2,$G$244)/SQRT([1]!LSRMCDRCov(LSRM_Name,$R264,$R264,$D$244,2,$G$244)*[1]!LSRMCDRCov(LSRM_Name,AA$260,AA$260,$D$244,2,$G$244)))</f>
        <v>0</v>
      </c>
      <c r="AB264" s="123">
        <f>IF(AND([1]!LSRMCDRCov(LSRM_Name,$R264,AB$260,$D$244,2,$G$244)=0,SQRT([1]!LSRMCDRCov(LSRM_Name,$R264,$R264,$D$244,2,$G$244)*[1]!LSRMCDRCov(LSRM_Name,AB$260,AB$260,$D$244,2,$G$244))=0),0,[1]!LSRMCDRCov(LSRM_Name,$R264,AB$260,$D$244,2,$G$244)/SQRT([1]!LSRMCDRCov(LSRM_Name,$R264,$R264,$D$244,2,$G$244)*[1]!LSRMCDRCov(LSRM_Name,AB$260,AB$260,$D$244,2,$G$244)))</f>
        <v>0</v>
      </c>
      <c r="AC264" s="123">
        <f>IF(AND([1]!LSRMCDRCov(LSRM_Name,$R264,AC$260,$D$244,2,$G$244)=0,SQRT([1]!LSRMCDRCov(LSRM_Name,$R264,$R264,$D$244,2,$G$244)*[1]!LSRMCDRCov(LSRM_Name,AC$260,AC$260,$D$244,2,$G$244))=0),0,[1]!LSRMCDRCov(LSRM_Name,$R264,AC$260,$D$244,2,$G$244)/SQRT([1]!LSRMCDRCov(LSRM_Name,$R264,$R264,$D$244,2,$G$244)*[1]!LSRMCDRCov(LSRM_Name,AC$260,AC$260,$D$244,2,$G$244)))</f>
        <v>0</v>
      </c>
      <c r="AD264" s="5">
        <v>1</v>
      </c>
      <c r="AE264" s="4"/>
    </row>
    <row r="265" spans="1:65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</row>
    <row r="266" spans="1:65" x14ac:dyDescent="0.2">
      <c r="A266" s="1" t="s">
        <v>99</v>
      </c>
      <c r="R266" s="1" t="str">
        <f>A266</f>
        <v>Eigenvalues of the corresponding covariance matrix</v>
      </c>
    </row>
    <row r="267" spans="1:65" x14ac:dyDescent="0.2">
      <c r="B267" s="102" t="s">
        <v>100</v>
      </c>
      <c r="C267" s="27" t="s">
        <v>101</v>
      </c>
      <c r="F267" s="102" t="s">
        <v>100</v>
      </c>
      <c r="G267" s="27" t="s">
        <v>101</v>
      </c>
      <c r="J267" s="102" t="s">
        <v>100</v>
      </c>
      <c r="K267" s="27" t="s">
        <v>101</v>
      </c>
      <c r="S267" s="102" t="s">
        <v>100</v>
      </c>
      <c r="T267" s="27" t="s">
        <v>101</v>
      </c>
      <c r="W267" s="102" t="s">
        <v>100</v>
      </c>
      <c r="X267" s="27" t="s">
        <v>101</v>
      </c>
      <c r="AA267" s="102" t="s">
        <v>100</v>
      </c>
      <c r="AB267" s="27" t="s">
        <v>101</v>
      </c>
    </row>
    <row r="268" spans="1:65" x14ac:dyDescent="0.2">
      <c r="B268" s="130">
        <f>[1]!LSRMMSEPCovEigenvalue(LSRM_Name,0,$D$244,0,$G$244)</f>
        <v>0</v>
      </c>
      <c r="C268" s="133">
        <f>[1]!LSRMMSEPCovEigenvalue(LSRM_Name,[1]!LSRMM(LSRM_Name),$D$244,0,$G$244)</f>
        <v>19173561.16799587</v>
      </c>
      <c r="F268" s="130">
        <f>[1]!LSRMMSEPCovEigenvalue(LSRM_Name,0,$D$244,1,$G$244)</f>
        <v>0</v>
      </c>
      <c r="G268" s="133">
        <f>[1]!LSRMMSEPCovEigenvalue(LSRM_Name,[1]!LSRMM(LSRM_Name),$D$244,1,$G$244)</f>
        <v>15470302.521112079</v>
      </c>
      <c r="J268" s="130">
        <f>[1]!LSRMMSEPCovEigenvalue(LSRM_Name,0,$D$244,2,$G$244)</f>
        <v>0</v>
      </c>
      <c r="K268" s="133">
        <f>[1]!LSRMMSEPCovEigenvalue(LSRM_Name,[1]!LSRMM(LSRM_Name),$D$244,2,$G$244)</f>
        <v>28919232.116641786</v>
      </c>
      <c r="S268" s="130">
        <f>[1]!LSRMCDRCovEigenvalue(LSRM_Name,0,$D$244,0,$G$244)</f>
        <v>0</v>
      </c>
      <c r="T268" s="133">
        <f>[1]!LSRMCDRCovEigenvalue(LSRM_Name,[1]!LSRMM(LSRM_Name),$D$244,0,$G$244)</f>
        <v>13954096.573703978</v>
      </c>
      <c r="W268" s="130">
        <f>[1]!LSRMCDRCovEigenvalue(LSRM_Name,0,$D$244,1,$G$244)</f>
        <v>0</v>
      </c>
      <c r="X268" s="133">
        <f>[1]!LSRMCDRCovEigenvalue(LSRM_Name,[1]!LSRMM(LSRM_Name),$D$244,1,$G$244)</f>
        <v>2781041.9555572653</v>
      </c>
      <c r="AA268" s="130">
        <f>[1]!LSRMCDRCovEigenvalue(LSRM_Name,0,$D$244,2,$G$244)</f>
        <v>0</v>
      </c>
      <c r="AB268" s="133">
        <f>[1]!LSRMCDRCovEigenvalue(LSRM_Name,[1]!LSRMM(LSRM_Name),$D$244,2,$G$244)</f>
        <v>16317178.154912252</v>
      </c>
    </row>
    <row r="271" spans="1:65" ht="13.2" x14ac:dyDescent="0.25">
      <c r="A271" s="1" t="s">
        <v>102</v>
      </c>
      <c r="M271" s="116"/>
    </row>
    <row r="272" spans="1:65" ht="13.2" x14ac:dyDescent="0.25">
      <c r="A272" s="21" t="s">
        <v>103</v>
      </c>
      <c r="B272" s="92" t="s">
        <v>104</v>
      </c>
      <c r="C272" s="92" t="s">
        <v>119</v>
      </c>
      <c r="D272" s="22" t="s">
        <v>105</v>
      </c>
      <c r="E272" s="22"/>
      <c r="F272" s="22"/>
      <c r="G272" s="22"/>
      <c r="H272" s="22"/>
      <c r="I272" s="22"/>
      <c r="J272" s="30"/>
      <c r="M272" s="116"/>
      <c r="AW272" s="35">
        <f>SQRT(AU272+AU285+AU298)</f>
        <v>0</v>
      </c>
      <c r="BM272" s="35">
        <f>SQRT(BK272+BK285+BK298)</f>
        <v>0</v>
      </c>
    </row>
    <row r="273" spans="1:65" x14ac:dyDescent="0.2">
      <c r="A273" s="23">
        <v>0</v>
      </c>
      <c r="B273" s="93" t="b">
        <f>[1]!LSRMCalcInfo(LSRM_Name,$A273,1)</f>
        <v>1</v>
      </c>
      <c r="C273" s="94">
        <f>[1]!LSRMCalcInfo(LSRM_Name,$A273,2)</f>
        <v>1.2046813918888803E-3</v>
      </c>
      <c r="D273" s="95" t="str">
        <f>[1]!LSRMCalcInfo(LSRM_Name,$A273,0)</f>
        <v>Geometry M, I, J, Future periods</v>
      </c>
      <c r="E273" s="5"/>
      <c r="F273" s="5"/>
      <c r="G273" s="5"/>
      <c r="H273" s="5"/>
      <c r="I273" s="5"/>
      <c r="J273" s="10"/>
      <c r="AV273" s="35">
        <f>SQRT(AK273)</f>
        <v>0</v>
      </c>
      <c r="AW273" s="35">
        <f>SQRT(AU273+AU286+AU299)</f>
        <v>0</v>
      </c>
      <c r="BL273" s="35">
        <f>SQRT(BA273)</f>
        <v>0</v>
      </c>
      <c r="BM273" s="35">
        <f>SQRT(BK273+BK286+BK299)</f>
        <v>0</v>
      </c>
    </row>
    <row r="274" spans="1:65" x14ac:dyDescent="0.2">
      <c r="A274" s="23">
        <v>1</v>
      </c>
      <c r="B274" s="93" t="b">
        <f>[1]!LSRMCalcInfo(LSRM_Name,$A274,1)</f>
        <v>1</v>
      </c>
      <c r="C274" s="94">
        <f>[1]!LSRMCalcInfo(LSRM_Name,$A274,2)</f>
        <v>0.57674121636680142</v>
      </c>
      <c r="D274" s="95" t="str">
        <f>[1]!LSRMCalcInfo(LSRM_Name,$A274,0)</f>
        <v>gamma^m,l_i,k,h,j</v>
      </c>
      <c r="E274" s="5"/>
      <c r="F274" s="5"/>
      <c r="G274" s="5"/>
      <c r="H274" s="5"/>
      <c r="I274" s="5"/>
      <c r="J274" s="10"/>
      <c r="AV274" s="35">
        <f>SQRT(AL274)</f>
        <v>0</v>
      </c>
      <c r="AW274" s="35">
        <f t="shared" ref="AW274:AW281" si="162">SQRT(AU274+AU287+AU300)</f>
        <v>0</v>
      </c>
      <c r="BL274" s="35">
        <f>SQRT(BB274)</f>
        <v>0</v>
      </c>
      <c r="BM274" s="35">
        <f t="shared" ref="BM274:BM281" si="163">SQRT(BK274+BK287+BK300)</f>
        <v>0</v>
      </c>
    </row>
    <row r="275" spans="1:65" x14ac:dyDescent="0.2">
      <c r="A275" s="23">
        <v>2</v>
      </c>
      <c r="B275" s="93" t="b">
        <f>[1]!LSRMCalcInfo(LSRM_Name,$A275,1)</f>
        <v>1</v>
      </c>
      <c r="C275" s="94">
        <f>[1]!LSRMCalcInfo(LSRM_Name,$A275,2)</f>
        <v>1.5058517398611002E-3</v>
      </c>
      <c r="D275" s="95" t="str">
        <f>[1]!LSRMCalcInfo(LSRM_Name,$A275,0)</f>
        <v>Past claim properties</v>
      </c>
      <c r="E275" s="5"/>
      <c r="F275" s="5"/>
      <c r="G275" s="5"/>
      <c r="H275" s="5"/>
      <c r="I275" s="5"/>
      <c r="J275" s="10"/>
      <c r="AV275" s="35">
        <f>SQRT(AM275)</f>
        <v>0</v>
      </c>
      <c r="AW275" s="35">
        <f t="shared" si="162"/>
        <v>0</v>
      </c>
      <c r="BL275" s="35">
        <f>SQRT(BC275)</f>
        <v>0</v>
      </c>
      <c r="BM275" s="35">
        <f t="shared" si="163"/>
        <v>0</v>
      </c>
    </row>
    <row r="276" spans="1:65" x14ac:dyDescent="0.2">
      <c r="A276" s="23">
        <v>3</v>
      </c>
      <c r="B276" s="93" t="b">
        <f>[1]!LSRMCalcInfo(LSRM_Name,$A276,1)</f>
        <v>0</v>
      </c>
      <c r="C276" s="94">
        <f>[1]!LSRMCalcInfo(LSRM_Name,$A276,2)</f>
        <v>0</v>
      </c>
      <c r="D276" s="95" t="str">
        <f>[1]!LSRMCalcInfo(LSRM_Name,$A276,0)</f>
        <v>Inflation rate</v>
      </c>
      <c r="E276" s="5"/>
      <c r="F276" s="5"/>
      <c r="G276" s="5"/>
      <c r="H276" s="5"/>
      <c r="I276" s="5"/>
      <c r="J276" s="10"/>
      <c r="AV276" s="35">
        <f>SQRT(AN276)</f>
        <v>0</v>
      </c>
      <c r="AW276" s="35">
        <f t="shared" si="162"/>
        <v>0</v>
      </c>
      <c r="BL276" s="35">
        <f>SQRT(BD276)</f>
        <v>0</v>
      </c>
      <c r="BM276" s="35">
        <f t="shared" si="163"/>
        <v>0</v>
      </c>
    </row>
    <row r="277" spans="1:65" x14ac:dyDescent="0.2">
      <c r="A277" s="23">
        <v>4</v>
      </c>
      <c r="B277" s="93" t="b">
        <f>[1]!LSRMCalcInfo(LSRM_Name,$A277,1)</f>
        <v>1</v>
      </c>
      <c r="C277" s="94">
        <f>[1]!LSRMCalcInfo(LSRM_Name,$A277,2)</f>
        <v>2.5900649925610923E-2</v>
      </c>
      <c r="D277" s="95" t="str">
        <f>[1]!LSRMCalcInfo(LSRM_Name,$A277,0)</f>
        <v>Past exposures R^m_i,k</v>
      </c>
      <c r="E277" s="5"/>
      <c r="F277" s="5"/>
      <c r="G277" s="5"/>
      <c r="H277" s="5"/>
      <c r="I277" s="5"/>
      <c r="J277" s="10"/>
      <c r="AV277" s="35">
        <f>SQRT(AO277)</f>
        <v>0</v>
      </c>
      <c r="AW277" s="35">
        <f t="shared" si="162"/>
        <v>0</v>
      </c>
      <c r="BL277" s="35">
        <f>SQRT(BE277)</f>
        <v>0</v>
      </c>
      <c r="BM277" s="35">
        <f t="shared" si="163"/>
        <v>0</v>
      </c>
    </row>
    <row r="278" spans="1:65" x14ac:dyDescent="0.2">
      <c r="A278" s="23">
        <v>5</v>
      </c>
      <c r="B278" s="93" t="b">
        <f>[1]!LSRMCalcInfo(LSRM_Name,$A278,1)</f>
        <v>1</v>
      </c>
      <c r="C278" s="94">
        <f>[1]!LSRMCalcInfo(LSRM_Name,$A278,2)</f>
        <v>1.1444473222944361E-2</v>
      </c>
      <c r="D278" s="95" t="str">
        <f>[1]!LSRMCalcInfo(LSRM_Name,$A278,0)</f>
        <v>Weigths</v>
      </c>
      <c r="E278" s="5"/>
      <c r="F278" s="5"/>
      <c r="G278" s="5"/>
      <c r="H278" s="5"/>
      <c r="I278" s="5"/>
      <c r="J278" s="10"/>
      <c r="AV278" s="35">
        <f>SQRT(AP278)</f>
        <v>0</v>
      </c>
      <c r="AW278" s="35">
        <f t="shared" si="162"/>
        <v>0</v>
      </c>
      <c r="BL278" s="35">
        <f>SQRT(BF278)</f>
        <v>0</v>
      </c>
      <c r="BM278" s="35">
        <f t="shared" si="163"/>
        <v>0</v>
      </c>
    </row>
    <row r="279" spans="1:65" x14ac:dyDescent="0.2">
      <c r="A279" s="23">
        <v>6</v>
      </c>
      <c r="B279" s="93" t="b">
        <f>[1]!LSRMCalcInfo(LSRM_Name,$A279,1)</f>
        <v>1</v>
      </c>
      <c r="C279" s="94">
        <f>[1]!LSRMCalcInfo(LSRM_Name,$A279,2)</f>
        <v>1.5962028442527663E-2</v>
      </c>
      <c r="D279" s="95" t="str">
        <f>[1]!LSRMCalcInfo(LSRM_Name,$A279,0)</f>
        <v>Default weights</v>
      </c>
      <c r="E279" s="5"/>
      <c r="F279" s="5"/>
      <c r="G279" s="5"/>
      <c r="H279" s="5"/>
      <c r="I279" s="5"/>
      <c r="J279" s="10"/>
      <c r="AV279" s="35">
        <f>SQRT(AQ279)</f>
        <v>0</v>
      </c>
      <c r="AW279" s="35">
        <f t="shared" si="162"/>
        <v>0</v>
      </c>
      <c r="BL279" s="35">
        <f>SQRT(BG279)</f>
        <v>0</v>
      </c>
      <c r="BM279" s="35">
        <f t="shared" si="163"/>
        <v>0</v>
      </c>
    </row>
    <row r="280" spans="1:65" x14ac:dyDescent="0.2">
      <c r="A280" s="23">
        <v>7</v>
      </c>
      <c r="B280" s="93" t="b">
        <f>[1]!LSRMCalcInfo(LSRM_Name,$A280,1)</f>
        <v>1</v>
      </c>
      <c r="C280" s="94">
        <f>[1]!LSRMCalcInfo(LSRM_Name,$A280,2)</f>
        <v>1.8070220878333202E-3</v>
      </c>
      <c r="D280" s="95" t="str">
        <f>[1]!LSRMCalcInfo(LSRM_Name,$A280,0)</f>
        <v>Development factors</v>
      </c>
      <c r="E280" s="5"/>
      <c r="F280" s="5"/>
      <c r="G280" s="5"/>
      <c r="H280" s="5"/>
      <c r="I280" s="5"/>
      <c r="J280" s="10"/>
      <c r="AV280" s="35">
        <f>SQRT(AR280)</f>
        <v>0</v>
      </c>
      <c r="AW280" s="35">
        <f t="shared" si="162"/>
        <v>0</v>
      </c>
      <c r="BL280" s="35">
        <f>SQRT(BH280)</f>
        <v>0</v>
      </c>
      <c r="BM280" s="35">
        <f t="shared" si="163"/>
        <v>0</v>
      </c>
    </row>
    <row r="281" spans="1:65" x14ac:dyDescent="0.2">
      <c r="A281" s="23">
        <v>8</v>
      </c>
      <c r="B281" s="93" t="b">
        <f>[1]!LSRMCalcInfo(LSRM_Name,$A281,1)</f>
        <v>1</v>
      </c>
      <c r="C281" s="94">
        <f>[1]!LSRMCalcInfo(LSRM_Name,$A281,2)</f>
        <v>4.8187255675555211E-3</v>
      </c>
      <c r="D281" s="95" t="str">
        <f>[1]!LSRMCalcInfo(LSRM_Name,$A281,0)</f>
        <v>Default development factors</v>
      </c>
      <c r="E281" s="5"/>
      <c r="F281" s="5"/>
      <c r="G281" s="5"/>
      <c r="H281" s="5"/>
      <c r="I281" s="5"/>
      <c r="J281" s="10"/>
      <c r="AV281" s="35">
        <f>SQRT(AS281)</f>
        <v>0</v>
      </c>
      <c r="AW281" s="35">
        <f t="shared" si="162"/>
        <v>0</v>
      </c>
      <c r="BL281" s="35">
        <f>SQRT(BI281)</f>
        <v>0</v>
      </c>
      <c r="BM281" s="35">
        <f t="shared" si="163"/>
        <v>0</v>
      </c>
    </row>
    <row r="282" spans="1:65" x14ac:dyDescent="0.2">
      <c r="A282" s="23">
        <v>9</v>
      </c>
      <c r="B282" s="93" t="b">
        <f>[1]!LSRMCalcInfo(LSRM_Name,$A282,1)</f>
        <v>1</v>
      </c>
      <c r="C282" s="94">
        <f>[1]!LSRMCalcInfo(LSRM_Name,$A282,2)</f>
        <v>1.5058517398611002E-3</v>
      </c>
      <c r="D282" s="95" t="str">
        <f>[1]!LSRMCalcInfo(LSRM_Name,$A282,0)</f>
        <v>Mixing weights</v>
      </c>
      <c r="E282" s="5"/>
      <c r="F282" s="5"/>
      <c r="G282" s="5"/>
      <c r="H282" s="5"/>
      <c r="I282" s="5"/>
      <c r="J282" s="10"/>
      <c r="AV282" s="35">
        <f>SQRT(AT282)</f>
        <v>0</v>
      </c>
      <c r="AW282" s="35">
        <f>SQRT(AU282+AU295+AU308)</f>
        <v>0</v>
      </c>
      <c r="BL282" s="35">
        <f>SQRT(BJ282)</f>
        <v>0</v>
      </c>
      <c r="BM282" s="35">
        <f>SQRT(BK282+BK295+BK308)</f>
        <v>0</v>
      </c>
    </row>
    <row r="283" spans="1:65" x14ac:dyDescent="0.2">
      <c r="A283" s="23">
        <v>10</v>
      </c>
      <c r="B283" s="93" t="b">
        <f>[1]!LSRMCalcInfo(LSRM_Name,$A283,1)</f>
        <v>0</v>
      </c>
      <c r="C283" s="94">
        <f>[1]!LSRMCalcInfo(LSRM_Name,$A283,2)</f>
        <v>0</v>
      </c>
      <c r="D283" s="95" t="str">
        <f>[1]!LSRMCalcInfo(LSRM_Name,$A283,0)</f>
        <v>Default mixing weights</v>
      </c>
      <c r="E283" s="5"/>
      <c r="F283" s="5"/>
      <c r="G283" s="5"/>
      <c r="H283" s="5"/>
      <c r="I283" s="5"/>
      <c r="J283" s="10"/>
    </row>
    <row r="284" spans="1:65" x14ac:dyDescent="0.2">
      <c r="A284" s="23">
        <v>11</v>
      </c>
      <c r="B284" s="93" t="b">
        <f>[1]!LSRMCalcInfo(LSRM_Name,$A284,1)</f>
        <v>0</v>
      </c>
      <c r="C284" s="94">
        <f>[1]!LSRMCalcInfo(LSRM_Name,$A284,2)</f>
        <v>0</v>
      </c>
      <c r="D284" s="95" t="str">
        <f>[1]!LSRMCalcInfo(LSRM_Name,$A284,0)</f>
        <v>Future expectations</v>
      </c>
      <c r="E284" s="5"/>
      <c r="F284" s="5"/>
      <c r="G284" s="5"/>
      <c r="H284" s="5"/>
      <c r="I284" s="5"/>
      <c r="J284" s="10"/>
    </row>
    <row r="285" spans="1:65" x14ac:dyDescent="0.2">
      <c r="A285" s="23">
        <v>12</v>
      </c>
      <c r="B285" s="93" t="b">
        <f>[1]!LSRMCalcInfo(LSRM_Name,$A285,1)</f>
        <v>0</v>
      </c>
      <c r="C285" s="94">
        <f>[1]!LSRMCalcInfo(LSRM_Name,$A285,2)</f>
        <v>0</v>
      </c>
      <c r="D285" s="95" t="str">
        <f>[1]!LSRMCalcInfo(LSRM_Name,$A285,0)</f>
        <v>Ultimate</v>
      </c>
      <c r="E285" s="5"/>
      <c r="F285" s="5"/>
      <c r="G285" s="5"/>
      <c r="H285" s="5"/>
      <c r="I285" s="5"/>
      <c r="J285" s="10"/>
    </row>
    <row r="286" spans="1:65" x14ac:dyDescent="0.2">
      <c r="A286" s="23">
        <v>13</v>
      </c>
      <c r="B286" s="93" t="b">
        <f>[1]!LSRMCalcInfo(LSRM_Name,$A286,1)</f>
        <v>1</v>
      </c>
      <c r="C286" s="94">
        <f>[1]!LSRMCalcInfo(LSRM_Name,$A286,2)</f>
        <v>1.0266897162372981</v>
      </c>
      <c r="D286" s="95" t="str">
        <f>[1]!LSRMCalcInfo(LSRM_Name,$A286,0)</f>
        <v>gamma^m1,m2,l_i,k,l,j</v>
      </c>
      <c r="E286" s="5"/>
      <c r="F286" s="5"/>
      <c r="G286" s="5"/>
      <c r="H286" s="5"/>
      <c r="I286" s="5"/>
      <c r="J286" s="10"/>
      <c r="AV286" s="35">
        <f>SQRT(AK286)</f>
        <v>0</v>
      </c>
      <c r="BL286" s="35">
        <f>SQRT(BA286)</f>
        <v>0</v>
      </c>
    </row>
    <row r="287" spans="1:65" x14ac:dyDescent="0.2">
      <c r="A287" s="23">
        <v>14</v>
      </c>
      <c r="B287" s="93" t="b">
        <f>[1]!LSRMCalcInfo(LSRM_Name,$A287,1)</f>
        <v>1</v>
      </c>
      <c r="C287" s="94">
        <f>[1]!LSRMCalcInfo(LSRM_Name,$A287,2)</f>
        <v>5.2102470199194069E-2</v>
      </c>
      <c r="D287" s="95" t="str">
        <f>[1]!LSRMCalcInfo(LSRM_Name,$A287,0)</f>
        <v>Past exposures R^m1,m2_i,k</v>
      </c>
      <c r="E287" s="5"/>
      <c r="F287" s="5"/>
      <c r="G287" s="5"/>
      <c r="H287" s="5"/>
      <c r="I287" s="5"/>
      <c r="J287" s="10"/>
      <c r="AV287" s="35">
        <f>SQRT(AL287)</f>
        <v>0</v>
      </c>
      <c r="BL287" s="35">
        <f>SQRT(BB287)</f>
        <v>0</v>
      </c>
    </row>
    <row r="288" spans="1:65" x14ac:dyDescent="0.2">
      <c r="A288" s="23">
        <v>15</v>
      </c>
      <c r="B288" s="93" t="b">
        <f>[1]!LSRMCalcInfo(LSRM_Name,$A288,1)</f>
        <v>0</v>
      </c>
      <c r="C288" s="94">
        <f>[1]!LSRMCalcInfo(LSRM_Name,$A288,2)</f>
        <v>0</v>
      </c>
      <c r="D288" s="95" t="str">
        <f>[1]!LSRMCalcInfo(LSRM_Name,$A288,0)</f>
        <v>Future exposures R^m1,m2_i,k</v>
      </c>
      <c r="E288" s="5"/>
      <c r="F288" s="5"/>
      <c r="G288" s="5"/>
      <c r="H288" s="5"/>
      <c r="I288" s="5"/>
      <c r="J288" s="10"/>
      <c r="AV288" s="35">
        <f>SQRT(AM288)</f>
        <v>0</v>
      </c>
      <c r="BL288" s="35">
        <f>SQRT(BC288)</f>
        <v>0</v>
      </c>
    </row>
    <row r="289" spans="1:64" x14ac:dyDescent="0.2">
      <c r="A289" s="23">
        <v>16</v>
      </c>
      <c r="B289" s="93" t="b">
        <f>[1]!LSRMCalcInfo(LSRM_Name,$A289,1)</f>
        <v>1</v>
      </c>
      <c r="C289" s="94">
        <f>[1]!LSRMCalcInfo(LSRM_Name,$A289,2)</f>
        <v>3.3128738276944204E-3</v>
      </c>
      <c r="D289" s="95" t="str">
        <f>[1]!LSRMCalcInfo(LSRM_Name,$A289,0)</f>
        <v>Variance parameters</v>
      </c>
      <c r="E289" s="5"/>
      <c r="F289" s="5"/>
      <c r="G289" s="5"/>
      <c r="H289" s="5"/>
      <c r="I289" s="5"/>
      <c r="J289" s="10"/>
      <c r="AV289" s="35">
        <f>SQRT(AN289)</f>
        <v>0</v>
      </c>
      <c r="BL289" s="35">
        <f>SQRT(BD289)</f>
        <v>0</v>
      </c>
    </row>
    <row r="290" spans="1:64" x14ac:dyDescent="0.2">
      <c r="A290" s="23">
        <v>17</v>
      </c>
      <c r="B290" s="93" t="b">
        <f>[1]!LSRMCalcInfo(LSRM_Name,$A290,1)</f>
        <v>0</v>
      </c>
      <c r="C290" s="94">
        <f>[1]!LSRMCalcInfo(LSRM_Name,$A290,2)</f>
        <v>0</v>
      </c>
      <c r="D290" s="95" t="str">
        <f>[1]!LSRMCalcInfo(LSRM_Name,$A290,0)</f>
        <v>Default variance parameters</v>
      </c>
      <c r="E290" s="5"/>
      <c r="F290" s="5"/>
      <c r="G290" s="5"/>
      <c r="H290" s="5"/>
      <c r="I290" s="5"/>
      <c r="J290" s="10"/>
      <c r="AV290" s="35">
        <f>SQRT(AO290)</f>
        <v>0</v>
      </c>
      <c r="BL290" s="35">
        <f>SQRT(BE290)</f>
        <v>0</v>
      </c>
    </row>
    <row r="291" spans="1:64" x14ac:dyDescent="0.2">
      <c r="A291" s="23">
        <v>18</v>
      </c>
      <c r="B291" s="93" t="b">
        <f>[1]!LSRMCalcInfo(LSRM_Name,$A291,1)</f>
        <v>0</v>
      </c>
      <c r="C291" s="94">
        <f>[1]!LSRMCalcInfo(LSRM_Name,$A291,2)</f>
        <v>0</v>
      </c>
      <c r="D291" s="95" t="str">
        <f>[1]!LSRMCalcInfo(LSRM_Name,$A291,0)</f>
        <v>Eigenvalues and vectors of the covariance matrices</v>
      </c>
      <c r="E291" s="5"/>
      <c r="F291" s="5"/>
      <c r="G291" s="5"/>
      <c r="H291" s="5"/>
      <c r="I291" s="5"/>
      <c r="J291" s="10"/>
      <c r="AV291" s="35">
        <f>SQRT(AP291)</f>
        <v>0</v>
      </c>
      <c r="BL291" s="35">
        <f>SQRT(BF291)</f>
        <v>0</v>
      </c>
    </row>
    <row r="292" spans="1:64" x14ac:dyDescent="0.2">
      <c r="A292" s="23">
        <v>19</v>
      </c>
      <c r="B292" s="93" t="b">
        <f>[1]!LSRMCalcInfo(LSRM_Name,$A292,1)</f>
        <v>0</v>
      </c>
      <c r="C292" s="94">
        <f>[1]!LSRMCalcInfo(LSRM_Name,$A292,2)</f>
        <v>0</v>
      </c>
      <c r="D292" s="95" t="str">
        <f>[1]!LSRMCalcInfo(LSRM_Name,$A292,0)</f>
        <v>Coordinates of operator F</v>
      </c>
      <c r="E292" s="5"/>
      <c r="F292" s="5"/>
      <c r="G292" s="5"/>
      <c r="H292" s="5"/>
      <c r="I292" s="5"/>
      <c r="J292" s="10"/>
      <c r="AV292" s="35">
        <f>SQRT(AQ292)</f>
        <v>0</v>
      </c>
      <c r="BL292" s="35">
        <f>SQRT(BG292)</f>
        <v>0</v>
      </c>
    </row>
    <row r="293" spans="1:64" x14ac:dyDescent="0.2">
      <c r="A293" s="23">
        <v>20</v>
      </c>
      <c r="B293" s="93" t="b">
        <f>[1]!LSRMCalcInfo(LSRM_Name,$A293,1)</f>
        <v>0</v>
      </c>
      <c r="C293" s="94">
        <f>[1]!LSRMCalcInfo(LSRM_Name,$A293,2)</f>
        <v>0</v>
      </c>
      <c r="D293" s="95" t="str">
        <f>[1]!LSRMCalcInfo(LSRM_Name,$A293,0)</f>
        <v>rho*</v>
      </c>
      <c r="E293" s="5"/>
      <c r="F293" s="5"/>
      <c r="G293" s="5"/>
      <c r="H293" s="5"/>
      <c r="I293" s="5"/>
      <c r="J293" s="10"/>
      <c r="AV293" s="35">
        <f>SQRT(AR293)</f>
        <v>0</v>
      </c>
      <c r="BL293" s="35">
        <f>SQRT(BH293)</f>
        <v>0</v>
      </c>
    </row>
    <row r="294" spans="1:64" x14ac:dyDescent="0.2">
      <c r="A294" s="23">
        <v>21</v>
      </c>
      <c r="B294" s="93" t="b">
        <f>[1]!LSRMCalcInfo(LSRM_Name,$A294,1)</f>
        <v>0</v>
      </c>
      <c r="C294" s="94">
        <f>[1]!LSRMCalcInfo(LSRM_Name,$A294,2)</f>
        <v>0</v>
      </c>
      <c r="D294" s="95" t="str">
        <f>[1]!LSRMCalcInfo(LSRM_Name,$A294,0)</f>
        <v>MSEP rhos</v>
      </c>
      <c r="E294" s="5"/>
      <c r="F294" s="5"/>
      <c r="G294" s="5"/>
      <c r="H294" s="5"/>
      <c r="I294" s="5"/>
      <c r="J294" s="10"/>
      <c r="AV294" s="35">
        <f>SQRT(AS294)</f>
        <v>0</v>
      </c>
      <c r="BL294" s="35">
        <f>SQRT(BI294)</f>
        <v>0</v>
      </c>
    </row>
    <row r="295" spans="1:64" x14ac:dyDescent="0.2">
      <c r="A295" s="23">
        <v>22</v>
      </c>
      <c r="B295" s="93" t="b">
        <f>[1]!LSRMCalcInfo(LSRM_Name,$A295,1)</f>
        <v>0</v>
      </c>
      <c r="C295" s="94">
        <f>[1]!LSRMCalcInfo(LSRM_Name,$A295,2)</f>
        <v>0</v>
      </c>
      <c r="D295" s="95" t="str">
        <f>[1]!LSRMCalcInfo(LSRM_Name,$A295,0)</f>
        <v>CDR rhos</v>
      </c>
      <c r="E295" s="5"/>
      <c r="F295" s="5"/>
      <c r="G295" s="5"/>
      <c r="H295" s="5"/>
      <c r="I295" s="5"/>
      <c r="J295" s="10"/>
      <c r="AV295" s="35">
        <f>SQRT(AT295)</f>
        <v>0</v>
      </c>
      <c r="BL295" s="35">
        <f>SQRT(BJ295)</f>
        <v>0</v>
      </c>
    </row>
    <row r="296" spans="1:64" x14ac:dyDescent="0.2">
      <c r="A296" s="23">
        <v>23</v>
      </c>
      <c r="B296" s="93" t="b">
        <f>[1]!LSRMCalcInfo(LSRM_Name,$A296,1)</f>
        <v>0</v>
      </c>
      <c r="C296" s="94">
        <f>[1]!LSRMCalcInfo(LSRM_Name,$A296,2)</f>
        <v>0</v>
      </c>
      <c r="D296" s="95" t="str">
        <f>[1]!LSRMCalcInfo(LSRM_Name,$A296,0)</f>
        <v>MSEP parameter error detail proxy</v>
      </c>
      <c r="E296" s="5"/>
      <c r="F296" s="5"/>
      <c r="G296" s="5"/>
      <c r="H296" s="5"/>
      <c r="I296" s="5"/>
      <c r="J296" s="10"/>
    </row>
    <row r="297" spans="1:64" x14ac:dyDescent="0.2">
      <c r="A297" s="23">
        <v>24</v>
      </c>
      <c r="B297" s="93" t="b">
        <f>[1]!LSRMCalcInfo(LSRM_Name,$A297,1)</f>
        <v>0</v>
      </c>
      <c r="C297" s="94">
        <f>[1]!LSRMCalcInfo(LSRM_Name,$A297,2)</f>
        <v>0</v>
      </c>
      <c r="D297" s="95" t="str">
        <f>[1]!LSRMCalcInfo(LSRM_Name,$A297,0)</f>
        <v>MSEP parameter error proxy</v>
      </c>
      <c r="E297" s="5"/>
      <c r="F297" s="5"/>
      <c r="G297" s="5"/>
      <c r="H297" s="5"/>
      <c r="I297" s="5"/>
      <c r="J297" s="10"/>
    </row>
    <row r="298" spans="1:64" x14ac:dyDescent="0.2">
      <c r="A298" s="23">
        <v>25</v>
      </c>
      <c r="B298" s="93" t="b">
        <f>[1]!LSRMCalcInfo(LSRM_Name,$A298,1)</f>
        <v>0</v>
      </c>
      <c r="C298" s="94">
        <f>[1]!LSRMCalcInfo(LSRM_Name,$A298,2)</f>
        <v>0</v>
      </c>
      <c r="D298" s="95" t="str">
        <f>[1]!LSRMCalcInfo(LSRM_Name,$A298,0)</f>
        <v>MSEP process variance detail proxy</v>
      </c>
      <c r="E298" s="5"/>
      <c r="F298" s="5"/>
      <c r="G298" s="5"/>
      <c r="H298" s="5"/>
      <c r="I298" s="5"/>
      <c r="J298" s="10"/>
    </row>
    <row r="299" spans="1:64" x14ac:dyDescent="0.2">
      <c r="A299" s="23">
        <v>26</v>
      </c>
      <c r="B299" s="93" t="b">
        <f>[1]!LSRMCalcInfo(LSRM_Name,$A299,1)</f>
        <v>0</v>
      </c>
      <c r="C299" s="94">
        <f>[1]!LSRMCalcInfo(LSRM_Name,$A299,2)</f>
        <v>0</v>
      </c>
      <c r="D299" s="95" t="str">
        <f>[1]!LSRMCalcInfo(LSRM_Name,$A299,0)</f>
        <v>MSEP process variance proxy</v>
      </c>
      <c r="E299" s="5"/>
      <c r="F299" s="5"/>
      <c r="G299" s="5"/>
      <c r="H299" s="5"/>
      <c r="I299" s="5"/>
      <c r="J299" s="10"/>
    </row>
    <row r="300" spans="1:64" x14ac:dyDescent="0.2">
      <c r="A300" s="23">
        <v>27</v>
      </c>
      <c r="B300" s="93" t="b">
        <f>[1]!LSRMCalcInfo(LSRM_Name,$A300,1)</f>
        <v>0</v>
      </c>
      <c r="C300" s="94">
        <f>[1]!LSRMCalcInfo(LSRM_Name,$A300,2)</f>
        <v>0</v>
      </c>
      <c r="D300" s="95" t="str">
        <f>[1]!LSRMCalcInfo(LSRM_Name,$A300,0)</f>
        <v>Total MSEP proxy without tail</v>
      </c>
      <c r="E300" s="5"/>
      <c r="F300" s="5"/>
      <c r="G300" s="5"/>
      <c r="H300" s="5"/>
      <c r="I300" s="5"/>
      <c r="J300" s="10"/>
    </row>
    <row r="301" spans="1:64" x14ac:dyDescent="0.2">
      <c r="A301" s="23">
        <v>28</v>
      </c>
      <c r="B301" s="93" t="b">
        <f>[1]!LSRMCalcInfo(LSRM_Name,$A301,1)</f>
        <v>0</v>
      </c>
      <c r="C301" s="94">
        <f>[1]!LSRMCalcInfo(LSRM_Name,$A301,2)</f>
        <v>0</v>
      </c>
      <c r="D301" s="95" t="str">
        <f>[1]!LSRMCalcInfo(LSRM_Name,$A301,0)</f>
        <v>MSEP tail parameter error detail proxy</v>
      </c>
      <c r="E301" s="5"/>
      <c r="F301" s="5"/>
      <c r="G301" s="5"/>
      <c r="H301" s="5"/>
      <c r="I301" s="5"/>
      <c r="J301" s="10"/>
    </row>
    <row r="302" spans="1:64" x14ac:dyDescent="0.2">
      <c r="A302" s="23">
        <v>29</v>
      </c>
      <c r="B302" s="93" t="b">
        <f>[1]!LSRMCalcInfo(LSRM_Name,$A302,1)</f>
        <v>0</v>
      </c>
      <c r="C302" s="94">
        <f>[1]!LSRMCalcInfo(LSRM_Name,$A302,2)</f>
        <v>0</v>
      </c>
      <c r="D302" s="95" t="str">
        <f>[1]!LSRMCalcInfo(LSRM_Name,$A302,0)</f>
        <v>MSEP tail parameter error proxy</v>
      </c>
      <c r="E302" s="5"/>
      <c r="F302" s="5"/>
      <c r="G302" s="5"/>
      <c r="H302" s="5"/>
      <c r="I302" s="5"/>
      <c r="J302" s="10"/>
    </row>
    <row r="303" spans="1:64" x14ac:dyDescent="0.2">
      <c r="A303" s="23">
        <v>30</v>
      </c>
      <c r="B303" s="93" t="b">
        <f>[1]!LSRMCalcInfo(LSRM_Name,$A303,1)</f>
        <v>0</v>
      </c>
      <c r="C303" s="94">
        <f>[1]!LSRMCalcInfo(LSRM_Name,$A303,2)</f>
        <v>0</v>
      </c>
      <c r="D303" s="95" t="str">
        <f>[1]!LSRMCalcInfo(LSRM_Name,$A303,0)</f>
        <v>MSEP tail process variance detail proxy</v>
      </c>
      <c r="E303" s="5"/>
      <c r="F303" s="5"/>
      <c r="G303" s="5"/>
      <c r="H303" s="5"/>
      <c r="I303" s="5"/>
      <c r="J303" s="10"/>
    </row>
    <row r="304" spans="1:64" x14ac:dyDescent="0.2">
      <c r="A304" s="23">
        <v>31</v>
      </c>
      <c r="B304" s="93" t="b">
        <f>[1]!LSRMCalcInfo(LSRM_Name,$A304,1)</f>
        <v>0</v>
      </c>
      <c r="C304" s="94">
        <f>[1]!LSRMCalcInfo(LSRM_Name,$A304,2)</f>
        <v>0</v>
      </c>
      <c r="D304" s="95" t="str">
        <f>[1]!LSRMCalcInfo(LSRM_Name,$A304,0)</f>
        <v>MSEP tail process variance proxy</v>
      </c>
      <c r="E304" s="5"/>
      <c r="F304" s="5"/>
      <c r="G304" s="5"/>
      <c r="H304" s="5"/>
      <c r="I304" s="5"/>
      <c r="J304" s="10"/>
    </row>
    <row r="305" spans="1:10" x14ac:dyDescent="0.2">
      <c r="A305" s="23">
        <v>32</v>
      </c>
      <c r="B305" s="93" t="b">
        <f>[1]!LSRMCalcInfo(LSRM_Name,$A305,1)</f>
        <v>0</v>
      </c>
      <c r="C305" s="94">
        <f>[1]!LSRMCalcInfo(LSRM_Name,$A305,2)</f>
        <v>0</v>
      </c>
      <c r="D305" s="95" t="str">
        <f>[1]!LSRMCalcInfo(LSRM_Name,$A305,0)</f>
        <v>Total MSEP tail proxy</v>
      </c>
      <c r="E305" s="5"/>
      <c r="F305" s="5"/>
      <c r="G305" s="5"/>
      <c r="H305" s="5"/>
      <c r="I305" s="5"/>
      <c r="J305" s="10"/>
    </row>
    <row r="306" spans="1:10" x14ac:dyDescent="0.2">
      <c r="A306" s="23">
        <v>33</v>
      </c>
      <c r="B306" s="93" t="b">
        <f>[1]!LSRMCalcInfo(LSRM_Name,$A306,1)</f>
        <v>0</v>
      </c>
      <c r="C306" s="94">
        <f>[1]!LSRMCalcInfo(LSRM_Name,$A306,2)</f>
        <v>0</v>
      </c>
      <c r="D306" s="95" t="str">
        <f>[1]!LSRMCalcInfo(LSRM_Name,$A306,0)</f>
        <v>CDR parameter error detail proxy</v>
      </c>
      <c r="E306" s="5"/>
      <c r="F306" s="5"/>
      <c r="G306" s="5"/>
      <c r="H306" s="5"/>
      <c r="I306" s="5"/>
      <c r="J306" s="10"/>
    </row>
    <row r="307" spans="1:10" x14ac:dyDescent="0.2">
      <c r="A307" s="23">
        <v>34</v>
      </c>
      <c r="B307" s="93" t="b">
        <f>[1]!LSRMCalcInfo(LSRM_Name,$A307,1)</f>
        <v>0</v>
      </c>
      <c r="C307" s="94">
        <f>[1]!LSRMCalcInfo(LSRM_Name,$A307,2)</f>
        <v>0</v>
      </c>
      <c r="D307" s="95" t="str">
        <f>[1]!LSRMCalcInfo(LSRM_Name,$A307,0)</f>
        <v>CDR parameter error proxy</v>
      </c>
      <c r="E307" s="5"/>
      <c r="F307" s="5"/>
      <c r="G307" s="5"/>
      <c r="H307" s="5"/>
      <c r="I307" s="5"/>
      <c r="J307" s="10"/>
    </row>
    <row r="308" spans="1:10" x14ac:dyDescent="0.2">
      <c r="A308" s="23">
        <v>35</v>
      </c>
      <c r="B308" s="93" t="b">
        <f>[1]!LSRMCalcInfo(LSRM_Name,$A308,1)</f>
        <v>0</v>
      </c>
      <c r="C308" s="94">
        <f>[1]!LSRMCalcInfo(LSRM_Name,$A308,2)</f>
        <v>0</v>
      </c>
      <c r="D308" s="95" t="str">
        <f>[1]!LSRMCalcInfo(LSRM_Name,$A308,0)</f>
        <v>CDR process variance detail proxy</v>
      </c>
      <c r="E308" s="5"/>
      <c r="F308" s="5"/>
      <c r="G308" s="5"/>
      <c r="H308" s="5"/>
      <c r="I308" s="5"/>
      <c r="J308" s="10"/>
    </row>
    <row r="309" spans="1:10" x14ac:dyDescent="0.2">
      <c r="A309" s="23">
        <v>36</v>
      </c>
      <c r="B309" s="93" t="b">
        <f>[1]!LSRMCalcInfo(LSRM_Name,$A309,1)</f>
        <v>0</v>
      </c>
      <c r="C309" s="94">
        <f>[1]!LSRMCalcInfo(LSRM_Name,$A309,2)</f>
        <v>0</v>
      </c>
      <c r="D309" s="95" t="str">
        <f>[1]!LSRMCalcInfo(LSRM_Name,$A309,0)</f>
        <v>CDR process variance proxy</v>
      </c>
      <c r="E309" s="5"/>
      <c r="F309" s="5"/>
      <c r="G309" s="5"/>
      <c r="H309" s="5"/>
      <c r="I309" s="5"/>
      <c r="J309" s="10"/>
    </row>
    <row r="310" spans="1:10" x14ac:dyDescent="0.2">
      <c r="A310" s="23">
        <v>37</v>
      </c>
      <c r="B310" s="93" t="b">
        <f>[1]!LSRMCalcInfo(LSRM_Name,$A310,1)</f>
        <v>0</v>
      </c>
      <c r="C310" s="94">
        <f>[1]!LSRMCalcInfo(LSRM_Name,$A310,2)</f>
        <v>0</v>
      </c>
      <c r="D310" s="95" t="str">
        <f>[1]!LSRMCalcInfo(LSRM_Name,$A310,0)</f>
        <v>Total CDR proxy without tail</v>
      </c>
      <c r="E310" s="5"/>
      <c r="F310" s="5"/>
      <c r="G310" s="5"/>
      <c r="H310" s="5"/>
      <c r="I310" s="5"/>
      <c r="J310" s="10"/>
    </row>
    <row r="311" spans="1:10" x14ac:dyDescent="0.2">
      <c r="A311" s="23">
        <v>38</v>
      </c>
      <c r="B311" s="93" t="b">
        <f>[1]!LSRMCalcInfo(LSRM_Name,$A311,1)</f>
        <v>0</v>
      </c>
      <c r="C311" s="94">
        <f>[1]!LSRMCalcInfo(LSRM_Name,$A311,2)</f>
        <v>0</v>
      </c>
      <c r="D311" s="95" t="str">
        <f>[1]!LSRMCalcInfo(LSRM_Name,$A311,0)</f>
        <v>CDR tail parameter error detail proxy</v>
      </c>
      <c r="E311" s="5"/>
      <c r="F311" s="5"/>
      <c r="G311" s="5"/>
      <c r="H311" s="5"/>
      <c r="I311" s="5"/>
      <c r="J311" s="10"/>
    </row>
    <row r="312" spans="1:10" x14ac:dyDescent="0.2">
      <c r="A312" s="23">
        <v>39</v>
      </c>
      <c r="B312" s="93" t="b">
        <f>[1]!LSRMCalcInfo(LSRM_Name,$A312,1)</f>
        <v>0</v>
      </c>
      <c r="C312" s="94">
        <f>[1]!LSRMCalcInfo(LSRM_Name,$A312,2)</f>
        <v>0</v>
      </c>
      <c r="D312" s="95" t="str">
        <f>[1]!LSRMCalcInfo(LSRM_Name,$A312,0)</f>
        <v>CDR tail parameter error proxy</v>
      </c>
      <c r="E312" s="5"/>
      <c r="F312" s="5"/>
      <c r="G312" s="5"/>
      <c r="H312" s="5"/>
      <c r="I312" s="5"/>
      <c r="J312" s="10"/>
    </row>
    <row r="313" spans="1:10" x14ac:dyDescent="0.2">
      <c r="A313" s="23">
        <v>40</v>
      </c>
      <c r="B313" s="93" t="b">
        <f>[1]!LSRMCalcInfo(LSRM_Name,$A313,1)</f>
        <v>0</v>
      </c>
      <c r="C313" s="94">
        <f>[1]!LSRMCalcInfo(LSRM_Name,$A313,2)</f>
        <v>0</v>
      </c>
      <c r="D313" s="95" t="str">
        <f>[1]!LSRMCalcInfo(LSRM_Name,$A313,0)</f>
        <v>CDR tail process variance detail proxy</v>
      </c>
      <c r="E313" s="5"/>
      <c r="F313" s="5"/>
      <c r="G313" s="5"/>
      <c r="H313" s="5"/>
      <c r="I313" s="5"/>
      <c r="J313" s="10"/>
    </row>
    <row r="314" spans="1:10" x14ac:dyDescent="0.2">
      <c r="A314" s="23">
        <v>41</v>
      </c>
      <c r="B314" s="93" t="b">
        <f>[1]!LSRMCalcInfo(LSRM_Name,$A314,1)</f>
        <v>0</v>
      </c>
      <c r="C314" s="94">
        <f>[1]!LSRMCalcInfo(LSRM_Name,$A314,2)</f>
        <v>0</v>
      </c>
      <c r="D314" s="95" t="str">
        <f>[1]!LSRMCalcInfo(LSRM_Name,$A314,0)</f>
        <v>CDR tail process variance proxy</v>
      </c>
      <c r="E314" s="5"/>
      <c r="F314" s="5"/>
      <c r="G314" s="5"/>
      <c r="H314" s="5"/>
      <c r="I314" s="5"/>
      <c r="J314" s="10"/>
    </row>
    <row r="315" spans="1:10" x14ac:dyDescent="0.2">
      <c r="A315" s="23">
        <v>42</v>
      </c>
      <c r="B315" s="93" t="b">
        <f>[1]!LSRMCalcInfo(LSRM_Name,$A315,1)</f>
        <v>0</v>
      </c>
      <c r="C315" s="94">
        <f>[1]!LSRMCalcInfo(LSRM_Name,$A315,2)</f>
        <v>0</v>
      </c>
      <c r="D315" s="95" t="str">
        <f>[1]!LSRMCalcInfo(LSRM_Name,$A315,0)</f>
        <v>Total CDR tail proxy</v>
      </c>
      <c r="E315" s="5"/>
      <c r="F315" s="5"/>
      <c r="G315" s="5"/>
      <c r="H315" s="5"/>
      <c r="I315" s="5"/>
      <c r="J315" s="10"/>
    </row>
    <row r="316" spans="1:10" x14ac:dyDescent="0.2">
      <c r="A316" s="23">
        <v>43</v>
      </c>
      <c r="B316" s="93" t="b">
        <f>[1]!LSRMCalcInfo(LSRM_Name,$A316,1)</f>
        <v>0</v>
      </c>
      <c r="C316" s="94">
        <f>[1]!LSRMCalcInfo(LSRM_Name,$A316,2)</f>
        <v>0</v>
      </c>
      <c r="D316" s="95" t="str">
        <f>[1]!LSRMCalcInfo(LSRM_Name,$A316,0)</f>
        <v>H(0)</v>
      </c>
      <c r="E316" s="5"/>
      <c r="F316" s="5"/>
      <c r="G316" s="5"/>
      <c r="H316" s="5"/>
      <c r="I316" s="5"/>
      <c r="J316" s="10"/>
    </row>
    <row r="317" spans="1:10" x14ac:dyDescent="0.2">
      <c r="A317" s="23">
        <v>44</v>
      </c>
      <c r="B317" s="93" t="b">
        <f>[1]!LSRMCalcInfo(LSRM_Name,$A317,1)</f>
        <v>0</v>
      </c>
      <c r="C317" s="94">
        <f>[1]!LSRMCalcInfo(LSRM_Name,$A317,2)</f>
        <v>0</v>
      </c>
      <c r="D317" s="95" t="str">
        <f>[1]!LSRMCalcInfo(LSRM_Name,$A317,0)</f>
        <v>Operator H for MSEP</v>
      </c>
      <c r="E317" s="5"/>
      <c r="F317" s="5"/>
      <c r="G317" s="5"/>
      <c r="H317" s="5"/>
      <c r="I317" s="5"/>
      <c r="J317" s="10"/>
    </row>
    <row r="318" spans="1:10" x14ac:dyDescent="0.2">
      <c r="A318" s="23">
        <v>45</v>
      </c>
      <c r="B318" s="93" t="b">
        <f>[1]!LSRMCalcInfo(LSRM_Name,$A318,1)</f>
        <v>0</v>
      </c>
      <c r="C318" s="94">
        <f>[1]!LSRMCalcInfo(LSRM_Name,$A318,2)</f>
        <v>0</v>
      </c>
      <c r="D318" s="95" t="str">
        <f>[1]!LSRMCalcInfo(LSRM_Name,$A318,0)</f>
        <v>Operator H for CDR parameter error</v>
      </c>
      <c r="E318" s="5"/>
      <c r="F318" s="5"/>
      <c r="G318" s="5"/>
      <c r="H318" s="5"/>
      <c r="I318" s="5"/>
      <c r="J318" s="10"/>
    </row>
    <row r="319" spans="1:10" x14ac:dyDescent="0.2">
      <c r="A319" s="23">
        <v>46</v>
      </c>
      <c r="B319" s="93" t="b">
        <f>[1]!LSRMCalcInfo(LSRM_Name,$A319,1)</f>
        <v>0</v>
      </c>
      <c r="C319" s="94">
        <f>[1]!LSRMCalcInfo(LSRM_Name,$A319,2)</f>
        <v>0</v>
      </c>
      <c r="D319" s="95" t="str">
        <f>[1]!LSRMCalcInfo(LSRM_Name,$A319,0)</f>
        <v>Operator H for CDR process variance</v>
      </c>
      <c r="E319" s="5"/>
      <c r="F319" s="5"/>
      <c r="G319" s="5"/>
      <c r="H319" s="5"/>
      <c r="I319" s="5"/>
      <c r="J319" s="10"/>
    </row>
    <row r="320" spans="1:10" x14ac:dyDescent="0.2">
      <c r="A320" s="23">
        <v>47</v>
      </c>
      <c r="B320" s="93" t="b">
        <f>[1]!LSRMCalcInfo(LSRM_Name,$A320,1)</f>
        <v>0</v>
      </c>
      <c r="C320" s="94">
        <f>[1]!LSRMCalcInfo(LSRM_Name,$A320,2)</f>
        <v>0</v>
      </c>
      <c r="D320" s="95" t="str">
        <f>[1]!LSRMCalcInfo(LSRM_Name,$A320,0)</f>
        <v>MSEP parameter error detail</v>
      </c>
      <c r="E320" s="5"/>
      <c r="F320" s="5"/>
      <c r="G320" s="5"/>
      <c r="H320" s="5"/>
      <c r="I320" s="5"/>
      <c r="J320" s="10"/>
    </row>
    <row r="321" spans="1:10" x14ac:dyDescent="0.2">
      <c r="A321" s="23">
        <v>48</v>
      </c>
      <c r="B321" s="93" t="b">
        <f>[1]!LSRMCalcInfo(LSRM_Name,$A321,1)</f>
        <v>0</v>
      </c>
      <c r="C321" s="94">
        <f>[1]!LSRMCalcInfo(LSRM_Name,$A321,2)</f>
        <v>0</v>
      </c>
      <c r="D321" s="95" t="str">
        <f>[1]!LSRMCalcInfo(LSRM_Name,$A321,0)</f>
        <v>MSEP parameter error</v>
      </c>
      <c r="E321" s="5"/>
      <c r="F321" s="5"/>
      <c r="G321" s="5"/>
      <c r="H321" s="5"/>
      <c r="I321" s="5"/>
      <c r="J321" s="10"/>
    </row>
    <row r="322" spans="1:10" x14ac:dyDescent="0.2">
      <c r="A322" s="23">
        <v>49</v>
      </c>
      <c r="B322" s="93" t="b">
        <f>[1]!LSRMCalcInfo(LSRM_Name,$A322,1)</f>
        <v>0</v>
      </c>
      <c r="C322" s="94">
        <f>[1]!LSRMCalcInfo(LSRM_Name,$A322,2)</f>
        <v>0</v>
      </c>
      <c r="D322" s="95" t="str">
        <f>[1]!LSRMCalcInfo(LSRM_Name,$A322,0)</f>
        <v>MSEP process variance detail</v>
      </c>
      <c r="E322" s="5"/>
      <c r="F322" s="5"/>
      <c r="G322" s="5"/>
      <c r="H322" s="5"/>
      <c r="I322" s="5"/>
      <c r="J322" s="10"/>
    </row>
    <row r="323" spans="1:10" x14ac:dyDescent="0.2">
      <c r="A323" s="23">
        <v>50</v>
      </c>
      <c r="B323" s="93" t="b">
        <f>[1]!LSRMCalcInfo(LSRM_Name,$A323,1)</f>
        <v>0</v>
      </c>
      <c r="C323" s="94">
        <f>[1]!LSRMCalcInfo(LSRM_Name,$A323,2)</f>
        <v>0</v>
      </c>
      <c r="D323" s="95" t="str">
        <f>[1]!LSRMCalcInfo(LSRM_Name,$A323,0)</f>
        <v>MSEP process variance</v>
      </c>
      <c r="E323" s="5"/>
      <c r="F323" s="5"/>
      <c r="G323" s="5"/>
      <c r="H323" s="5"/>
      <c r="I323" s="5"/>
      <c r="J323" s="10"/>
    </row>
    <row r="324" spans="1:10" x14ac:dyDescent="0.2">
      <c r="A324" s="23">
        <v>51</v>
      </c>
      <c r="B324" s="93" t="b">
        <f>[1]!LSRMCalcInfo(LSRM_Name,$A324,1)</f>
        <v>0</v>
      </c>
      <c r="C324" s="94">
        <f>[1]!LSRMCalcInfo(LSRM_Name,$A324,2)</f>
        <v>0</v>
      </c>
      <c r="D324" s="95" t="str">
        <f>[1]!LSRMCalcInfo(LSRM_Name,$A324,0)</f>
        <v>Total MSEP without tail</v>
      </c>
      <c r="E324" s="5"/>
      <c r="F324" s="5"/>
      <c r="G324" s="5"/>
      <c r="H324" s="5"/>
      <c r="I324" s="5"/>
      <c r="J324" s="10"/>
    </row>
    <row r="325" spans="1:10" x14ac:dyDescent="0.2">
      <c r="A325" s="23">
        <v>52</v>
      </c>
      <c r="B325" s="93" t="b">
        <f>[1]!LSRMCalcInfo(LSRM_Name,$A325,1)</f>
        <v>0</v>
      </c>
      <c r="C325" s="94">
        <f>[1]!LSRMCalcInfo(LSRM_Name,$A325,2)</f>
        <v>0</v>
      </c>
      <c r="D325" s="95" t="str">
        <f>[1]!LSRMCalcInfo(LSRM_Name,$A325,0)</f>
        <v>MSEP tail parameter error detail</v>
      </c>
      <c r="E325" s="5"/>
      <c r="F325" s="5"/>
      <c r="G325" s="5"/>
      <c r="H325" s="5"/>
      <c r="I325" s="5"/>
      <c r="J325" s="10"/>
    </row>
    <row r="326" spans="1:10" x14ac:dyDescent="0.2">
      <c r="A326" s="23">
        <v>53</v>
      </c>
      <c r="B326" s="93" t="b">
        <f>[1]!LSRMCalcInfo(LSRM_Name,$A326,1)</f>
        <v>0</v>
      </c>
      <c r="C326" s="94">
        <f>[1]!LSRMCalcInfo(LSRM_Name,$A326,2)</f>
        <v>0</v>
      </c>
      <c r="D326" s="95" t="str">
        <f>[1]!LSRMCalcInfo(LSRM_Name,$A326,0)</f>
        <v>MSEP tail parameter error</v>
      </c>
      <c r="E326" s="5"/>
      <c r="F326" s="5"/>
      <c r="G326" s="5"/>
      <c r="H326" s="5"/>
      <c r="I326" s="5"/>
      <c r="J326" s="10"/>
    </row>
    <row r="327" spans="1:10" x14ac:dyDescent="0.2">
      <c r="A327" s="23">
        <v>54</v>
      </c>
      <c r="B327" s="93" t="b">
        <f>[1]!LSRMCalcInfo(LSRM_Name,$A327,1)</f>
        <v>0</v>
      </c>
      <c r="C327" s="94">
        <f>[1]!LSRMCalcInfo(LSRM_Name,$A327,2)</f>
        <v>0</v>
      </c>
      <c r="D327" s="95" t="str">
        <f>[1]!LSRMCalcInfo(LSRM_Name,$A327,0)</f>
        <v>MSEP tail process variance detail</v>
      </c>
      <c r="E327" s="5"/>
      <c r="F327" s="5"/>
      <c r="G327" s="5"/>
      <c r="H327" s="5"/>
      <c r="I327" s="5"/>
      <c r="J327" s="10"/>
    </row>
    <row r="328" spans="1:10" x14ac:dyDescent="0.2">
      <c r="A328" s="23">
        <v>55</v>
      </c>
      <c r="B328" s="93" t="b">
        <f>[1]!LSRMCalcInfo(LSRM_Name,$A328,1)</f>
        <v>0</v>
      </c>
      <c r="C328" s="94">
        <f>[1]!LSRMCalcInfo(LSRM_Name,$A328,2)</f>
        <v>0</v>
      </c>
      <c r="D328" s="95" t="str">
        <f>[1]!LSRMCalcInfo(LSRM_Name,$A328,0)</f>
        <v>MSEP tail process variance</v>
      </c>
      <c r="E328" s="5"/>
      <c r="F328" s="5"/>
      <c r="G328" s="5"/>
      <c r="H328" s="5"/>
      <c r="I328" s="5"/>
      <c r="J328" s="10"/>
    </row>
    <row r="329" spans="1:10" x14ac:dyDescent="0.2">
      <c r="A329" s="23">
        <v>56</v>
      </c>
      <c r="B329" s="93" t="b">
        <f>[1]!LSRMCalcInfo(LSRM_Name,$A329,1)</f>
        <v>0</v>
      </c>
      <c r="C329" s="94">
        <f>[1]!LSRMCalcInfo(LSRM_Name,$A329,2)</f>
        <v>0</v>
      </c>
      <c r="D329" s="95" t="str">
        <f>[1]!LSRMCalcInfo(LSRM_Name,$A329,0)</f>
        <v>Total MSEP tail</v>
      </c>
      <c r="E329" s="5"/>
      <c r="F329" s="5"/>
      <c r="G329" s="5"/>
      <c r="H329" s="5"/>
      <c r="I329" s="5"/>
      <c r="J329" s="10"/>
    </row>
    <row r="330" spans="1:10" x14ac:dyDescent="0.2">
      <c r="A330" s="23">
        <v>57</v>
      </c>
      <c r="B330" s="93" t="b">
        <f>[1]!LSRMCalcInfo(LSRM_Name,$A330,1)</f>
        <v>0</v>
      </c>
      <c r="C330" s="94">
        <f>[1]!LSRMCalcInfo(LSRM_Name,$A330,2)</f>
        <v>0</v>
      </c>
      <c r="D330" s="95" t="str">
        <f>[1]!LSRMCalcInfo(LSRM_Name,$A330,0)</f>
        <v>CDR parameter error detail</v>
      </c>
      <c r="E330" s="5"/>
      <c r="F330" s="5"/>
      <c r="G330" s="5"/>
      <c r="H330" s="5"/>
      <c r="I330" s="5"/>
      <c r="J330" s="10"/>
    </row>
    <row r="331" spans="1:10" x14ac:dyDescent="0.2">
      <c r="A331" s="23">
        <v>58</v>
      </c>
      <c r="B331" s="93" t="b">
        <f>[1]!LSRMCalcInfo(LSRM_Name,$A331,1)</f>
        <v>0</v>
      </c>
      <c r="C331" s="94">
        <f>[1]!LSRMCalcInfo(LSRM_Name,$A331,2)</f>
        <v>0</v>
      </c>
      <c r="D331" s="95" t="str">
        <f>[1]!LSRMCalcInfo(LSRM_Name,$A331,0)</f>
        <v>CDR parameter error</v>
      </c>
      <c r="E331" s="5"/>
      <c r="F331" s="5"/>
      <c r="G331" s="5"/>
      <c r="H331" s="5"/>
      <c r="I331" s="5"/>
      <c r="J331" s="10"/>
    </row>
    <row r="332" spans="1:10" x14ac:dyDescent="0.2">
      <c r="A332" s="23">
        <v>59</v>
      </c>
      <c r="B332" s="93" t="b">
        <f>[1]!LSRMCalcInfo(LSRM_Name,$A332,1)</f>
        <v>0</v>
      </c>
      <c r="C332" s="94">
        <f>[1]!LSRMCalcInfo(LSRM_Name,$A332,2)</f>
        <v>0</v>
      </c>
      <c r="D332" s="95" t="str">
        <f>[1]!LSRMCalcInfo(LSRM_Name,$A332,0)</f>
        <v>CDR process variance detail</v>
      </c>
      <c r="E332" s="5"/>
      <c r="F332" s="5"/>
      <c r="G332" s="5"/>
      <c r="H332" s="5"/>
      <c r="I332" s="5"/>
      <c r="J332" s="10"/>
    </row>
    <row r="333" spans="1:10" x14ac:dyDescent="0.2">
      <c r="A333" s="23">
        <v>60</v>
      </c>
      <c r="B333" s="93" t="b">
        <f>[1]!LSRMCalcInfo(LSRM_Name,$A333,1)</f>
        <v>0</v>
      </c>
      <c r="C333" s="94">
        <f>[1]!LSRMCalcInfo(LSRM_Name,$A333,2)</f>
        <v>0</v>
      </c>
      <c r="D333" s="95" t="str">
        <f>[1]!LSRMCalcInfo(LSRM_Name,$A333,0)</f>
        <v>CDR process variance</v>
      </c>
      <c r="E333" s="5"/>
      <c r="F333" s="5"/>
      <c r="G333" s="5"/>
      <c r="H333" s="5"/>
      <c r="I333" s="5"/>
      <c r="J333" s="10"/>
    </row>
    <row r="334" spans="1:10" x14ac:dyDescent="0.2">
      <c r="A334" s="23">
        <v>61</v>
      </c>
      <c r="B334" s="93" t="b">
        <f>[1]!LSRMCalcInfo(LSRM_Name,$A334,1)</f>
        <v>0</v>
      </c>
      <c r="C334" s="94">
        <f>[1]!LSRMCalcInfo(LSRM_Name,$A334,2)</f>
        <v>0</v>
      </c>
      <c r="D334" s="95" t="str">
        <f>[1]!LSRMCalcInfo(LSRM_Name,$A334,0)</f>
        <v>Total CDR without tail</v>
      </c>
      <c r="E334" s="5"/>
      <c r="F334" s="5"/>
      <c r="G334" s="5"/>
      <c r="H334" s="5"/>
      <c r="I334" s="5"/>
      <c r="J334" s="10"/>
    </row>
    <row r="335" spans="1:10" x14ac:dyDescent="0.2">
      <c r="A335" s="23">
        <v>62</v>
      </c>
      <c r="B335" s="93" t="b">
        <f>[1]!LSRMCalcInfo(LSRM_Name,$A335,1)</f>
        <v>0</v>
      </c>
      <c r="C335" s="94">
        <f>[1]!LSRMCalcInfo(LSRM_Name,$A335,2)</f>
        <v>0</v>
      </c>
      <c r="D335" s="95" t="str">
        <f>[1]!LSRMCalcInfo(LSRM_Name,$A335,0)</f>
        <v>CDR tail parameter error detail</v>
      </c>
      <c r="E335" s="5"/>
      <c r="F335" s="5"/>
      <c r="G335" s="5"/>
      <c r="H335" s="5"/>
      <c r="I335" s="5"/>
      <c r="J335" s="10"/>
    </row>
    <row r="336" spans="1:10" x14ac:dyDescent="0.2">
      <c r="A336" s="23">
        <v>63</v>
      </c>
      <c r="B336" s="93" t="b">
        <f>[1]!LSRMCalcInfo(LSRM_Name,$A336,1)</f>
        <v>0</v>
      </c>
      <c r="C336" s="94">
        <f>[1]!LSRMCalcInfo(LSRM_Name,$A336,2)</f>
        <v>0</v>
      </c>
      <c r="D336" s="95" t="str">
        <f>[1]!LSRMCalcInfo(LSRM_Name,$A336,0)</f>
        <v>CDR tail parameter error</v>
      </c>
      <c r="E336" s="5"/>
      <c r="F336" s="5"/>
      <c r="G336" s="5"/>
      <c r="H336" s="5"/>
      <c r="I336" s="5"/>
      <c r="J336" s="10"/>
    </row>
    <row r="337" spans="1:10" x14ac:dyDescent="0.2">
      <c r="A337" s="23">
        <v>64</v>
      </c>
      <c r="B337" s="93" t="b">
        <f>[1]!LSRMCalcInfo(LSRM_Name,$A337,1)</f>
        <v>0</v>
      </c>
      <c r="C337" s="94">
        <f>[1]!LSRMCalcInfo(LSRM_Name,$A337,2)</f>
        <v>0</v>
      </c>
      <c r="D337" s="95" t="str">
        <f>[1]!LSRMCalcInfo(LSRM_Name,$A337,0)</f>
        <v>CDR tail process variance detail</v>
      </c>
      <c r="E337" s="5"/>
      <c r="F337" s="5"/>
      <c r="G337" s="5"/>
      <c r="H337" s="5"/>
      <c r="I337" s="5"/>
      <c r="J337" s="10"/>
    </row>
    <row r="338" spans="1:10" x14ac:dyDescent="0.2">
      <c r="A338" s="23">
        <v>65</v>
      </c>
      <c r="B338" s="93" t="b">
        <f>[1]!LSRMCalcInfo(LSRM_Name,$A338,1)</f>
        <v>0</v>
      </c>
      <c r="C338" s="94">
        <f>[1]!LSRMCalcInfo(LSRM_Name,$A338,2)</f>
        <v>0</v>
      </c>
      <c r="D338" s="95" t="str">
        <f>[1]!LSRMCalcInfo(LSRM_Name,$A338,0)</f>
        <v>CDR tail process variance</v>
      </c>
      <c r="E338" s="5"/>
      <c r="F338" s="5"/>
      <c r="G338" s="5"/>
      <c r="H338" s="5"/>
      <c r="I338" s="5"/>
      <c r="J338" s="10"/>
    </row>
    <row r="339" spans="1:10" x14ac:dyDescent="0.2">
      <c r="A339" s="23">
        <v>66</v>
      </c>
      <c r="B339" s="93" t="b">
        <f>[1]!LSRMCalcInfo(LSRM_Name,$A339,1)</f>
        <v>0</v>
      </c>
      <c r="C339" s="94">
        <f>[1]!LSRMCalcInfo(LSRM_Name,$A339,2)</f>
        <v>0</v>
      </c>
      <c r="D339" s="95" t="str">
        <f>[1]!LSRMCalcInfo(LSRM_Name,$A339,0)</f>
        <v>Total CDR tail</v>
      </c>
      <c r="E339" s="5"/>
      <c r="F339" s="5"/>
      <c r="G339" s="5"/>
      <c r="H339" s="5"/>
      <c r="I339" s="5"/>
      <c r="J339" s="10"/>
    </row>
    <row r="340" spans="1:10" x14ac:dyDescent="0.2">
      <c r="A340" s="23">
        <v>67</v>
      </c>
      <c r="B340" s="93" t="b">
        <f>[1]!LSRMCalcInfo(LSRM_Name,$A340,1)</f>
        <v>0</v>
      </c>
      <c r="C340" s="94">
        <f>[1]!LSRMCalcInfo(LSRM_Name,$A340,2)</f>
        <v>0</v>
      </c>
      <c r="D340" s="95" t="str">
        <f>[1]!LSRMCalcInfo(LSRM_Name,$A340,0)</f>
        <v>covariance matrix of the MSEP parameter error proxy</v>
      </c>
      <c r="E340" s="5"/>
      <c r="F340" s="5"/>
      <c r="G340" s="5"/>
      <c r="H340" s="5"/>
      <c r="I340" s="5"/>
      <c r="J340" s="10"/>
    </row>
    <row r="341" spans="1:10" x14ac:dyDescent="0.2">
      <c r="A341" s="23">
        <v>68</v>
      </c>
      <c r="B341" s="93" t="b">
        <f>[1]!LSRMCalcInfo(LSRM_Name,$A341,1)</f>
        <v>0</v>
      </c>
      <c r="C341" s="94">
        <f>[1]!LSRMCalcInfo(LSRM_Name,$A341,2)</f>
        <v>0</v>
      </c>
      <c r="D341" s="95" t="str">
        <f>[1]!LSRMCalcInfo(LSRM_Name,$A341,0)</f>
        <v>covariance matrix of the MSEP process variance proxy</v>
      </c>
      <c r="E341" s="5"/>
      <c r="F341" s="5"/>
      <c r="G341" s="5"/>
      <c r="H341" s="5"/>
      <c r="I341" s="5"/>
      <c r="J341" s="10"/>
    </row>
    <row r="342" spans="1:10" x14ac:dyDescent="0.2">
      <c r="A342" s="23">
        <v>69</v>
      </c>
      <c r="B342" s="93" t="b">
        <f>[1]!LSRMCalcInfo(LSRM_Name,$A342,1)</f>
        <v>0</v>
      </c>
      <c r="C342" s="94">
        <f>[1]!LSRMCalcInfo(LSRM_Name,$A342,2)</f>
        <v>0</v>
      </c>
      <c r="D342" s="95" t="str">
        <f>[1]!LSRMCalcInfo(LSRM_Name,$A342,0)</f>
        <v>covariance matrix of the MSEP proxy</v>
      </c>
      <c r="E342" s="5"/>
      <c r="F342" s="5"/>
      <c r="G342" s="5"/>
      <c r="H342" s="5"/>
      <c r="I342" s="5"/>
      <c r="J342" s="10"/>
    </row>
    <row r="343" spans="1:10" x14ac:dyDescent="0.2">
      <c r="A343" s="23">
        <v>70</v>
      </c>
      <c r="B343" s="93" t="b">
        <f>[1]!LSRMCalcInfo(LSRM_Name,$A343,1)</f>
        <v>0</v>
      </c>
      <c r="C343" s="94">
        <f>[1]!LSRMCalcInfo(LSRM_Name,$A343,2)</f>
        <v>0</v>
      </c>
      <c r="D343" s="95" t="str">
        <f>[1]!LSRMCalcInfo(LSRM_Name,$A343,0)</f>
        <v>covariance matrix of the MSEP parameter error proxy with tail</v>
      </c>
      <c r="E343" s="5"/>
      <c r="F343" s="5"/>
      <c r="G343" s="5"/>
      <c r="H343" s="5"/>
      <c r="I343" s="5"/>
      <c r="J343" s="10"/>
    </row>
    <row r="344" spans="1:10" x14ac:dyDescent="0.2">
      <c r="A344" s="23">
        <v>71</v>
      </c>
      <c r="B344" s="93" t="b">
        <f>[1]!LSRMCalcInfo(LSRM_Name,$A344,1)</f>
        <v>0</v>
      </c>
      <c r="C344" s="94">
        <f>[1]!LSRMCalcInfo(LSRM_Name,$A344,2)</f>
        <v>0</v>
      </c>
      <c r="D344" s="95" t="str">
        <f>[1]!LSRMCalcInfo(LSRM_Name,$A344,0)</f>
        <v>covariance matrix of the MSEP process variance proxy with tail</v>
      </c>
      <c r="E344" s="5"/>
      <c r="F344" s="5"/>
      <c r="G344" s="5"/>
      <c r="H344" s="5"/>
      <c r="I344" s="5"/>
      <c r="J344" s="10"/>
    </row>
    <row r="345" spans="1:10" x14ac:dyDescent="0.2">
      <c r="A345" s="23">
        <v>72</v>
      </c>
      <c r="B345" s="93" t="b">
        <f>[1]!LSRMCalcInfo(LSRM_Name,$A345,1)</f>
        <v>0</v>
      </c>
      <c r="C345" s="94">
        <f>[1]!LSRMCalcInfo(LSRM_Name,$A345,2)</f>
        <v>0</v>
      </c>
      <c r="D345" s="95" t="str">
        <f>[1]!LSRMCalcInfo(LSRM_Name,$A345,0)</f>
        <v>covariance matrix of the MSEP proxy with tail</v>
      </c>
      <c r="E345" s="5"/>
      <c r="F345" s="5"/>
      <c r="G345" s="5"/>
      <c r="H345" s="5"/>
      <c r="I345" s="5"/>
      <c r="J345" s="10"/>
    </row>
    <row r="346" spans="1:10" x14ac:dyDescent="0.2">
      <c r="A346" s="23">
        <v>73</v>
      </c>
      <c r="B346" s="93" t="b">
        <f>[1]!LSRMCalcInfo(LSRM_Name,$A346,1)</f>
        <v>0</v>
      </c>
      <c r="C346" s="94">
        <f>[1]!LSRMCalcInfo(LSRM_Name,$A346,2)</f>
        <v>0</v>
      </c>
      <c r="D346" s="95" t="str">
        <f>[1]!LSRMCalcInfo(LSRM_Name,$A346,0)</f>
        <v>covariance matrix of the CDR parameter error proxy</v>
      </c>
      <c r="E346" s="5"/>
      <c r="F346" s="5"/>
      <c r="G346" s="5"/>
      <c r="H346" s="5"/>
      <c r="I346" s="5"/>
      <c r="J346" s="10"/>
    </row>
    <row r="347" spans="1:10" x14ac:dyDescent="0.2">
      <c r="A347" s="23">
        <v>74</v>
      </c>
      <c r="B347" s="93" t="b">
        <f>[1]!LSRMCalcInfo(LSRM_Name,$A347,1)</f>
        <v>0</v>
      </c>
      <c r="C347" s="94">
        <f>[1]!LSRMCalcInfo(LSRM_Name,$A347,2)</f>
        <v>0</v>
      </c>
      <c r="D347" s="95" t="str">
        <f>[1]!LSRMCalcInfo(LSRM_Name,$A347,0)</f>
        <v>covariance matrix of the CDR process variance proxy</v>
      </c>
      <c r="E347" s="5"/>
      <c r="F347" s="5"/>
      <c r="G347" s="5"/>
      <c r="H347" s="5"/>
      <c r="I347" s="5"/>
      <c r="J347" s="10"/>
    </row>
    <row r="348" spans="1:10" x14ac:dyDescent="0.2">
      <c r="A348" s="23">
        <v>75</v>
      </c>
      <c r="B348" s="93" t="b">
        <f>[1]!LSRMCalcInfo(LSRM_Name,$A348,1)</f>
        <v>0</v>
      </c>
      <c r="C348" s="94">
        <f>[1]!LSRMCalcInfo(LSRM_Name,$A348,2)</f>
        <v>0</v>
      </c>
      <c r="D348" s="95" t="str">
        <f>[1]!LSRMCalcInfo(LSRM_Name,$A348,0)</f>
        <v>covariance matrix of the CDR proxy</v>
      </c>
      <c r="E348" s="5"/>
      <c r="F348" s="5"/>
      <c r="G348" s="5"/>
      <c r="H348" s="5"/>
      <c r="I348" s="5"/>
      <c r="J348" s="10"/>
    </row>
    <row r="349" spans="1:10" x14ac:dyDescent="0.2">
      <c r="A349" s="23">
        <v>76</v>
      </c>
      <c r="B349" s="93" t="b">
        <f>[1]!LSRMCalcInfo(LSRM_Name,$A349,1)</f>
        <v>0</v>
      </c>
      <c r="C349" s="94">
        <f>[1]!LSRMCalcInfo(LSRM_Name,$A349,2)</f>
        <v>0</v>
      </c>
      <c r="D349" s="95" t="str">
        <f>[1]!LSRMCalcInfo(LSRM_Name,$A349,0)</f>
        <v>covariance matrix of the CDR parameter error proxy with tail</v>
      </c>
      <c r="E349" s="5"/>
      <c r="F349" s="5"/>
      <c r="G349" s="5"/>
      <c r="H349" s="5"/>
      <c r="I349" s="5"/>
      <c r="J349" s="10"/>
    </row>
    <row r="350" spans="1:10" x14ac:dyDescent="0.2">
      <c r="A350" s="23">
        <v>77</v>
      </c>
      <c r="B350" s="93" t="b">
        <f>[1]!LSRMCalcInfo(LSRM_Name,$A350,1)</f>
        <v>0</v>
      </c>
      <c r="C350" s="94">
        <f>[1]!LSRMCalcInfo(LSRM_Name,$A350,2)</f>
        <v>0</v>
      </c>
      <c r="D350" s="95" t="str">
        <f>[1]!LSRMCalcInfo(LSRM_Name,$A350,0)</f>
        <v>covariance matrix of the CDR process variance proxy with tail</v>
      </c>
      <c r="E350" s="5"/>
      <c r="F350" s="5"/>
      <c r="G350" s="5"/>
      <c r="H350" s="5"/>
      <c r="I350" s="5"/>
      <c r="J350" s="10"/>
    </row>
    <row r="351" spans="1:10" x14ac:dyDescent="0.2">
      <c r="A351" s="23">
        <v>78</v>
      </c>
      <c r="B351" s="93" t="b">
        <f>[1]!LSRMCalcInfo(LSRM_Name,$A351,1)</f>
        <v>0</v>
      </c>
      <c r="C351" s="94">
        <f>[1]!LSRMCalcInfo(LSRM_Name,$A351,2)</f>
        <v>0</v>
      </c>
      <c r="D351" s="95" t="str">
        <f>[1]!LSRMCalcInfo(LSRM_Name,$A351,0)</f>
        <v>covariance matrix of the CDR proxy with tail</v>
      </c>
      <c r="E351" s="5"/>
      <c r="F351" s="5"/>
      <c r="G351" s="5"/>
      <c r="H351" s="5"/>
      <c r="I351" s="5"/>
      <c r="J351" s="10"/>
    </row>
    <row r="352" spans="1:10" x14ac:dyDescent="0.2">
      <c r="A352" s="23">
        <v>79</v>
      </c>
      <c r="B352" s="93" t="b">
        <f>[1]!LSRMCalcInfo(LSRM_Name,$A352,1)</f>
        <v>0</v>
      </c>
      <c r="C352" s="94">
        <f>[1]!LSRMCalcInfo(LSRM_Name,$A352,2)</f>
        <v>0</v>
      </c>
      <c r="D352" s="95" t="str">
        <f>[1]!LSRMCalcInfo(LSRM_Name,$A352,0)</f>
        <v>covariance matrix of the MSEP parameter error</v>
      </c>
      <c r="E352" s="5"/>
      <c r="F352" s="5"/>
      <c r="G352" s="5"/>
      <c r="H352" s="5"/>
      <c r="I352" s="5"/>
      <c r="J352" s="10"/>
    </row>
    <row r="353" spans="1:10" x14ac:dyDescent="0.2">
      <c r="A353" s="23">
        <v>80</v>
      </c>
      <c r="B353" s="93" t="b">
        <f>[1]!LSRMCalcInfo(LSRM_Name,$A353,1)</f>
        <v>0</v>
      </c>
      <c r="C353" s="94">
        <f>[1]!LSRMCalcInfo(LSRM_Name,$A353,2)</f>
        <v>0</v>
      </c>
      <c r="D353" s="95" t="str">
        <f>[1]!LSRMCalcInfo(LSRM_Name,$A353,0)</f>
        <v>covariance matrix of the MSEP process variance</v>
      </c>
      <c r="E353" s="5"/>
      <c r="F353" s="5"/>
      <c r="G353" s="5"/>
      <c r="H353" s="5"/>
      <c r="I353" s="5"/>
      <c r="J353" s="10"/>
    </row>
    <row r="354" spans="1:10" x14ac:dyDescent="0.2">
      <c r="A354" s="23">
        <v>81</v>
      </c>
      <c r="B354" s="93" t="b">
        <f>[1]!LSRMCalcInfo(LSRM_Name,$A354,1)</f>
        <v>0</v>
      </c>
      <c r="C354" s="94">
        <f>[1]!LSRMCalcInfo(LSRM_Name,$A354,2)</f>
        <v>0</v>
      </c>
      <c r="D354" s="95" t="str">
        <f>[1]!LSRMCalcInfo(LSRM_Name,$A354,0)</f>
        <v>covariance matrix of the MSEP</v>
      </c>
      <c r="E354" s="5"/>
      <c r="F354" s="5"/>
      <c r="G354" s="5"/>
      <c r="H354" s="5"/>
      <c r="I354" s="5"/>
      <c r="J354" s="10"/>
    </row>
    <row r="355" spans="1:10" x14ac:dyDescent="0.2">
      <c r="A355" s="23">
        <v>82</v>
      </c>
      <c r="B355" s="93" t="b">
        <f>[1]!LSRMCalcInfo(LSRM_Name,$A355,1)</f>
        <v>0</v>
      </c>
      <c r="C355" s="94">
        <f>[1]!LSRMCalcInfo(LSRM_Name,$A355,2)</f>
        <v>0</v>
      </c>
      <c r="D355" s="95" t="str">
        <f>[1]!LSRMCalcInfo(LSRM_Name,$A355,0)</f>
        <v>covariance matrix of the MSEP parameter error with tail</v>
      </c>
      <c r="E355" s="5"/>
      <c r="F355" s="5"/>
      <c r="G355" s="5"/>
      <c r="H355" s="5"/>
      <c r="I355" s="5"/>
      <c r="J355" s="10"/>
    </row>
    <row r="356" spans="1:10" x14ac:dyDescent="0.2">
      <c r="A356" s="23">
        <v>83</v>
      </c>
      <c r="B356" s="93" t="b">
        <f>[1]!LSRMCalcInfo(LSRM_Name,$A356,1)</f>
        <v>0</v>
      </c>
      <c r="C356" s="94">
        <f>[1]!LSRMCalcInfo(LSRM_Name,$A356,2)</f>
        <v>0</v>
      </c>
      <c r="D356" s="95" t="str">
        <f>[1]!LSRMCalcInfo(LSRM_Name,$A356,0)</f>
        <v>covariance matrix of the MSEP process variance with tail</v>
      </c>
      <c r="E356" s="5"/>
      <c r="F356" s="5"/>
      <c r="G356" s="5"/>
      <c r="H356" s="5"/>
      <c r="I356" s="5"/>
      <c r="J356" s="10"/>
    </row>
    <row r="357" spans="1:10" x14ac:dyDescent="0.2">
      <c r="A357" s="23">
        <v>84</v>
      </c>
      <c r="B357" s="93" t="b">
        <f>[1]!LSRMCalcInfo(LSRM_Name,$A357,1)</f>
        <v>0</v>
      </c>
      <c r="C357" s="94">
        <f>[1]!LSRMCalcInfo(LSRM_Name,$A357,2)</f>
        <v>0</v>
      </c>
      <c r="D357" s="95" t="str">
        <f>[1]!LSRMCalcInfo(LSRM_Name,$A357,0)</f>
        <v>covariance matrix of the MSEP with tail</v>
      </c>
      <c r="E357" s="5"/>
      <c r="F357" s="5"/>
      <c r="G357" s="5"/>
      <c r="H357" s="5"/>
      <c r="I357" s="5"/>
      <c r="J357" s="10"/>
    </row>
    <row r="358" spans="1:10" x14ac:dyDescent="0.2">
      <c r="A358" s="23">
        <v>85</v>
      </c>
      <c r="B358" s="93" t="b">
        <f>[1]!LSRMCalcInfo(LSRM_Name,$A358,1)</f>
        <v>0</v>
      </c>
      <c r="C358" s="94">
        <f>[1]!LSRMCalcInfo(LSRM_Name,$A358,2)</f>
        <v>0</v>
      </c>
      <c r="D358" s="95" t="str">
        <f>[1]!LSRMCalcInfo(LSRM_Name,$A358,0)</f>
        <v>covariance matrix of the CDR parameter error</v>
      </c>
      <c r="E358" s="5"/>
      <c r="F358" s="5"/>
      <c r="G358" s="5"/>
      <c r="H358" s="5"/>
      <c r="I358" s="5"/>
      <c r="J358" s="10"/>
    </row>
    <row r="359" spans="1:10" x14ac:dyDescent="0.2">
      <c r="A359" s="23">
        <v>86</v>
      </c>
      <c r="B359" s="93" t="b">
        <f>[1]!LSRMCalcInfo(LSRM_Name,$A359,1)</f>
        <v>0</v>
      </c>
      <c r="C359" s="94">
        <f>[1]!LSRMCalcInfo(LSRM_Name,$A359,2)</f>
        <v>0</v>
      </c>
      <c r="D359" s="95" t="str">
        <f>[1]!LSRMCalcInfo(LSRM_Name,$A359,0)</f>
        <v>covariance matrix of the CDR process variance</v>
      </c>
      <c r="E359" s="5"/>
      <c r="F359" s="5"/>
      <c r="G359" s="5"/>
      <c r="H359" s="5"/>
      <c r="I359" s="5"/>
      <c r="J359" s="10"/>
    </row>
    <row r="360" spans="1:10" x14ac:dyDescent="0.2">
      <c r="A360" s="23">
        <v>87</v>
      </c>
      <c r="B360" s="93" t="b">
        <f>[1]!LSRMCalcInfo(LSRM_Name,$A360,1)</f>
        <v>0</v>
      </c>
      <c r="C360" s="94">
        <f>[1]!LSRMCalcInfo(LSRM_Name,$A360,2)</f>
        <v>0</v>
      </c>
      <c r="D360" s="95" t="str">
        <f>[1]!LSRMCalcInfo(LSRM_Name,$A360,0)</f>
        <v>covariance matrix of the CDR</v>
      </c>
      <c r="E360" s="5"/>
      <c r="F360" s="5"/>
      <c r="G360" s="5"/>
      <c r="H360" s="5"/>
      <c r="I360" s="5"/>
      <c r="J360" s="10"/>
    </row>
    <row r="361" spans="1:10" x14ac:dyDescent="0.2">
      <c r="A361" s="23">
        <v>88</v>
      </c>
      <c r="B361" s="93" t="b">
        <f>[1]!LSRMCalcInfo(LSRM_Name,$A361,1)</f>
        <v>0</v>
      </c>
      <c r="C361" s="94">
        <f>[1]!LSRMCalcInfo(LSRM_Name,$A361,2)</f>
        <v>0</v>
      </c>
      <c r="D361" s="95" t="str">
        <f>[1]!LSRMCalcInfo(LSRM_Name,$A361,0)</f>
        <v>covariance matrix of the CDR parameter error with tail</v>
      </c>
      <c r="E361" s="5"/>
      <c r="F361" s="5"/>
      <c r="G361" s="5"/>
      <c r="H361" s="5"/>
      <c r="I361" s="5"/>
      <c r="J361" s="10"/>
    </row>
    <row r="362" spans="1:10" x14ac:dyDescent="0.2">
      <c r="A362" s="23">
        <v>89</v>
      </c>
      <c r="B362" s="93" t="b">
        <f>[1]!LSRMCalcInfo(LSRM_Name,$A362,1)</f>
        <v>0</v>
      </c>
      <c r="C362" s="94">
        <f>[1]!LSRMCalcInfo(LSRM_Name,$A362,2)</f>
        <v>0</v>
      </c>
      <c r="D362" s="95" t="str">
        <f>[1]!LSRMCalcInfo(LSRM_Name,$A362,0)</f>
        <v>covariance matrix of the CDR process variance with tail</v>
      </c>
      <c r="E362" s="5"/>
      <c r="F362" s="5"/>
      <c r="G362" s="5"/>
      <c r="H362" s="5"/>
      <c r="I362" s="5"/>
      <c r="J362" s="10"/>
    </row>
    <row r="363" spans="1:10" x14ac:dyDescent="0.2">
      <c r="A363" s="23">
        <v>90</v>
      </c>
      <c r="B363" s="93" t="b">
        <f>[1]!LSRMCalcInfo(LSRM_Name,$A363,1)</f>
        <v>0</v>
      </c>
      <c r="C363" s="94">
        <f>[1]!LSRMCalcInfo(LSRM_Name,$A363,2)</f>
        <v>0</v>
      </c>
      <c r="D363" s="95" t="str">
        <f>[1]!LSRMCalcInfo(LSRM_Name,$A363,0)</f>
        <v>covariance matrix of the CDR with tail</v>
      </c>
      <c r="E363" s="5"/>
      <c r="F363" s="5"/>
      <c r="G363" s="5"/>
      <c r="H363" s="5"/>
      <c r="I363" s="5"/>
      <c r="J363" s="10"/>
    </row>
    <row r="364" spans="1:10" x14ac:dyDescent="0.2">
      <c r="A364" s="23">
        <v>91</v>
      </c>
      <c r="B364" s="93" t="b">
        <f>[1]!LSRMCalcInfo(LSRM_Name,$A364,1)</f>
        <v>0</v>
      </c>
      <c r="C364" s="94">
        <f>[1]!LSRMCalcInfo(LSRM_Name,$A364,2)</f>
        <v>0</v>
      </c>
      <c r="D364" s="95" t="str">
        <f>[1]!LSRMCalcInfo(LSRM_Name,$A364,0)</f>
        <v>Eigenvalues and vectors of the covariance matrix of the MSEP parameter error proxy</v>
      </c>
      <c r="E364" s="5"/>
      <c r="F364" s="5"/>
      <c r="G364" s="5"/>
      <c r="H364" s="5"/>
      <c r="I364" s="5"/>
      <c r="J364" s="10"/>
    </row>
    <row r="365" spans="1:10" x14ac:dyDescent="0.2">
      <c r="A365" s="23">
        <v>92</v>
      </c>
      <c r="B365" s="93" t="b">
        <f>[1]!LSRMCalcInfo(LSRM_Name,$A365,1)</f>
        <v>0</v>
      </c>
      <c r="C365" s="94">
        <f>[1]!LSRMCalcInfo(LSRM_Name,$A365,2)</f>
        <v>0</v>
      </c>
      <c r="D365" s="95" t="str">
        <f>[1]!LSRMCalcInfo(LSRM_Name,$A365,0)</f>
        <v>Eigenvalues and vectors of the covariance matrix of the MSEP process variance proxy</v>
      </c>
      <c r="E365" s="5"/>
      <c r="F365" s="5"/>
      <c r="G365" s="5"/>
      <c r="H365" s="5"/>
      <c r="I365" s="5"/>
      <c r="J365" s="10"/>
    </row>
    <row r="366" spans="1:10" x14ac:dyDescent="0.2">
      <c r="A366" s="23">
        <v>93</v>
      </c>
      <c r="B366" s="93" t="b">
        <f>[1]!LSRMCalcInfo(LSRM_Name,$A366,1)</f>
        <v>0</v>
      </c>
      <c r="C366" s="94">
        <f>[1]!LSRMCalcInfo(LSRM_Name,$A366,2)</f>
        <v>0</v>
      </c>
      <c r="D366" s="95" t="str">
        <f>[1]!LSRMCalcInfo(LSRM_Name,$A366,0)</f>
        <v>Eigenvalues and vectors of the covariance matrix of the MSEP proxy</v>
      </c>
      <c r="E366" s="5"/>
      <c r="F366" s="5"/>
      <c r="G366" s="5"/>
      <c r="H366" s="5"/>
      <c r="I366" s="5"/>
      <c r="J366" s="10"/>
    </row>
    <row r="367" spans="1:10" x14ac:dyDescent="0.2">
      <c r="A367" s="23">
        <v>94</v>
      </c>
      <c r="B367" s="93" t="b">
        <f>[1]!LSRMCalcInfo(LSRM_Name,$A367,1)</f>
        <v>0</v>
      </c>
      <c r="C367" s="94">
        <f>[1]!LSRMCalcInfo(LSRM_Name,$A367,2)</f>
        <v>0</v>
      </c>
      <c r="D367" s="95" t="str">
        <f>[1]!LSRMCalcInfo(LSRM_Name,$A367,0)</f>
        <v>Eigenvalues and vectors of the covariance matrix of the MSEP parameter error proxy with tail</v>
      </c>
      <c r="E367" s="5"/>
      <c r="F367" s="5"/>
      <c r="G367" s="5"/>
      <c r="H367" s="5"/>
      <c r="I367" s="5"/>
      <c r="J367" s="10"/>
    </row>
    <row r="368" spans="1:10" x14ac:dyDescent="0.2">
      <c r="A368" s="23">
        <v>95</v>
      </c>
      <c r="B368" s="93" t="b">
        <f>[1]!LSRMCalcInfo(LSRM_Name,$A368,1)</f>
        <v>0</v>
      </c>
      <c r="C368" s="94">
        <f>[1]!LSRMCalcInfo(LSRM_Name,$A368,2)</f>
        <v>0</v>
      </c>
      <c r="D368" s="95" t="str">
        <f>[1]!LSRMCalcInfo(LSRM_Name,$A368,0)</f>
        <v>Eigenvalues and vectors of the covariance matrix of the MSEP process variance proxy with tail</v>
      </c>
      <c r="E368" s="5"/>
      <c r="F368" s="5"/>
      <c r="G368" s="5"/>
      <c r="H368" s="5"/>
      <c r="I368" s="5"/>
      <c r="J368" s="10"/>
    </row>
    <row r="369" spans="1:10" x14ac:dyDescent="0.2">
      <c r="A369" s="23">
        <v>96</v>
      </c>
      <c r="B369" s="93" t="b">
        <f>[1]!LSRMCalcInfo(LSRM_Name,$A369,1)</f>
        <v>0</v>
      </c>
      <c r="C369" s="94">
        <f>[1]!LSRMCalcInfo(LSRM_Name,$A369,2)</f>
        <v>0</v>
      </c>
      <c r="D369" s="95" t="str">
        <f>[1]!LSRMCalcInfo(LSRM_Name,$A369,0)</f>
        <v>Eigenvalues and vectors of the covariance matrix of the MSEP proxy with tail</v>
      </c>
      <c r="E369" s="5"/>
      <c r="F369" s="5"/>
      <c r="G369" s="5"/>
      <c r="H369" s="5"/>
      <c r="I369" s="5"/>
      <c r="J369" s="10"/>
    </row>
    <row r="370" spans="1:10" x14ac:dyDescent="0.2">
      <c r="A370" s="23">
        <v>97</v>
      </c>
      <c r="B370" s="93" t="b">
        <f>[1]!LSRMCalcInfo(LSRM_Name,$A370,1)</f>
        <v>0</v>
      </c>
      <c r="C370" s="94">
        <f>[1]!LSRMCalcInfo(LSRM_Name,$A370,2)</f>
        <v>0</v>
      </c>
      <c r="D370" s="95" t="str">
        <f>[1]!LSRMCalcInfo(LSRM_Name,$A370,0)</f>
        <v>Eigenvalues and vectors of the covariance matrix of the CDR parameter error proxy</v>
      </c>
      <c r="E370" s="5"/>
      <c r="F370" s="5"/>
      <c r="G370" s="5"/>
      <c r="H370" s="5"/>
      <c r="I370" s="5"/>
      <c r="J370" s="10"/>
    </row>
    <row r="371" spans="1:10" x14ac:dyDescent="0.2">
      <c r="A371" s="23">
        <v>98</v>
      </c>
      <c r="B371" s="93" t="b">
        <f>[1]!LSRMCalcInfo(LSRM_Name,$A371,1)</f>
        <v>0</v>
      </c>
      <c r="C371" s="94">
        <f>[1]!LSRMCalcInfo(LSRM_Name,$A371,2)</f>
        <v>0</v>
      </c>
      <c r="D371" s="95" t="str">
        <f>[1]!LSRMCalcInfo(LSRM_Name,$A371,0)</f>
        <v>Eigenvalues and vectors of the covariance matrix of the CDR process variance proxy</v>
      </c>
      <c r="E371" s="5"/>
      <c r="F371" s="5"/>
      <c r="G371" s="5"/>
      <c r="H371" s="5"/>
      <c r="I371" s="5"/>
      <c r="J371" s="10"/>
    </row>
    <row r="372" spans="1:10" x14ac:dyDescent="0.2">
      <c r="A372" s="23">
        <v>99</v>
      </c>
      <c r="B372" s="93" t="b">
        <f>[1]!LSRMCalcInfo(LSRM_Name,$A372,1)</f>
        <v>0</v>
      </c>
      <c r="C372" s="94">
        <f>[1]!LSRMCalcInfo(LSRM_Name,$A372,2)</f>
        <v>0</v>
      </c>
      <c r="D372" s="95" t="str">
        <f>[1]!LSRMCalcInfo(LSRM_Name,$A372,0)</f>
        <v>Eigenvalues and vectors of the covariance matrix of the CDR proxy</v>
      </c>
      <c r="E372" s="5"/>
      <c r="F372" s="5"/>
      <c r="G372" s="5"/>
      <c r="H372" s="5"/>
      <c r="I372" s="5"/>
      <c r="J372" s="10"/>
    </row>
    <row r="373" spans="1:10" x14ac:dyDescent="0.2">
      <c r="A373" s="23">
        <v>100</v>
      </c>
      <c r="B373" s="93" t="b">
        <f>[1]!LSRMCalcInfo(LSRM_Name,$A373,1)</f>
        <v>0</v>
      </c>
      <c r="C373" s="94">
        <f>[1]!LSRMCalcInfo(LSRM_Name,$A373,2)</f>
        <v>0</v>
      </c>
      <c r="D373" s="95" t="str">
        <f>[1]!LSRMCalcInfo(LSRM_Name,$A373,0)</f>
        <v>Eigenvalues and vectors of the covariance matrix of the CDR parameter error proxy with tail</v>
      </c>
      <c r="E373" s="5"/>
      <c r="F373" s="5"/>
      <c r="G373" s="5"/>
      <c r="H373" s="5"/>
      <c r="I373" s="5"/>
      <c r="J373" s="10"/>
    </row>
    <row r="374" spans="1:10" x14ac:dyDescent="0.2">
      <c r="A374" s="23">
        <v>101</v>
      </c>
      <c r="B374" s="93" t="b">
        <f>[1]!LSRMCalcInfo(LSRM_Name,$A374,1)</f>
        <v>0</v>
      </c>
      <c r="C374" s="94">
        <f>[1]!LSRMCalcInfo(LSRM_Name,$A374,2)</f>
        <v>0</v>
      </c>
      <c r="D374" s="95" t="str">
        <f>[1]!LSRMCalcInfo(LSRM_Name,$A374,0)</f>
        <v>Eigenvalues and vectors of the covariance matrix of the CDR process variance proxy with tail</v>
      </c>
      <c r="E374" s="5"/>
      <c r="F374" s="5"/>
      <c r="G374" s="5"/>
      <c r="H374" s="5"/>
      <c r="I374" s="5"/>
      <c r="J374" s="10"/>
    </row>
    <row r="375" spans="1:10" x14ac:dyDescent="0.2">
      <c r="A375" s="23">
        <v>102</v>
      </c>
      <c r="B375" s="93" t="b">
        <f>[1]!LSRMCalcInfo(LSRM_Name,$A375,1)</f>
        <v>0</v>
      </c>
      <c r="C375" s="94">
        <f>[1]!LSRMCalcInfo(LSRM_Name,$A375,2)</f>
        <v>0</v>
      </c>
      <c r="D375" s="95" t="str">
        <f>[1]!LSRMCalcInfo(LSRM_Name,$A375,0)</f>
        <v>Eigenvalues and vectors of the covariance matrix of the CDR proxy with tail</v>
      </c>
      <c r="E375" s="5"/>
      <c r="F375" s="5"/>
      <c r="G375" s="5"/>
      <c r="H375" s="5"/>
      <c r="I375" s="5"/>
      <c r="J375" s="10"/>
    </row>
    <row r="376" spans="1:10" x14ac:dyDescent="0.2">
      <c r="A376" s="23">
        <v>103</v>
      </c>
      <c r="B376" s="93" t="b">
        <f>[1]!LSRMCalcInfo(LSRM_Name,$A376,1)</f>
        <v>0</v>
      </c>
      <c r="C376" s="94">
        <f>[1]!LSRMCalcInfo(LSRM_Name,$A376,2)</f>
        <v>0</v>
      </c>
      <c r="D376" s="95" t="str">
        <f>[1]!LSRMCalcInfo(LSRM_Name,$A376,0)</f>
        <v>Eigenvalues and vectors of the covariance matrix of the MSEP parameter error</v>
      </c>
      <c r="E376" s="5"/>
      <c r="F376" s="5"/>
      <c r="G376" s="5"/>
      <c r="H376" s="5"/>
      <c r="I376" s="5"/>
      <c r="J376" s="10"/>
    </row>
    <row r="377" spans="1:10" x14ac:dyDescent="0.2">
      <c r="A377" s="23">
        <v>104</v>
      </c>
      <c r="B377" s="93" t="b">
        <f>[1]!LSRMCalcInfo(LSRM_Name,$A377,1)</f>
        <v>0</v>
      </c>
      <c r="C377" s="94">
        <f>[1]!LSRMCalcInfo(LSRM_Name,$A377,2)</f>
        <v>0</v>
      </c>
      <c r="D377" s="95" t="str">
        <f>[1]!LSRMCalcInfo(LSRM_Name,$A377,0)</f>
        <v>Eigenvalues and vectors of the covariance matrix of the MSEP process variance</v>
      </c>
      <c r="E377" s="5"/>
      <c r="F377" s="5"/>
      <c r="G377" s="5"/>
      <c r="H377" s="5"/>
      <c r="I377" s="5"/>
      <c r="J377" s="10"/>
    </row>
    <row r="378" spans="1:10" x14ac:dyDescent="0.2">
      <c r="A378" s="23">
        <v>105</v>
      </c>
      <c r="B378" s="93" t="b">
        <f>[1]!LSRMCalcInfo(LSRM_Name,$A378,1)</f>
        <v>0</v>
      </c>
      <c r="C378" s="94">
        <f>[1]!LSRMCalcInfo(LSRM_Name,$A378,2)</f>
        <v>0</v>
      </c>
      <c r="D378" s="95" t="str">
        <f>[1]!LSRMCalcInfo(LSRM_Name,$A378,0)</f>
        <v>Eigenvalues and vectors of the covariance matrix of the MSEP</v>
      </c>
      <c r="E378" s="5"/>
      <c r="F378" s="5"/>
      <c r="G378" s="5"/>
      <c r="H378" s="5"/>
      <c r="I378" s="5"/>
      <c r="J378" s="10"/>
    </row>
    <row r="379" spans="1:10" x14ac:dyDescent="0.2">
      <c r="A379" s="23">
        <v>106</v>
      </c>
      <c r="B379" s="93" t="b">
        <f>[1]!LSRMCalcInfo(LSRM_Name,$A379,1)</f>
        <v>0</v>
      </c>
      <c r="C379" s="94">
        <f>[1]!LSRMCalcInfo(LSRM_Name,$A379,2)</f>
        <v>0</v>
      </c>
      <c r="D379" s="95" t="str">
        <f>[1]!LSRMCalcInfo(LSRM_Name,$A379,0)</f>
        <v>Eigenvalues and vectors of the covariance matrix of the MSEP parameter error with tail</v>
      </c>
      <c r="E379" s="5"/>
      <c r="F379" s="5"/>
      <c r="G379" s="5"/>
      <c r="H379" s="5"/>
      <c r="I379" s="5"/>
      <c r="J379" s="10"/>
    </row>
    <row r="380" spans="1:10" x14ac:dyDescent="0.2">
      <c r="A380" s="23">
        <v>107</v>
      </c>
      <c r="B380" s="93" t="b">
        <f>[1]!LSRMCalcInfo(LSRM_Name,$A380,1)</f>
        <v>0</v>
      </c>
      <c r="C380" s="94">
        <f>[1]!LSRMCalcInfo(LSRM_Name,$A380,2)</f>
        <v>0</v>
      </c>
      <c r="D380" s="95" t="str">
        <f>[1]!LSRMCalcInfo(LSRM_Name,$A380,0)</f>
        <v>Eigenvalues and vectors of the covariance matrix of the MSEP process variance with tail</v>
      </c>
      <c r="E380" s="5"/>
      <c r="F380" s="5"/>
      <c r="G380" s="5"/>
      <c r="H380" s="5"/>
      <c r="I380" s="5"/>
      <c r="J380" s="10"/>
    </row>
    <row r="381" spans="1:10" x14ac:dyDescent="0.2">
      <c r="A381" s="23">
        <v>108</v>
      </c>
      <c r="B381" s="93" t="b">
        <f>[1]!LSRMCalcInfo(LSRM_Name,$A381,1)</f>
        <v>0</v>
      </c>
      <c r="C381" s="94">
        <f>[1]!LSRMCalcInfo(LSRM_Name,$A381,2)</f>
        <v>0</v>
      </c>
      <c r="D381" s="95" t="str">
        <f>[1]!LSRMCalcInfo(LSRM_Name,$A381,0)</f>
        <v>Eigenvalues and vectors of the covariance matrix of the MSEP with tail</v>
      </c>
      <c r="E381" s="5"/>
      <c r="F381" s="5"/>
      <c r="G381" s="5"/>
      <c r="H381" s="5"/>
      <c r="I381" s="5"/>
      <c r="J381" s="10"/>
    </row>
    <row r="382" spans="1:10" x14ac:dyDescent="0.2">
      <c r="A382" s="23">
        <v>109</v>
      </c>
      <c r="B382" s="93" t="b">
        <f>[1]!LSRMCalcInfo(LSRM_Name,$A382,1)</f>
        <v>0</v>
      </c>
      <c r="C382" s="94">
        <f>[1]!LSRMCalcInfo(LSRM_Name,$A382,2)</f>
        <v>0</v>
      </c>
      <c r="D382" s="95" t="str">
        <f>[1]!LSRMCalcInfo(LSRM_Name,$A382,0)</f>
        <v>Eigenvalues and vectors of the covariance matrix of the CDR parameter error</v>
      </c>
      <c r="E382" s="5"/>
      <c r="F382" s="5"/>
      <c r="G382" s="5"/>
      <c r="H382" s="5"/>
      <c r="I382" s="5"/>
      <c r="J382" s="10"/>
    </row>
    <row r="383" spans="1:10" x14ac:dyDescent="0.2">
      <c r="A383" s="23">
        <v>110</v>
      </c>
      <c r="B383" s="93" t="b">
        <f>[1]!LSRMCalcInfo(LSRM_Name,$A383,1)</f>
        <v>0</v>
      </c>
      <c r="C383" s="94">
        <f>[1]!LSRMCalcInfo(LSRM_Name,$A383,2)</f>
        <v>0</v>
      </c>
      <c r="D383" s="95" t="str">
        <f>[1]!LSRMCalcInfo(LSRM_Name,$A383,0)</f>
        <v>Eigenvalues and vectors of the covariance matrix of the CDR process variance</v>
      </c>
      <c r="E383" s="5"/>
      <c r="F383" s="5"/>
      <c r="G383" s="5"/>
      <c r="H383" s="5"/>
      <c r="I383" s="5"/>
      <c r="J383" s="10"/>
    </row>
    <row r="384" spans="1:10" x14ac:dyDescent="0.2">
      <c r="A384" s="23">
        <v>111</v>
      </c>
      <c r="B384" s="93" t="b">
        <f>[1]!LSRMCalcInfo(LSRM_Name,$A384,1)</f>
        <v>0</v>
      </c>
      <c r="C384" s="94">
        <f>[1]!LSRMCalcInfo(LSRM_Name,$A384,2)</f>
        <v>0</v>
      </c>
      <c r="D384" s="95" t="str">
        <f>[1]!LSRMCalcInfo(LSRM_Name,$A384,0)</f>
        <v>Eigenvalues and vectors of the covariance matrix of the CDR</v>
      </c>
      <c r="E384" s="5"/>
      <c r="F384" s="5"/>
      <c r="G384" s="5"/>
      <c r="H384" s="5"/>
      <c r="I384" s="5"/>
      <c r="J384" s="10"/>
    </row>
    <row r="385" spans="1:10" x14ac:dyDescent="0.2">
      <c r="A385" s="23">
        <v>112</v>
      </c>
      <c r="B385" s="93" t="b">
        <f>[1]!LSRMCalcInfo(LSRM_Name,$A385,1)</f>
        <v>0</v>
      </c>
      <c r="C385" s="94">
        <f>[1]!LSRMCalcInfo(LSRM_Name,$A385,2)</f>
        <v>0</v>
      </c>
      <c r="D385" s="95" t="str">
        <f>[1]!LSRMCalcInfo(LSRM_Name,$A385,0)</f>
        <v>Eigenvalues and vectors of the covariance matrix of the CDR parameter error with tail</v>
      </c>
      <c r="E385" s="5"/>
      <c r="F385" s="5"/>
      <c r="G385" s="5"/>
      <c r="H385" s="5"/>
      <c r="I385" s="5"/>
      <c r="J385" s="10"/>
    </row>
    <row r="386" spans="1:10" x14ac:dyDescent="0.2">
      <c r="A386" s="23">
        <v>113</v>
      </c>
      <c r="B386" s="93" t="b">
        <f>[1]!LSRMCalcInfo(LSRM_Name,$A386,1)</f>
        <v>0</v>
      </c>
      <c r="C386" s="94">
        <f>[1]!LSRMCalcInfo(LSRM_Name,$A386,2)</f>
        <v>0</v>
      </c>
      <c r="D386" s="95" t="str">
        <f>[1]!LSRMCalcInfo(LSRM_Name,$A386,0)</f>
        <v>Eigenvalues and vectors of the covariance matrix of the CDR process variance with tail</v>
      </c>
      <c r="E386" s="5"/>
      <c r="F386" s="5"/>
      <c r="G386" s="5"/>
      <c r="H386" s="5"/>
      <c r="I386" s="5"/>
      <c r="J386" s="10"/>
    </row>
    <row r="387" spans="1:10" x14ac:dyDescent="0.2">
      <c r="A387" s="88">
        <v>114</v>
      </c>
      <c r="B387" s="93" t="b">
        <f>[1]!LSRMCalcInfo(LSRM_Name,$A387,1)</f>
        <v>0</v>
      </c>
      <c r="C387" s="94">
        <f>[1]!LSRMCalcInfo(LSRM_Name,$A387,2)</f>
        <v>0</v>
      </c>
      <c r="D387" s="95" t="str">
        <f>[1]!LSRMCalcInfo(LSRM_Name,$A387,0)</f>
        <v>Eigenvalues and vectors of the covariance matrix of the CDR with tail</v>
      </c>
      <c r="E387" s="5"/>
      <c r="F387" s="5"/>
      <c r="G387" s="5"/>
      <c r="H387" s="5"/>
      <c r="I387" s="5"/>
      <c r="J387" s="10"/>
    </row>
    <row r="388" spans="1:10" x14ac:dyDescent="0.2">
      <c r="A388" s="3"/>
      <c r="B388" s="3"/>
      <c r="C388" s="96">
        <f>SUM(C273:C315,C340:C351,C364:C375)</f>
        <v>1.722995560749071</v>
      </c>
      <c r="D388" s="97" t="s">
        <v>106</v>
      </c>
      <c r="E388" s="60"/>
      <c r="F388" s="3"/>
      <c r="G388" s="3"/>
      <c r="H388" s="3"/>
      <c r="I388" s="3"/>
      <c r="J388" s="3"/>
    </row>
    <row r="389" spans="1:10" x14ac:dyDescent="0.2">
      <c r="C389" s="98">
        <f>SUM(C273:C295,C316:C339,C352:C363,C376:C387)</f>
        <v>1.722995560749071</v>
      </c>
      <c r="D389" s="99" t="s">
        <v>107</v>
      </c>
      <c r="E389" s="10"/>
    </row>
    <row r="390" spans="1:10" ht="10.8" thickBot="1" x14ac:dyDescent="0.25">
      <c r="C390" s="100">
        <f>SUM(C273:C387)</f>
        <v>1.722995560749071</v>
      </c>
      <c r="D390" s="101" t="s">
        <v>22</v>
      </c>
      <c r="E390" s="91"/>
    </row>
    <row r="391" spans="1:10" ht="10.8" thickTop="1" x14ac:dyDescent="0.2">
      <c r="C391" s="90"/>
      <c r="D391" s="89"/>
    </row>
  </sheetData>
  <mergeCells count="33">
    <mergeCell ref="AE245:AG245"/>
    <mergeCell ref="B259:E259"/>
    <mergeCell ref="F259:I259"/>
    <mergeCell ref="J259:M259"/>
    <mergeCell ref="S259:V259"/>
    <mergeCell ref="W259:Z259"/>
    <mergeCell ref="AA259:AD259"/>
    <mergeCell ref="Y245:AA245"/>
    <mergeCell ref="H245:J245"/>
    <mergeCell ref="K245:M245"/>
    <mergeCell ref="AB245:AD245"/>
    <mergeCell ref="B245:D245"/>
    <mergeCell ref="E245:G245"/>
    <mergeCell ref="N245:P245"/>
    <mergeCell ref="S245:U245"/>
    <mergeCell ref="V245:X245"/>
    <mergeCell ref="D230:F230"/>
    <mergeCell ref="I230:K230"/>
    <mergeCell ref="N230:P230"/>
    <mergeCell ref="S217:V217"/>
    <mergeCell ref="W217:Z217"/>
    <mergeCell ref="AA217:AD217"/>
    <mergeCell ref="A161:B161"/>
    <mergeCell ref="D217:F217"/>
    <mergeCell ref="I217:K217"/>
    <mergeCell ref="AT107:AV107"/>
    <mergeCell ref="BJ107:BL107"/>
    <mergeCell ref="A141:B141"/>
    <mergeCell ref="S4:V9"/>
    <mergeCell ref="X4:AC9"/>
    <mergeCell ref="L107:N107"/>
    <mergeCell ref="AC107:AE107"/>
    <mergeCell ref="A121:B121"/>
  </mergeCells>
  <conditionalFormatting sqref="B104:I104 S104:Z104 B98:I102 S98:Z102 AJ104:AQ104 AZ98:BG102">
    <cfRule type="expression" dxfId="92" priority="59">
      <formula>(B98=B$105)</formula>
    </cfRule>
  </conditionalFormatting>
  <conditionalFormatting sqref="B206:I215">
    <cfRule type="cellIs" dxfId="91" priority="51" operator="lessThan">
      <formula>0</formula>
    </cfRule>
    <cfRule type="colorScale" priority="52">
      <colorScale>
        <cfvo type="num" val="-1E-3"/>
        <cfvo type="num" val="0"/>
        <color rgb="FFFF8181"/>
        <color theme="0"/>
      </colorScale>
    </cfRule>
  </conditionalFormatting>
  <conditionalFormatting sqref="B182:I190">
    <cfRule type="cellIs" dxfId="90" priority="50" operator="lessThan">
      <formula>0</formula>
    </cfRule>
  </conditionalFormatting>
  <conditionalFormatting sqref="C123:J138">
    <cfRule type="expression" dxfId="89" priority="44">
      <formula>(C123=C163)</formula>
    </cfRule>
  </conditionalFormatting>
  <conditionalFormatting sqref="W219:X227">
    <cfRule type="expression" dxfId="88" priority="41">
      <formula>(W219=AA219)</formula>
    </cfRule>
  </conditionalFormatting>
  <conditionalFormatting sqref="D25:D29 K26:K28 D6:D12 K7:K12 K15:K17 D15:D17 D19:D21 K19:K21">
    <cfRule type="expression" dxfId="87" priority="40">
      <formula>NOT(E6)</formula>
    </cfRule>
  </conditionalFormatting>
  <conditionalFormatting sqref="D5">
    <cfRule type="expression" dxfId="86" priority="39">
      <formula>($E$5=0)</formula>
    </cfRule>
  </conditionalFormatting>
  <conditionalFormatting sqref="C273:C387">
    <cfRule type="colorScale" priority="38">
      <colorScale>
        <cfvo type="min"/>
        <cfvo type="max"/>
        <color theme="0"/>
        <color rgb="FFFF0000"/>
      </colorScale>
    </cfRule>
  </conditionalFormatting>
  <conditionalFormatting sqref="B273:D387">
    <cfRule type="expression" dxfId="85" priority="37">
      <formula>NOT($B273)</formula>
    </cfRule>
  </conditionalFormatting>
  <conditionalFormatting sqref="B268:C268 F268:G268 J268:K268 S268:T268 W268:X268 AA268:AB268">
    <cfRule type="cellIs" dxfId="84" priority="36" operator="lessThan">
      <formula>0</formula>
    </cfRule>
  </conditionalFormatting>
  <conditionalFormatting sqref="O5:O14">
    <cfRule type="expression" dxfId="83" priority="35">
      <formula>NOT(P5)</formula>
    </cfRule>
  </conditionalFormatting>
  <conditionalFormatting sqref="P5:P14">
    <cfRule type="expression" dxfId="82" priority="34">
      <formula>P5</formula>
    </cfRule>
  </conditionalFormatting>
  <conditionalFormatting sqref="D22:D23">
    <cfRule type="expression" dxfId="81" priority="33">
      <formula>NOT(E22)</formula>
    </cfRule>
  </conditionalFormatting>
  <conditionalFormatting sqref="K22:K23">
    <cfRule type="expression" dxfId="80" priority="32">
      <formula>NOT(L22)</formula>
    </cfRule>
  </conditionalFormatting>
  <conditionalFormatting sqref="C163:J178">
    <cfRule type="expression" dxfId="79" priority="99">
      <formula>(MIN(B$182:B$190)&lt;0)</formula>
    </cfRule>
  </conditionalFormatting>
  <conditionalFormatting sqref="B38:J46">
    <cfRule type="expression" dxfId="78" priority="130">
      <formula>AND(A86&lt;&gt;0,COLUMN(B38)&lt;COLUMN($K$37)-LSRM_K,COLUMN(B38)&gt;COLUMN($A$47)+1,ROW(B38)+COLUMN(B38)&lt;=ROW($A$47)+COLUMN($A$47)-ExcludedDiags)</formula>
    </cfRule>
  </conditionalFormatting>
  <conditionalFormatting sqref="B62:I70">
    <cfRule type="expression" dxfId="77" priority="134">
      <formula>AND(B86&lt;&gt;0,COLUMN(B62)&lt;COLUMN($J$61)-LSRM_K,ROW(B62)+COLUMN(B62)&lt;=ROW($A$71)+COLUMN($A$71)-1-ExcludedDiags)</formula>
    </cfRule>
  </conditionalFormatting>
  <conditionalFormatting sqref="B74:I82">
    <cfRule type="expression" dxfId="76" priority="138">
      <formula>AND(B86&lt;&gt;0,COLUMN(B74)&lt;COLUMN($J$73)-LSRM_K,ROW(B74)+COLUMN(B74)&gt;=ROW($A$83)+COLUMN($A$83)-1-Volume,ROW(B74)+COLUMN(B74)&lt;=ROW($A$83)+COLUMN($A$83)-1-ExcludedDiags)</formula>
    </cfRule>
    <cfRule type="expression" dxfId="75" priority="139">
      <formula>AND(B86&lt;&gt;0,OR(COLUMN(B74)=COLUMN($J$73)-LSRM_K,AND(COLUMN(B74)&lt;COLUMN($J$73)-LSRM_K,ROW(B74)+COLUMN(B74)=ROW($A$83)+COLUMN($A$83))))</formula>
    </cfRule>
  </conditionalFormatting>
  <conditionalFormatting sqref="B109:J117">
    <cfRule type="expression" dxfId="74" priority="146">
      <formula>AND(ROW(B109)+COLUMN(B109)=ROW($A$118)+COLUMN($A$118),COLUMN(B109)&lt;COLUMN($K$108)-LSRM_K)</formula>
    </cfRule>
    <cfRule type="expression" dxfId="73" priority="147">
      <formula>AND(ROW(B109)+COLUMN(B109)&lt;=ROW($A$118)+COLUMN($A$118),COLUMN(B109)=COLUMN($K$108)-LSRM_K)</formula>
    </cfRule>
  </conditionalFormatting>
  <conditionalFormatting sqref="B50:I58">
    <cfRule type="expression" dxfId="72" priority="152">
      <formula>AND(B86&lt;&gt;0,COLUMN(B50)&lt;COLUMN($J$49)-LSRM_K,ROW(B50)+COLUMN(B50)&lt;=ROW($A$59)+COLUMN($A$59)-1-ExcludedDiags)</formula>
    </cfRule>
    <cfRule type="expression" dxfId="71" priority="153">
      <formula>AND(B86&lt;&gt;0,OR(COLUMN(B50)=COLUMN($J$49)-LSRM_K,ROW(B50)+COLUMN(B50)=ROW($A$59)+COLUMN($A$59)))</formula>
    </cfRule>
  </conditionalFormatting>
  <conditionalFormatting sqref="B86:I94">
    <cfRule type="expression" dxfId="70" priority="160">
      <formula>AND(B86&lt;&gt;0,COLUMN(B86)&lt;COLUMN($J$85)-LSRM_K,ROW(B86)+COLUMN(B86)&lt;=ROW($A$95)+COLUMN($A$95)-1-ExcludedDiags)</formula>
    </cfRule>
    <cfRule type="expression" dxfId="69" priority="161">
      <formula>AND(B86&lt;&gt;0,OR(COLUMN(B86)=COLUMN($J$85)-LSRM_K,ROW(B86)+COLUMN(B86)=ROW($A$95)+COLUMN($A$95)))</formula>
    </cfRule>
  </conditionalFormatting>
  <conditionalFormatting sqref="S38:AA46">
    <cfRule type="expression" dxfId="68" priority="166">
      <formula>AND(R86&lt;&gt;0,COLUMN(S38)&gt;COLUMN($R$47)+1,COLUMN(S38)&lt;COLUMN($AB$37)-LSRM_K,ROW(S38)+COLUMN(S38)&lt;=ROW($R$47)+COLUMN($R$47)-ExcludedDiags)</formula>
    </cfRule>
  </conditionalFormatting>
  <conditionalFormatting sqref="S62:Z70">
    <cfRule type="expression" dxfId="67" priority="170">
      <formula>AND(S86&lt;&gt;0,COLUMN(S62)&lt;COLUMN($AA$61)-LSRM_K,ROW(S62)+COLUMN(S62)&lt;=ROW($R$71)+COLUMN($R$71)-1-ExcludedDiags)</formula>
    </cfRule>
  </conditionalFormatting>
  <conditionalFormatting sqref="S74:Z82">
    <cfRule type="expression" dxfId="66" priority="174">
      <formula>AND(S86&lt;&gt;0,COLUMN(S74)&lt;COLUMN($AA$73)-LSRM_K,ROW(S74)+COLUMN(S74)&gt;=ROW($R$83)+COLUMN($R$83)-1-Volume,ROW(S74)+COLUMN(S74)&lt;=ROW($R$83)+COLUMN($R$83)-1-ExcludedDiags)</formula>
    </cfRule>
    <cfRule type="expression" dxfId="65" priority="175">
      <formula>AND(S86&lt;&gt;0,OR(COLUMN(S74)=COLUMN($AA$73)-LSRM_K,AND(COLUMN(S74)&lt;COLUMN($AA$73)-LSRM_K,ROW(S74)+COLUMN(S74)=ROW($R$83)+COLUMN($R$83))))</formula>
    </cfRule>
  </conditionalFormatting>
  <conditionalFormatting sqref="S109:AA117">
    <cfRule type="expression" dxfId="64" priority="182">
      <formula>AND(ROW(S109)+COLUMN(S109)=ROW($R$118)+COLUMN($R$118),COLUMN(S109)&lt;COLUMN($AB$108)-LSRM_K)</formula>
    </cfRule>
    <cfRule type="expression" dxfId="63" priority="183">
      <formula>AND(ROW(S109)+COLUMN(S109)&lt;=ROW($R$118)+COLUMN($R$118),COLUMN(S109)=COLUMN($AB$108)-LSRM_K)</formula>
    </cfRule>
  </conditionalFormatting>
  <conditionalFormatting sqref="S50:Z58">
    <cfRule type="expression" dxfId="62" priority="186">
      <formula>AND(S86&lt;&gt;0,COLUMN(S50)&lt;COLUMN($AA$49)-LSRM_K,ROW(S50)+COLUMN(S50)&lt;=ROW($R$59)+COLUMN($R$59)-1-ExcludedDiags)</formula>
    </cfRule>
    <cfRule type="expression" dxfId="61" priority="187">
      <formula>AND(S86&lt;&gt;0,OR(COLUMN(S50)=COLUMN($AA$49)-LSRM_K,ROW(S50)+COLUMN(S50)=ROW($R$59)+COLUMN($R$59)))</formula>
    </cfRule>
  </conditionalFormatting>
  <conditionalFormatting sqref="S86:Z94">
    <cfRule type="expression" dxfId="60" priority="194">
      <formula>AND(S86&lt;&gt;0,COLUMN(S86)&lt;COLUMN($AA$85)-LSRM_K,ROW(S86)+COLUMN(S86)&lt;=ROW($R$95)+COLUMN($R$95)-1-ExcludedDiags)</formula>
    </cfRule>
    <cfRule type="expression" dxfId="59" priority="195">
      <formula>AND(S86&lt;&gt;0,OR(COLUMN(S86)=COLUMN($AA$85)-LSRM_K,ROW(S86)+COLUMN(S86)=ROW($R$95)+COLUMN($R$95)))</formula>
    </cfRule>
  </conditionalFormatting>
  <conditionalFormatting sqref="AJ98:AQ102">
    <cfRule type="expression" dxfId="58" priority="21">
      <formula>(AJ98=AJ$105)</formula>
    </cfRule>
  </conditionalFormatting>
  <conditionalFormatting sqref="AJ38:AR46">
    <cfRule type="expression" dxfId="57" priority="22">
      <formula>AND(AI86&lt;&gt;0,COLUMN(AJ38)&gt;COLUMN($AI$47)+1,COLUMN(AJ38)&lt;COLUMN($AS$37)-LSRM_K,ROW(AJ38)+COLUMN(AJ38)&lt;=ROW($AI$47)+COLUMN($AI$47)-ExcludedDiags)</formula>
    </cfRule>
  </conditionalFormatting>
  <conditionalFormatting sqref="AJ62:AQ70">
    <cfRule type="expression" dxfId="56" priority="23">
      <formula>AND(AJ86&lt;&gt;0,COLUMN(AJ62)&lt;COLUMN($AR$61)-LSRM_K,ROW(AJ62)+COLUMN(AJ62)&lt;=ROW($AI$71)+COLUMN($AI$71)-1-ExcludedDiags)</formula>
    </cfRule>
  </conditionalFormatting>
  <conditionalFormatting sqref="AJ74:AQ82">
    <cfRule type="expression" dxfId="55" priority="24">
      <formula>AND(AJ86&lt;&gt;0,COLUMN(AJ74)&lt;COLUMN($AR$73)-LSRM_K,ROW(AJ74)+COLUMN(AJ74)&gt;=ROW($AI$83)+COLUMN($AI$83)-1-Volume,ROW(AJ74)+COLUMN(AJ74)&lt;=ROW($AI$83)+COLUMN($AI$83)-1-ExcludedDiags)</formula>
    </cfRule>
    <cfRule type="expression" dxfId="54" priority="25">
      <formula>AND(AJ86&lt;&gt;0,OR(COLUMN(AJ74)=COLUMN($AR$73)-LSRM_K,AND(COLUMN(AJ74)&lt;COLUMN($AR$73)-LSRM_K,ROW(AJ74)+COLUMN(AJ74)=ROW($AI$83)+COLUMN($AI$83))))</formula>
    </cfRule>
  </conditionalFormatting>
  <conditionalFormatting sqref="AJ109:AR117">
    <cfRule type="expression" dxfId="53" priority="26">
      <formula>AND(ROW(AJ109)+COLUMN(AJ109)=ROW($AI$118)+COLUMN($AI$118),COLUMN(AJ109)&lt;COLUMN($AS$108)-LSRM_K)</formula>
    </cfRule>
    <cfRule type="expression" dxfId="52" priority="27">
      <formula>AND(ROW(AJ109)+COLUMN(AJ109)&lt;=ROW($AI$118)+COLUMN($AI$118),COLUMN(AJ109)=COLUMN($AS$108)-LSRM_K)</formula>
    </cfRule>
  </conditionalFormatting>
  <conditionalFormatting sqref="AJ50:AQ58">
    <cfRule type="expression" dxfId="51" priority="28">
      <formula>AND(AJ86&lt;&gt;0,COLUMN(AJ50)&lt;COLUMN($AR$49)-LSRM_K,ROW(AJ50)+COLUMN(AJ50)&lt;=ROW($AI$59)+COLUMN($AI$59)-1-ExcludedDiags)</formula>
    </cfRule>
    <cfRule type="expression" dxfId="50" priority="29">
      <formula>AND(AJ86&lt;&gt;0,OR(COLUMN(AJ50)=COLUMN($AR$49)-LSRM_K,ROW(AJ50)+COLUMN(AJ50)=ROW($AI$59)+COLUMN($AI$59)))</formula>
    </cfRule>
  </conditionalFormatting>
  <conditionalFormatting sqref="AJ86:AQ94">
    <cfRule type="expression" dxfId="49" priority="30">
      <formula>AND(AJ86&lt;&gt;0,COLUMN(AJ86)&lt;COLUMN($AR$85)-LSRM_K,ROW(AJ86)+COLUMN(AJ86)&lt;=ROW($AI$95)+COLUMN($AI$95)-1-ExcludedDiags)</formula>
    </cfRule>
    <cfRule type="expression" dxfId="48" priority="31">
      <formula>AND(AJ86&lt;&gt;0,OR(COLUMN(AJ86)=COLUMN($AR$85)-LSRM_K,ROW(AJ86)+COLUMN(AJ86)=ROW($AI$95)+COLUMN($AI$95)))</formula>
    </cfRule>
  </conditionalFormatting>
  <conditionalFormatting sqref="AZ104:BG104">
    <cfRule type="expression" dxfId="47" priority="10">
      <formula>(AZ104=AZ$105)</formula>
    </cfRule>
  </conditionalFormatting>
  <conditionalFormatting sqref="AZ38:BH46">
    <cfRule type="expression" dxfId="46" priority="11">
      <formula>AND(AY86&lt;&gt;0,COLUMN(AZ38)&gt;COLUMN($AY$47)+1,COLUMN(AZ38)&lt;COLUMN($BI$37)-LSRM_K,ROW(AZ38)+COLUMN(AZ38)&lt;=ROW($AY$47)+COLUMN($AY$47)-ExcludedDiags)</formula>
    </cfRule>
  </conditionalFormatting>
  <conditionalFormatting sqref="AZ62:BG70">
    <cfRule type="expression" dxfId="45" priority="12">
      <formula>AND(AZ86&lt;&gt;0,COLUMN(AZ62)&lt;COLUMN($BH$61)-LSRM_K,ROW(AZ62)+COLUMN(AZ62)&lt;=ROW($AY$71)+COLUMN($AY$71)-1-ExcludedDiags)</formula>
    </cfRule>
  </conditionalFormatting>
  <conditionalFormatting sqref="AZ74:BG82">
    <cfRule type="expression" dxfId="44" priority="13">
      <formula>AND(AZ86&lt;&gt;0,COLUMN(AZ74)&lt;COLUMN($BH$73)-LSRM_K,ROW(AZ74)+COLUMN(AZ74)&gt;=ROW($AY$83)+COLUMN($AY$83)-1-Volume,ROW(AZ74)+COLUMN(AZ74)&lt;=ROW($AY$83)+COLUMN($AY$83)-1-ExcludedDiags)</formula>
    </cfRule>
    <cfRule type="expression" dxfId="43" priority="14">
      <formula>AND(AZ86&lt;&gt;0,OR(COLUMN(AZ74)=COLUMN($BH$73)-LSRM_K,AND(COLUMN(AZ74)&lt;COLUMN($BH$73)-LSRM_K,ROW(AZ74)+COLUMN(AZ74)=ROW($AY$83)+COLUMN($AY$83))))</formula>
    </cfRule>
  </conditionalFormatting>
  <conditionalFormatting sqref="AZ109:BH117">
    <cfRule type="expression" dxfId="42" priority="15">
      <formula>AND(ROW(AZ109)+COLUMN(AZ109)=ROW($AY$118)+COLUMN($AY$118),COLUMN(AZ109)&lt;COLUMN($BI$108)-LSRM_K)</formula>
    </cfRule>
    <cfRule type="expression" dxfId="41" priority="16">
      <formula>AND(ROW(AZ109)+COLUMN(AZ109)&lt;=ROW($AY$118)+COLUMN($AY$118),COLUMN(AZ109)=COLUMN($BI$108)-LSRM_K)</formula>
    </cfRule>
  </conditionalFormatting>
  <conditionalFormatting sqref="AZ50:BG58">
    <cfRule type="expression" dxfId="40" priority="17">
      <formula>AND(AZ86&lt;&gt;0,COLUMN(AZ50)&lt;COLUMN($BH$49)-LSRM_K,ROW(AZ50)+COLUMN(AZ50)&lt;=ROW($AY$59)+COLUMN($AY$59)-1-ExcludedDiags)</formula>
    </cfRule>
    <cfRule type="expression" dxfId="39" priority="18">
      <formula>AND(AZ86&lt;&gt;0,OR(COLUMN(AZ50)=COLUMN($BH$49)-LSRM_K,ROW(AZ50)+COLUMN(AZ50)=ROW($AY$59)+COLUMN($AY$59)))</formula>
    </cfRule>
  </conditionalFormatting>
  <conditionalFormatting sqref="AZ86:BG94">
    <cfRule type="expression" dxfId="38" priority="19">
      <formula>AND(AZ86&lt;&gt;0,COLUMN(AZ86)&lt;COLUMN($BH$85)-LSRM_K,ROW(AZ86)+COLUMN(AZ86)&lt;=ROW($AY$95)+COLUMN($AY$95)-1-ExcludedDiags)</formula>
    </cfRule>
    <cfRule type="expression" dxfId="37" priority="20">
      <formula>AND(AZ86&lt;&gt;0,OR(COLUMN(AZ86)=COLUMN($BH$85)-LSRM_K,ROW(AZ86)+COLUMN(AZ86)=ROW($AY$95)+COLUMN($AY$95)))</formula>
    </cfRule>
  </conditionalFormatting>
  <conditionalFormatting sqref="C143:J158">
    <cfRule type="expression" dxfId="36" priority="200">
      <formula>(C143=C163)</formula>
    </cfRule>
  </conditionalFormatting>
  <conditionalFormatting sqref="S219:T227">
    <cfRule type="expression" dxfId="35" priority="201">
      <formula>(S219=AA219)</formula>
    </cfRule>
  </conditionalFormatting>
  <conditionalFormatting sqref="U219:V227">
    <cfRule type="expression" dxfId="34" priority="7">
      <formula>(U219=AC219)</formula>
    </cfRule>
  </conditionalFormatting>
  <conditionalFormatting sqref="Y219:Z227">
    <cfRule type="expression" dxfId="33" priority="6">
      <formula>(Y219=AC219)</formula>
    </cfRule>
  </conditionalFormatting>
  <conditionalFormatting sqref="K13 D13">
    <cfRule type="expression" dxfId="32" priority="5">
      <formula>NOT(E13)</formula>
    </cfRule>
  </conditionalFormatting>
  <conditionalFormatting sqref="K14 D14">
    <cfRule type="expression" dxfId="31" priority="4">
      <formula>NOT(E14)</formula>
    </cfRule>
  </conditionalFormatting>
  <conditionalFormatting sqref="D18">
    <cfRule type="expression" dxfId="30" priority="2">
      <formula>NOT(E18)</formula>
    </cfRule>
  </conditionalFormatting>
  <conditionalFormatting sqref="K18">
    <cfRule type="expression" dxfId="29" priority="1">
      <formula>NOT(L18)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BM325"/>
  <sheetViews>
    <sheetView workbookViewId="0"/>
  </sheetViews>
  <sheetFormatPr baseColWidth="10" defaultColWidth="11.42578125" defaultRowHeight="10.199999999999999" outlineLevelRow="1" x14ac:dyDescent="0.2"/>
  <cols>
    <col min="1" max="1" width="16.28515625" style="2" customWidth="1"/>
    <col min="2" max="2" width="12.140625" style="2" bestFit="1" customWidth="1"/>
    <col min="3" max="3" width="12" style="2" bestFit="1" customWidth="1"/>
    <col min="4" max="14" width="11.42578125" style="2"/>
    <col min="15" max="15" width="11.28515625" style="2" customWidth="1"/>
    <col min="16" max="16" width="11.42578125" style="2" customWidth="1"/>
    <col min="17" max="17" width="3" style="2" customWidth="1"/>
    <col min="18" max="18" width="16.140625" style="2" customWidth="1"/>
    <col min="19" max="29" width="11.42578125" style="2"/>
    <col min="30" max="30" width="11.42578125" style="2" customWidth="1"/>
    <col min="31" max="33" width="11.42578125" style="2"/>
    <col min="34" max="34" width="3" style="2" customWidth="1"/>
    <col min="35" max="36" width="11.42578125" style="2"/>
    <col min="37" max="47" width="11.42578125" style="2" customWidth="1"/>
    <col min="48" max="49" width="11.42578125" style="2"/>
    <col min="50" max="50" width="3" style="2" customWidth="1"/>
    <col min="51" max="52" width="11.42578125" style="2"/>
    <col min="53" max="63" width="11.42578125" style="2" customWidth="1"/>
    <col min="64" max="16384" width="11.42578125" style="2"/>
  </cols>
  <sheetData>
    <row r="1" spans="1:29" ht="13.2" x14ac:dyDescent="0.25">
      <c r="A1" s="103" t="s">
        <v>190</v>
      </c>
    </row>
    <row r="3" spans="1:29" ht="13.2" thickBot="1" x14ac:dyDescent="0.35">
      <c r="A3" s="1" t="s">
        <v>18</v>
      </c>
      <c r="G3" s="1" t="s">
        <v>56</v>
      </c>
      <c r="P3" s="40" t="s">
        <v>110</v>
      </c>
      <c r="S3" s="2" t="s">
        <v>109</v>
      </c>
      <c r="X3" s="2" t="s">
        <v>109</v>
      </c>
    </row>
    <row r="4" spans="1:29" ht="10.199999999999999" customHeight="1" x14ac:dyDescent="0.2">
      <c r="A4" s="38" t="s">
        <v>0</v>
      </c>
      <c r="B4" s="39" t="s">
        <v>189</v>
      </c>
      <c r="C4" s="11"/>
      <c r="D4" s="11"/>
      <c r="E4" s="12"/>
      <c r="F4" s="5"/>
      <c r="G4" s="62" t="s">
        <v>58</v>
      </c>
      <c r="H4" s="106" t="str">
        <f>[1]!LSRMModelType(LSRM_Name)</f>
        <v>Simplified LSRM without inflation</v>
      </c>
      <c r="I4" s="106"/>
      <c r="J4" s="11"/>
      <c r="K4" s="11"/>
      <c r="L4" s="12"/>
      <c r="S4" s="147" t="s">
        <v>197</v>
      </c>
      <c r="T4" s="148"/>
      <c r="U4" s="148"/>
      <c r="V4" s="149"/>
      <c r="X4" s="147" t="s">
        <v>197</v>
      </c>
      <c r="Y4" s="148"/>
      <c r="Z4" s="148"/>
      <c r="AA4" s="148"/>
      <c r="AB4" s="148"/>
      <c r="AC4" s="149"/>
    </row>
    <row r="5" spans="1:29" ht="12" x14ac:dyDescent="0.25">
      <c r="A5" s="47"/>
      <c r="B5" s="5"/>
      <c r="C5" s="5"/>
      <c r="D5" s="6" t="s">
        <v>9</v>
      </c>
      <c r="E5" s="13">
        <v>0</v>
      </c>
      <c r="F5" s="5"/>
      <c r="G5" s="47"/>
      <c r="H5" s="5"/>
      <c r="I5" s="5"/>
      <c r="J5" s="5"/>
      <c r="K5" s="5"/>
      <c r="L5" s="63"/>
      <c r="O5" s="40" t="s">
        <v>117</v>
      </c>
      <c r="P5" s="2" t="b">
        <f>[1]!LSRMInputChanged(LSRM_gamma1)</f>
        <v>0</v>
      </c>
      <c r="S5" s="150"/>
      <c r="T5" s="151"/>
      <c r="U5" s="151"/>
      <c r="V5" s="152"/>
      <c r="X5" s="150"/>
      <c r="Y5" s="151"/>
      <c r="Z5" s="151"/>
      <c r="AA5" s="151"/>
      <c r="AB5" s="151"/>
      <c r="AC5" s="152"/>
    </row>
    <row r="6" spans="1:29" ht="12" x14ac:dyDescent="0.25">
      <c r="A6" s="47"/>
      <c r="B6" s="5"/>
      <c r="C6" s="5"/>
      <c r="D6" s="6" t="s">
        <v>10</v>
      </c>
      <c r="E6" s="13" t="b">
        <v>1</v>
      </c>
      <c r="F6" s="5"/>
      <c r="G6" s="47"/>
      <c r="H6" s="5"/>
      <c r="I6" s="5"/>
      <c r="J6" s="5"/>
      <c r="K6" s="5"/>
      <c r="L6" s="63"/>
      <c r="O6" s="40" t="s">
        <v>117</v>
      </c>
      <c r="P6" s="2" t="b">
        <f>[1]!LSRMInputChanged(LSRM_gamma2)</f>
        <v>0</v>
      </c>
      <c r="S6" s="150"/>
      <c r="T6" s="151"/>
      <c r="U6" s="151"/>
      <c r="V6" s="152"/>
      <c r="X6" s="150"/>
      <c r="Y6" s="151"/>
      <c r="Z6" s="151"/>
      <c r="AA6" s="151"/>
      <c r="AB6" s="151"/>
      <c r="AC6" s="152"/>
    </row>
    <row r="7" spans="1:29" x14ac:dyDescent="0.2">
      <c r="A7" s="47"/>
      <c r="B7" s="5"/>
      <c r="C7" s="5"/>
      <c r="D7" s="6" t="s">
        <v>11</v>
      </c>
      <c r="E7" s="13" t="b">
        <v>0</v>
      </c>
      <c r="F7" s="5"/>
      <c r="G7" s="47"/>
      <c r="H7" s="5"/>
      <c r="I7" s="5"/>
      <c r="J7" s="5"/>
      <c r="K7" s="6" t="s">
        <v>59</v>
      </c>
      <c r="L7" s="82" t="b">
        <f>[1]!LSRMReducedMemory(LSRM_Name)</f>
        <v>0</v>
      </c>
      <c r="O7" s="40" t="s">
        <v>111</v>
      </c>
      <c r="P7" s="2" t="b">
        <f>[1]!LSRMInputChanged(LSRM_S)</f>
        <v>0</v>
      </c>
      <c r="S7" s="150"/>
      <c r="T7" s="151"/>
      <c r="U7" s="151"/>
      <c r="V7" s="152"/>
      <c r="X7" s="150"/>
      <c r="Y7" s="151"/>
      <c r="Z7" s="151"/>
      <c r="AA7" s="151"/>
      <c r="AB7" s="151"/>
      <c r="AC7" s="152"/>
    </row>
    <row r="8" spans="1:29" x14ac:dyDescent="0.2">
      <c r="A8" s="17"/>
      <c r="B8" s="3"/>
      <c r="C8" s="3"/>
      <c r="D8" s="16" t="s">
        <v>15</v>
      </c>
      <c r="E8" s="18" t="b">
        <v>1</v>
      </c>
      <c r="F8" s="5"/>
      <c r="G8" s="17"/>
      <c r="H8" s="3"/>
      <c r="I8" s="3"/>
      <c r="J8" s="3"/>
      <c r="K8" s="16" t="s">
        <v>64</v>
      </c>
      <c r="L8" s="83" t="b">
        <f>[1]!LSRMwInitialised(LSRM_Name)</f>
        <v>1</v>
      </c>
      <c r="O8" s="40" t="s">
        <v>112</v>
      </c>
      <c r="P8" s="2" t="b">
        <f>AND(LSRM_Initw,[1]!LSRMInputChanged(LSRM_w))</f>
        <v>0</v>
      </c>
      <c r="S8" s="150"/>
      <c r="T8" s="151"/>
      <c r="U8" s="151"/>
      <c r="V8" s="152"/>
      <c r="X8" s="150"/>
      <c r="Y8" s="151"/>
      <c r="Z8" s="151"/>
      <c r="AA8" s="151"/>
      <c r="AB8" s="151"/>
      <c r="AC8" s="152"/>
    </row>
    <row r="9" spans="1:29" ht="10.8" thickBot="1" x14ac:dyDescent="0.25">
      <c r="A9" s="19"/>
      <c r="B9" s="7"/>
      <c r="C9" s="7"/>
      <c r="D9" s="8" t="s">
        <v>12</v>
      </c>
      <c r="E9" s="20" t="b">
        <v>1</v>
      </c>
      <c r="F9" s="5"/>
      <c r="G9" s="47"/>
      <c r="H9" s="5"/>
      <c r="I9" s="5"/>
      <c r="J9" s="6"/>
      <c r="K9" s="6" t="s">
        <v>60</v>
      </c>
      <c r="L9" s="82" t="b">
        <f>[1]!LSRMDefaultwUsed(LSRM_Name)</f>
        <v>1</v>
      </c>
      <c r="O9" s="40" t="s">
        <v>113</v>
      </c>
      <c r="P9" s="2" t="b">
        <f>AND(LSRM_Initf,[1]!LSRMInputChanged(LSRM_f))</f>
        <v>0</v>
      </c>
      <c r="S9" s="153"/>
      <c r="T9" s="154"/>
      <c r="U9" s="154"/>
      <c r="V9" s="155"/>
      <c r="X9" s="153"/>
      <c r="Y9" s="154"/>
      <c r="Z9" s="154"/>
      <c r="AA9" s="154"/>
      <c r="AB9" s="154"/>
      <c r="AC9" s="155"/>
    </row>
    <row r="10" spans="1:29" ht="12" x14ac:dyDescent="0.25">
      <c r="A10" s="17"/>
      <c r="B10" s="3"/>
      <c r="C10" s="3"/>
      <c r="D10" s="16" t="s">
        <v>14</v>
      </c>
      <c r="E10" s="18" t="b">
        <v>1</v>
      </c>
      <c r="F10" s="5"/>
      <c r="G10" s="17"/>
      <c r="H10" s="3"/>
      <c r="I10" s="3"/>
      <c r="J10" s="16"/>
      <c r="K10" s="16" t="s">
        <v>65</v>
      </c>
      <c r="L10" s="83" t="b">
        <f>[1]!LSRMfInitialised(LSRM_Name)</f>
        <v>1</v>
      </c>
      <c r="O10" s="40" t="s">
        <v>114</v>
      </c>
      <c r="P10" s="2" t="b">
        <f>AND(LSRM_Initsigma,[1]!LSRMInputChanged(LSRM_sigma))</f>
        <v>0</v>
      </c>
    </row>
    <row r="11" spans="1:29" ht="12" x14ac:dyDescent="0.25">
      <c r="A11" s="19"/>
      <c r="B11" s="7"/>
      <c r="C11" s="7"/>
      <c r="D11" s="8" t="s">
        <v>13</v>
      </c>
      <c r="E11" s="20" t="b">
        <v>1</v>
      </c>
      <c r="F11" s="5"/>
      <c r="G11" s="47"/>
      <c r="H11" s="5"/>
      <c r="I11" s="5"/>
      <c r="J11" s="6"/>
      <c r="K11" s="6" t="s">
        <v>61</v>
      </c>
      <c r="L11" s="82" t="b">
        <f>[1]!LSRMDefaultfUsed(LSRM_Name)</f>
        <v>1</v>
      </c>
      <c r="O11" s="40" t="s">
        <v>115</v>
      </c>
      <c r="P11" s="2" t="b">
        <f>AND(LSRM_Initalpha,[1]!LSRMInputChanged(LSRM_alpha))</f>
        <v>0</v>
      </c>
    </row>
    <row r="12" spans="1:29" ht="12" x14ac:dyDescent="0.25">
      <c r="A12" s="17"/>
      <c r="B12" s="3"/>
      <c r="C12" s="3"/>
      <c r="D12" s="16" t="s">
        <v>74</v>
      </c>
      <c r="E12" s="18" t="b">
        <v>1</v>
      </c>
      <c r="F12" s="5"/>
      <c r="G12" s="17"/>
      <c r="H12" s="3"/>
      <c r="I12" s="3"/>
      <c r="J12" s="16"/>
      <c r="K12" s="16" t="s">
        <v>66</v>
      </c>
      <c r="L12" s="83" t="b">
        <f>[1]!LSRMsigmaInitialised(LSRM_Name)</f>
        <v>1</v>
      </c>
      <c r="O12" s="40" t="s">
        <v>116</v>
      </c>
      <c r="P12" s="2" t="b">
        <f>AND(LSRM_UseInflation,[1]!LSRMInputChanged(LSRM_Inflation))</f>
        <v>0</v>
      </c>
    </row>
    <row r="13" spans="1:29" ht="12" x14ac:dyDescent="0.25">
      <c r="A13" s="138"/>
      <c r="B13" s="139"/>
      <c r="C13" s="139"/>
      <c r="D13" s="6" t="s">
        <v>75</v>
      </c>
      <c r="E13" s="13" t="b">
        <v>0</v>
      </c>
      <c r="F13" s="139"/>
      <c r="G13" s="138"/>
      <c r="H13" s="139"/>
      <c r="I13" s="139"/>
      <c r="J13" s="6"/>
      <c r="K13" s="6" t="s">
        <v>62</v>
      </c>
      <c r="L13" s="82" t="b">
        <f>[1]!LSRMDefaultsigmaUsed(LSRM_Name)</f>
        <v>0</v>
      </c>
      <c r="O13" s="40" t="s">
        <v>18</v>
      </c>
      <c r="P13" s="2" t="b">
        <f>[1]!LSRMInputChanged((E5:E23,E25:E29,B4))</f>
        <v>0</v>
      </c>
    </row>
    <row r="14" spans="1:29" ht="12" x14ac:dyDescent="0.25">
      <c r="A14" s="138"/>
      <c r="B14" s="139"/>
      <c r="C14" s="139"/>
      <c r="D14" s="6" t="s">
        <v>198</v>
      </c>
      <c r="E14" s="13" t="b">
        <v>1</v>
      </c>
      <c r="F14" s="139"/>
      <c r="G14" s="138"/>
      <c r="H14" s="139"/>
      <c r="I14" s="139"/>
      <c r="J14" s="6"/>
      <c r="K14" s="6" t="s">
        <v>199</v>
      </c>
      <c r="L14" s="82" t="b">
        <f>[1]!LSRMWeightsUsedForDefaultsigma(LSRM_Name)</f>
        <v>1</v>
      </c>
      <c r="O14" s="40"/>
    </row>
    <row r="15" spans="1:29" ht="12" x14ac:dyDescent="0.25">
      <c r="A15" s="17"/>
      <c r="B15" s="3"/>
      <c r="C15" s="3"/>
      <c r="D15" s="16" t="s">
        <v>70</v>
      </c>
      <c r="E15" s="18" t="b">
        <v>1</v>
      </c>
      <c r="F15" s="5"/>
      <c r="G15" s="17"/>
      <c r="H15" s="3"/>
      <c r="I15" s="3"/>
      <c r="J15" s="16"/>
      <c r="K15" s="16" t="s">
        <v>72</v>
      </c>
      <c r="L15" s="83" t="b">
        <f>[1]!LSRMalphaInitialised(LSRM_Name)</f>
        <v>1</v>
      </c>
    </row>
    <row r="16" spans="1:29" ht="12" x14ac:dyDescent="0.25">
      <c r="A16" s="19"/>
      <c r="B16" s="7"/>
      <c r="C16" s="7"/>
      <c r="D16" s="8" t="s">
        <v>71</v>
      </c>
      <c r="E16" s="20" t="b">
        <v>0</v>
      </c>
      <c r="F16" s="5"/>
      <c r="G16" s="47"/>
      <c r="H16" s="5"/>
      <c r="I16" s="5"/>
      <c r="J16" s="6"/>
      <c r="K16" s="6" t="s">
        <v>73</v>
      </c>
      <c r="L16" s="82" t="b">
        <f>[1]!LSRMDefaultalphaUsed(LSRM_Name)</f>
        <v>0</v>
      </c>
    </row>
    <row r="17" spans="1:16" x14ac:dyDescent="0.2">
      <c r="A17" s="47"/>
      <c r="B17" s="5"/>
      <c r="C17" s="5"/>
      <c r="D17" s="6" t="s">
        <v>16</v>
      </c>
      <c r="E17" s="13" t="b">
        <v>0</v>
      </c>
      <c r="F17" s="5"/>
      <c r="G17" s="17"/>
      <c r="H17" s="3"/>
      <c r="I17" s="3"/>
      <c r="J17" s="16"/>
      <c r="K17" s="16" t="s">
        <v>63</v>
      </c>
      <c r="L17" s="83" t="b">
        <f>[1]!LSRMInflationInitialised(LSRM_Name)</f>
        <v>0</v>
      </c>
    </row>
    <row r="18" spans="1:16" x14ac:dyDescent="0.2">
      <c r="A18" s="140"/>
      <c r="B18" s="22"/>
      <c r="C18" s="22"/>
      <c r="D18" s="141" t="s">
        <v>201</v>
      </c>
      <c r="E18" s="142" t="b">
        <v>0</v>
      </c>
      <c r="F18" s="5"/>
      <c r="G18" s="17"/>
      <c r="H18" s="3"/>
      <c r="I18" s="3"/>
      <c r="J18" s="16"/>
      <c r="K18" s="16" t="s">
        <v>200</v>
      </c>
      <c r="L18" s="83" t="b">
        <f>[1]!LSRMUseMSEPifTailCDRisLarger(LSRM_Name)</f>
        <v>0</v>
      </c>
    </row>
    <row r="19" spans="1:16" x14ac:dyDescent="0.2">
      <c r="A19" s="17"/>
      <c r="B19" s="3"/>
      <c r="C19" s="3"/>
      <c r="D19" s="16" t="s">
        <v>67</v>
      </c>
      <c r="E19" s="18" t="b">
        <v>1</v>
      </c>
      <c r="F19" s="5"/>
      <c r="G19" s="17"/>
      <c r="H19" s="3"/>
      <c r="I19" s="3"/>
      <c r="J19" s="16"/>
      <c r="K19" s="16" t="s">
        <v>67</v>
      </c>
      <c r="L19" s="83" t="b">
        <f>[1]!LSRMVirtualProcVarDiversification(LSRM_Name)</f>
        <v>1</v>
      </c>
    </row>
    <row r="20" spans="1:16" x14ac:dyDescent="0.2">
      <c r="A20" s="47"/>
      <c r="B20" s="5"/>
      <c r="C20" s="5"/>
      <c r="D20" s="6" t="s">
        <v>68</v>
      </c>
      <c r="E20" s="13" t="b">
        <v>1</v>
      </c>
      <c r="F20" s="5"/>
      <c r="G20" s="47"/>
      <c r="H20" s="5"/>
      <c r="I20" s="5"/>
      <c r="J20" s="6"/>
      <c r="K20" s="6" t="s">
        <v>68</v>
      </c>
      <c r="L20" s="82" t="b">
        <f>[1]!LSRMVirtualParaErrDiversification(LSRM_Name)</f>
        <v>1</v>
      </c>
    </row>
    <row r="21" spans="1:16" x14ac:dyDescent="0.2">
      <c r="A21" s="47"/>
      <c r="B21" s="5"/>
      <c r="C21" s="5"/>
      <c r="D21" s="6" t="s">
        <v>69</v>
      </c>
      <c r="E21" s="13" t="b">
        <v>1</v>
      </c>
      <c r="F21" s="5"/>
      <c r="G21" s="47"/>
      <c r="H21" s="5"/>
      <c r="I21" s="5"/>
      <c r="J21" s="6"/>
      <c r="K21" s="6" t="s">
        <v>69</v>
      </c>
      <c r="L21" s="82" t="b">
        <f>[1]!LSRMVirtualTailDiversification(LSRM_Name)</f>
        <v>1</v>
      </c>
    </row>
    <row r="22" spans="1:16" x14ac:dyDescent="0.2">
      <c r="A22" s="17"/>
      <c r="B22" s="3"/>
      <c r="C22" s="3"/>
      <c r="D22" s="16" t="s">
        <v>120</v>
      </c>
      <c r="E22" s="18" t="b">
        <v>0</v>
      </c>
      <c r="F22" s="5"/>
      <c r="G22" s="17"/>
      <c r="H22" s="3"/>
      <c r="I22" s="3"/>
      <c r="J22" s="16"/>
      <c r="K22" s="16" t="s">
        <v>120</v>
      </c>
      <c r="L22" s="83" t="b">
        <f>[1]!LSRMPreventPastExposureFromChangingSign(LSRM_Name)</f>
        <v>0</v>
      </c>
    </row>
    <row r="23" spans="1:16" ht="10.8" thickBot="1" x14ac:dyDescent="0.25">
      <c r="A23" s="48"/>
      <c r="B23" s="49"/>
      <c r="C23" s="49"/>
      <c r="D23" s="14" t="s">
        <v>121</v>
      </c>
      <c r="E23" s="15" t="b">
        <v>0</v>
      </c>
      <c r="F23" s="5"/>
      <c r="G23" s="48"/>
      <c r="H23" s="49"/>
      <c r="I23" s="49"/>
      <c r="J23" s="14"/>
      <c r="K23" s="14" t="s">
        <v>121</v>
      </c>
      <c r="L23" s="84" t="b">
        <f>[1]!LSRMPreventFutureExposureFromChangingSign(LSRM_Name)</f>
        <v>0</v>
      </c>
    </row>
    <row r="24" spans="1:16" ht="2.4" customHeight="1" thickBot="1" x14ac:dyDescent="0.25">
      <c r="A24" s="50"/>
      <c r="B24" s="50"/>
      <c r="C24" s="50"/>
    </row>
    <row r="25" spans="1:16" x14ac:dyDescent="0.2">
      <c r="A25" s="51"/>
      <c r="B25" s="11"/>
      <c r="C25" s="11"/>
      <c r="D25" s="36" t="s">
        <v>25</v>
      </c>
      <c r="E25" s="37" t="b">
        <v>1</v>
      </c>
      <c r="F25" s="5"/>
      <c r="G25" s="51"/>
      <c r="H25" s="11"/>
      <c r="I25" s="11"/>
      <c r="J25" s="11"/>
      <c r="K25" s="11"/>
      <c r="L25" s="12"/>
      <c r="P25" s="105" t="s">
        <v>118</v>
      </c>
    </row>
    <row r="26" spans="1:16" ht="12" x14ac:dyDescent="0.25">
      <c r="A26" s="47"/>
      <c r="B26" s="5"/>
      <c r="C26" s="5"/>
      <c r="D26" s="6" t="s">
        <v>76</v>
      </c>
      <c r="E26" s="13" t="b">
        <v>1</v>
      </c>
      <c r="F26" s="5"/>
      <c r="G26" s="47"/>
      <c r="H26" s="5"/>
      <c r="I26" s="5"/>
      <c r="J26" s="5"/>
      <c r="K26" s="6" t="s">
        <v>78</v>
      </c>
      <c r="L26" s="82" t="b">
        <f>[1]!LSRMgamma1Initialised(LSRM_Name)</f>
        <v>1</v>
      </c>
    </row>
    <row r="27" spans="1:16" ht="12" x14ac:dyDescent="0.25">
      <c r="A27" s="19"/>
      <c r="B27" s="7"/>
      <c r="C27" s="7"/>
      <c r="D27" s="8" t="s">
        <v>77</v>
      </c>
      <c r="E27" s="20" t="b">
        <v>1</v>
      </c>
      <c r="F27" s="5"/>
      <c r="G27" s="47"/>
      <c r="H27" s="5"/>
      <c r="I27" s="5"/>
      <c r="J27" s="5"/>
      <c r="K27" s="6" t="s">
        <v>79</v>
      </c>
      <c r="L27" s="82" t="b">
        <f>[1]!LSRMgamma1Initialised(LSRM_Name)</f>
        <v>1</v>
      </c>
      <c r="N27" s="96">
        <f>C322</f>
        <v>0.27135448352297026</v>
      </c>
      <c r="O27" s="97" t="s">
        <v>106</v>
      </c>
      <c r="P27" s="60"/>
    </row>
    <row r="28" spans="1:16" x14ac:dyDescent="0.2">
      <c r="A28" s="47"/>
      <c r="B28" s="5"/>
      <c r="C28" s="5"/>
      <c r="D28" s="6" t="s">
        <v>23</v>
      </c>
      <c r="E28" s="13" t="b">
        <v>1</v>
      </c>
      <c r="F28" s="5"/>
      <c r="G28" s="17"/>
      <c r="H28" s="3"/>
      <c r="I28" s="3"/>
      <c r="J28" s="3"/>
      <c r="K28" s="16" t="s">
        <v>57</v>
      </c>
      <c r="L28" s="83" t="b">
        <f>[1]!LSRMSInitialised(LSRM_Name)</f>
        <v>1</v>
      </c>
      <c r="N28" s="98">
        <f t="shared" ref="N28:N29" si="0">C323</f>
        <v>0.27135448352297026</v>
      </c>
      <c r="O28" s="99" t="s">
        <v>107</v>
      </c>
      <c r="P28" s="10"/>
    </row>
    <row r="29" spans="1:16" ht="12" customHeight="1" thickBot="1" x14ac:dyDescent="0.25">
      <c r="A29" s="48"/>
      <c r="B29" s="49"/>
      <c r="C29" s="49"/>
      <c r="D29" s="14" t="s">
        <v>24</v>
      </c>
      <c r="E29" s="15" t="b">
        <v>1</v>
      </c>
      <c r="F29" s="5"/>
      <c r="G29" s="48"/>
      <c r="H29" s="49"/>
      <c r="I29" s="49"/>
      <c r="J29" s="49"/>
      <c r="K29" s="49"/>
      <c r="L29" s="64"/>
      <c r="N29" s="100">
        <f t="shared" si="0"/>
        <v>0.27135448352297026</v>
      </c>
      <c r="O29" s="101" t="s">
        <v>22</v>
      </c>
      <c r="P29" s="91"/>
    </row>
    <row r="30" spans="1:16" x14ac:dyDescent="0.2">
      <c r="A30" s="47"/>
      <c r="B30" s="5"/>
      <c r="C30" s="5"/>
      <c r="D30" s="5"/>
      <c r="E30" s="5"/>
      <c r="F30" s="5"/>
      <c r="G30" s="5"/>
      <c r="H30" s="5"/>
      <c r="I30" s="5"/>
    </row>
    <row r="31" spans="1:16" x14ac:dyDescent="0.2">
      <c r="A31" s="50"/>
      <c r="B31" s="50"/>
      <c r="C31" s="50"/>
      <c r="D31" s="34"/>
      <c r="E31" s="50"/>
    </row>
    <row r="32" spans="1:16" ht="12" customHeight="1" thickBot="1" x14ac:dyDescent="0.25">
      <c r="A32" s="1" t="s">
        <v>19</v>
      </c>
      <c r="B32" s="50"/>
      <c r="C32" s="50"/>
      <c r="D32" s="34"/>
      <c r="E32" s="50"/>
    </row>
    <row r="33" spans="1:15" x14ac:dyDescent="0.2">
      <c r="A33" s="52"/>
      <c r="B33" s="53"/>
      <c r="C33" s="53"/>
      <c r="D33" s="36" t="s">
        <v>20</v>
      </c>
      <c r="E33" s="37">
        <v>10</v>
      </c>
    </row>
    <row r="34" spans="1:15" ht="10.8" thickBot="1" x14ac:dyDescent="0.25">
      <c r="A34" s="54"/>
      <c r="B34" s="55"/>
      <c r="C34" s="55"/>
      <c r="D34" s="14" t="s">
        <v>21</v>
      </c>
      <c r="E34" s="15">
        <v>0</v>
      </c>
    </row>
    <row r="35" spans="1:15" x14ac:dyDescent="0.2">
      <c r="A35" s="50"/>
      <c r="B35" s="50"/>
      <c r="C35" s="50"/>
      <c r="D35" s="34"/>
      <c r="E35" s="50"/>
    </row>
    <row r="36" spans="1:15" x14ac:dyDescent="0.2">
      <c r="A36" s="1" t="s">
        <v>17</v>
      </c>
    </row>
    <row r="37" spans="1:15" ht="12.6" x14ac:dyDescent="0.3">
      <c r="A37" s="21" t="s">
        <v>145</v>
      </c>
      <c r="B37" s="22">
        <v>0</v>
      </c>
      <c r="C37" s="22">
        <v>1</v>
      </c>
      <c r="D37" s="22">
        <v>2</v>
      </c>
      <c r="E37" s="22">
        <v>3</v>
      </c>
      <c r="F37" s="22">
        <v>4</v>
      </c>
      <c r="G37" s="22">
        <v>5</v>
      </c>
      <c r="H37" s="22">
        <v>6</v>
      </c>
      <c r="I37" s="22">
        <v>7</v>
      </c>
      <c r="J37" s="22">
        <v>8</v>
      </c>
      <c r="K37" s="21" t="s">
        <v>22</v>
      </c>
      <c r="L37" s="56"/>
      <c r="M37" s="56"/>
      <c r="N37" s="56"/>
      <c r="O37" s="56"/>
    </row>
    <row r="38" spans="1:15" x14ac:dyDescent="0.2">
      <c r="A38" s="23">
        <v>0</v>
      </c>
      <c r="B38" s="35">
        <f>IF(AND(COLUMN($K$37)-COLUMN(B38)&gt;LSRM_K,ROW(B38)+COLUMN(B38)&lt;=ROW($A$47)+COLUMN($A$47)),IF(LSRM_UseInflation,Data!B2/Data!B75+Data!B14/Data!B87+Data!B26/Data!B99,Data!B2+Data!B14+Data!B26),0)</f>
        <v>80086</v>
      </c>
      <c r="C38" s="35">
        <f>IF(AND(COLUMN($K$37)-COLUMN(C38)&gt;LSRM_K,ROW(C38)+COLUMN(C38)&lt;=ROW($A$47)+COLUMN($A$47)),IF(LSRM_UseInflation,Data!C2/Data!C75+Data!C14/Data!C87+Data!C26/Data!C99,Data!C2+Data!C14+Data!C26),0)</f>
        <v>80247</v>
      </c>
      <c r="D38" s="35">
        <f>IF(AND(COLUMN($K$37)-COLUMN(D38)&gt;LSRM_K,ROW(D38)+COLUMN(D38)&lt;=ROW($A$47)+COLUMN($A$47)),IF(LSRM_UseInflation,Data!D2/Data!D75+Data!D14/Data!D87+Data!D26/Data!D99,Data!D2+Data!D14+Data!D26),0)</f>
        <v>11914</v>
      </c>
      <c r="E38" s="35">
        <f>IF(AND(COLUMN($K$37)-COLUMN(E38)&gt;LSRM_K,ROW(E38)+COLUMN(E38)&lt;=ROW($A$47)+COLUMN($A$47)),IF(LSRM_UseInflation,Data!E2/Data!E75+Data!E14/Data!E87+Data!E26/Data!E99,Data!E2+Data!E14+Data!E26),0)</f>
        <v>4305</v>
      </c>
      <c r="F38" s="35">
        <f>IF(AND(COLUMN($K$37)-COLUMN(F38)&gt;LSRM_K,ROW(F38)+COLUMN(F38)&lt;=ROW($A$47)+COLUMN($A$47)),IF(LSRM_UseInflation,Data!F2/Data!F75+Data!F14/Data!F87+Data!F26/Data!F99,Data!F2+Data!F14+Data!F26),0)</f>
        <v>2546</v>
      </c>
      <c r="G38" s="35">
        <f>IF(AND(COLUMN($K$37)-COLUMN(G38)&gt;LSRM_K,ROW(G38)+COLUMN(G38)&lt;=ROW($A$47)+COLUMN($A$47)),IF(LSRM_UseInflation,Data!G2/Data!G75+Data!G14/Data!G87+Data!G26/Data!G99,Data!G2+Data!G14+Data!G26),0)</f>
        <v>-586</v>
      </c>
      <c r="H38" s="35">
        <f>IF(AND(COLUMN($K$37)-COLUMN(H38)&gt;LSRM_K,ROW(H38)+COLUMN(H38)&lt;=ROW($A$47)+COLUMN($A$47)),IF(LSRM_UseInflation,Data!H2/Data!H75+Data!H14/Data!H87+Data!H26/Data!H99,Data!H2+Data!H14+Data!H26),0)</f>
        <v>-1640</v>
      </c>
      <c r="I38" s="35">
        <f>IF(AND(COLUMN($K$37)-COLUMN(I38)&gt;LSRM_K,ROW(I38)+COLUMN(I38)&lt;=ROW($A$47)+COLUMN($A$47)),IF(LSRM_UseInflation,Data!I2/Data!I75+Data!I14/Data!I87+Data!I26/Data!I99,Data!I2+Data!I14+Data!I26),0)</f>
        <v>-624</v>
      </c>
      <c r="J38" s="35">
        <f>IF(AND(COLUMN($K$37)-COLUMN(J38)&gt;LSRM_K,ROW(J38)+COLUMN(J38)&lt;=ROW($A$47)+COLUMN($A$47)),IF(LSRM_UseInflation,Data!J2/Data!J75+Data!J14/Data!J87+Data!J26/Data!J99,Data!J2+Data!J14+Data!J26),0)</f>
        <v>-313</v>
      </c>
      <c r="K38" s="58">
        <f t="shared" ref="K38:K46" si="1">SUM(B38:J38)</f>
        <v>175935</v>
      </c>
      <c r="L38" s="57"/>
      <c r="M38" s="57"/>
      <c r="N38" s="57"/>
      <c r="O38" s="57"/>
    </row>
    <row r="39" spans="1:15" x14ac:dyDescent="0.2">
      <c r="A39" s="23">
        <f t="shared" ref="A39:A46" si="2">A38+1</f>
        <v>1</v>
      </c>
      <c r="B39" s="35">
        <f>IF(AND(COLUMN($K$37)-COLUMN(B39)&gt;LSRM_K,ROW(B39)+COLUMN(B39)&lt;=ROW($A$47)+COLUMN($A$47)),IF(LSRM_UseInflation,Data!B3/Data!B76+Data!B15/Data!B88+Data!B27/Data!B100,Data!B3+Data!B15+Data!B27),0)</f>
        <v>75440</v>
      </c>
      <c r="C39" s="35">
        <f>IF(AND(COLUMN($K$37)-COLUMN(C39)&gt;LSRM_K,ROW(C39)+COLUMN(C39)&lt;=ROW($A$47)+COLUMN($A$47)),IF(LSRM_UseInflation,Data!C3/Data!C76+Data!C15/Data!C88+Data!C27/Data!C100,Data!C3+Data!C15+Data!C27),0)</f>
        <v>78369</v>
      </c>
      <c r="D39" s="35">
        <f>IF(AND(COLUMN($K$37)-COLUMN(D39)&gt;LSRM_K,ROW(D39)+COLUMN(D39)&lt;=ROW($A$47)+COLUMN($A$47)),IF(LSRM_UseInflation,Data!D3/Data!D76+Data!D15/Data!D88+Data!D27/Data!D100,Data!D3+Data!D15+Data!D27),0)</f>
        <v>14453</v>
      </c>
      <c r="E39" s="35">
        <f>IF(AND(COLUMN($K$37)-COLUMN(E39)&gt;LSRM_K,ROW(E39)+COLUMN(E39)&lt;=ROW($A$47)+COLUMN($A$47)),IF(LSRM_UseInflation,Data!E3/Data!E76+Data!E15/Data!E88+Data!E27/Data!E100,Data!E3+Data!E15+Data!E27),0)</f>
        <v>6788</v>
      </c>
      <c r="F39" s="35">
        <f>IF(AND(COLUMN($K$37)-COLUMN(F39)&gt;LSRM_K,ROW(F39)+COLUMN(F39)&lt;=ROW($A$47)+COLUMN($A$47)),IF(LSRM_UseInflation,Data!F3/Data!F76+Data!F15/Data!F88+Data!F27/Data!F100,Data!F3+Data!F15+Data!F27),0)</f>
        <v>3931</v>
      </c>
      <c r="G39" s="35">
        <f>IF(AND(COLUMN($K$37)-COLUMN(G39)&gt;LSRM_K,ROW(G39)+COLUMN(G39)&lt;=ROW($A$47)+COLUMN($A$47)),IF(LSRM_UseInflation,Data!G3/Data!G76+Data!G15/Data!G88+Data!G27/Data!G100,Data!G3+Data!G15+Data!G27),0)</f>
        <v>555</v>
      </c>
      <c r="H39" s="35">
        <f>IF(AND(COLUMN($K$37)-COLUMN(H39)&gt;LSRM_K,ROW(H39)+COLUMN(H39)&lt;=ROW($A$47)+COLUMN($A$47)),IF(LSRM_UseInflation,Data!H3/Data!H76+Data!H15/Data!H88+Data!H27/Data!H100,Data!H3+Data!H15+Data!H27),0)</f>
        <v>-260</v>
      </c>
      <c r="I39" s="35">
        <f>IF(AND(COLUMN($K$37)-COLUMN(I39)&gt;LSRM_K,ROW(I39)+COLUMN(I39)&lt;=ROW($A$47)+COLUMN($A$47)),IF(LSRM_UseInflation,Data!I3/Data!I76+Data!I15/Data!I88+Data!I27/Data!I100,Data!I3+Data!I15+Data!I27),0)</f>
        <v>67</v>
      </c>
      <c r="J39" s="35">
        <f>IF(AND(COLUMN($K$37)-COLUMN(J39)&gt;LSRM_K,ROW(J39)+COLUMN(J39)&lt;=ROW($A$47)+COLUMN($A$47)),IF(LSRM_UseInflation,Data!J3/Data!J76+Data!J15/Data!J88+Data!J27/Data!J100,Data!J3+Data!J15+Data!J27),0)</f>
        <v>0</v>
      </c>
      <c r="K39" s="58">
        <f t="shared" si="1"/>
        <v>179343</v>
      </c>
      <c r="L39" s="57"/>
      <c r="M39" s="57"/>
      <c r="N39" s="57"/>
      <c r="O39" s="57"/>
    </row>
    <row r="40" spans="1:15" x14ac:dyDescent="0.2">
      <c r="A40" s="23">
        <f t="shared" si="2"/>
        <v>2</v>
      </c>
      <c r="B40" s="35">
        <f>IF(AND(COLUMN($K$37)-COLUMN(B40)&gt;LSRM_K,ROW(B40)+COLUMN(B40)&lt;=ROW($A$47)+COLUMN($A$47)),IF(LSRM_UseInflation,Data!B4/Data!B77+Data!B16/Data!B89+Data!B28/Data!B101,Data!B4+Data!B16+Data!B28),0)</f>
        <v>73196</v>
      </c>
      <c r="C40" s="35">
        <f>IF(AND(COLUMN($K$37)-COLUMN(C40)&gt;LSRM_K,ROW(C40)+COLUMN(C40)&lt;=ROW($A$47)+COLUMN($A$47)),IF(LSRM_UseInflation,Data!C4/Data!C77+Data!C16/Data!C89+Data!C28/Data!C101,Data!C4+Data!C16+Data!C28),0)</f>
        <v>76336</v>
      </c>
      <c r="D40" s="35">
        <f>IF(AND(COLUMN($K$37)-COLUMN(D40)&gt;LSRM_K,ROW(D40)+COLUMN(D40)&lt;=ROW($A$47)+COLUMN($A$47)),IF(LSRM_UseInflation,Data!D4/Data!D77+Data!D16/Data!D89+Data!D28/Data!D101,Data!D4+Data!D16+Data!D28),0)</f>
        <v>13746</v>
      </c>
      <c r="E40" s="35">
        <f>IF(AND(COLUMN($K$37)-COLUMN(E40)&gt;LSRM_K,ROW(E40)+COLUMN(E40)&lt;=ROW($A$47)+COLUMN($A$47)),IF(LSRM_UseInflation,Data!E4/Data!E77+Data!E16/Data!E89+Data!E28/Data!E101,Data!E4+Data!E16+Data!E28),0)</f>
        <v>5666</v>
      </c>
      <c r="F40" s="35">
        <f>IF(AND(COLUMN($K$37)-COLUMN(F40)&gt;LSRM_K,ROW(F40)+COLUMN(F40)&lt;=ROW($A$47)+COLUMN($A$47)),IF(LSRM_UseInflation,Data!F4/Data!F77+Data!F16/Data!F89+Data!F28/Data!F101,Data!F4+Data!F16+Data!F28),0)</f>
        <v>1948</v>
      </c>
      <c r="G40" s="35">
        <f>IF(AND(COLUMN($K$37)-COLUMN(G40)&gt;LSRM_K,ROW(G40)+COLUMN(G40)&lt;=ROW($A$47)+COLUMN($A$47)),IF(LSRM_UseInflation,Data!G4/Data!G77+Data!G16/Data!G89+Data!G28/Data!G101,Data!G4+Data!G16+Data!G28),0)</f>
        <v>318</v>
      </c>
      <c r="H40" s="35">
        <f>IF(AND(COLUMN($K$37)-COLUMN(H40)&gt;LSRM_K,ROW(H40)+COLUMN(H40)&lt;=ROW($A$47)+COLUMN($A$47)),IF(LSRM_UseInflation,Data!H4/Data!H77+Data!H16/Data!H89+Data!H28/Data!H101,Data!H4+Data!H16+Data!H28),0)</f>
        <v>257</v>
      </c>
      <c r="I40" s="35">
        <f>IF(AND(COLUMN($K$37)-COLUMN(I40)&gt;LSRM_K,ROW(I40)+COLUMN(I40)&lt;=ROW($A$47)+COLUMN($A$47)),IF(LSRM_UseInflation,Data!I4/Data!I77+Data!I16/Data!I89+Data!I28/Data!I101,Data!I4+Data!I16+Data!I28),0)</f>
        <v>0</v>
      </c>
      <c r="J40" s="35">
        <f>IF(AND(COLUMN($K$37)-COLUMN(J40)&gt;LSRM_K,ROW(J40)+COLUMN(J40)&lt;=ROW($A$47)+COLUMN($A$47)),IF(LSRM_UseInflation,Data!J4/Data!J77+Data!J16/Data!J89+Data!J28/Data!J101,Data!J4+Data!J16+Data!J28),0)</f>
        <v>0</v>
      </c>
      <c r="K40" s="58">
        <f t="shared" si="1"/>
        <v>171467</v>
      </c>
      <c r="L40" s="57"/>
      <c r="M40" s="57"/>
      <c r="N40" s="57"/>
      <c r="O40" s="57"/>
    </row>
    <row r="41" spans="1:15" x14ac:dyDescent="0.2">
      <c r="A41" s="23">
        <f t="shared" si="2"/>
        <v>3</v>
      </c>
      <c r="B41" s="35">
        <f>IF(AND(COLUMN($K$37)-COLUMN(B41)&gt;LSRM_K,ROW(B41)+COLUMN(B41)&lt;=ROW($A$47)+COLUMN($A$47)),IF(LSRM_UseInflation,Data!B5/Data!B78+Data!B17/Data!B90+Data!B29/Data!B102,Data!B5+Data!B17+Data!B29),0)</f>
        <v>72370</v>
      </c>
      <c r="C41" s="35">
        <f>IF(AND(COLUMN($K$37)-COLUMN(C41)&gt;LSRM_K,ROW(C41)+COLUMN(C41)&lt;=ROW($A$47)+COLUMN($A$47)),IF(LSRM_UseInflation,Data!C5/Data!C78+Data!C17/Data!C90+Data!C29/Data!C102,Data!C5+Data!C17+Data!C29),0)</f>
        <v>73903</v>
      </c>
      <c r="D41" s="35">
        <f>IF(AND(COLUMN($K$37)-COLUMN(D41)&gt;LSRM_K,ROW(D41)+COLUMN(D41)&lt;=ROW($A$47)+COLUMN($A$47)),IF(LSRM_UseInflation,Data!D5/Data!D78+Data!D17/Data!D90+Data!D29/Data!D102,Data!D5+Data!D17+Data!D29),0)</f>
        <v>14639</v>
      </c>
      <c r="E41" s="35">
        <f>IF(AND(COLUMN($K$37)-COLUMN(E41)&gt;LSRM_K,ROW(E41)+COLUMN(E41)&lt;=ROW($A$47)+COLUMN($A$47)),IF(LSRM_UseInflation,Data!E5/Data!E78+Data!E17/Data!E90+Data!E29/Data!E102,Data!E5+Data!E17+Data!E29),0)</f>
        <v>5654</v>
      </c>
      <c r="F41" s="35">
        <f>IF(AND(COLUMN($K$37)-COLUMN(F41)&gt;LSRM_K,ROW(F41)+COLUMN(F41)&lt;=ROW($A$47)+COLUMN($A$47)),IF(LSRM_UseInflation,Data!F5/Data!F78+Data!F17/Data!F90+Data!F29/Data!F102,Data!F5+Data!F17+Data!F29),0)</f>
        <v>1935</v>
      </c>
      <c r="G41" s="35">
        <f>IF(AND(COLUMN($K$37)-COLUMN(G41)&gt;LSRM_K,ROW(G41)+COLUMN(G41)&lt;=ROW($A$47)+COLUMN($A$47)),IF(LSRM_UseInflation,Data!G5/Data!G78+Data!G17/Data!G90+Data!G29/Data!G102,Data!G5+Data!G17+Data!G29),0)</f>
        <v>730</v>
      </c>
      <c r="H41" s="35">
        <f>IF(AND(COLUMN($K$37)-COLUMN(H41)&gt;LSRM_K,ROW(H41)+COLUMN(H41)&lt;=ROW($A$47)+COLUMN($A$47)),IF(LSRM_UseInflation,Data!H5/Data!H78+Data!H17/Data!H90+Data!H29/Data!H102,Data!H5+Data!H17+Data!H29),0)</f>
        <v>0</v>
      </c>
      <c r="I41" s="35">
        <f>IF(AND(COLUMN($K$37)-COLUMN(I41)&gt;LSRM_K,ROW(I41)+COLUMN(I41)&lt;=ROW($A$47)+COLUMN($A$47)),IF(LSRM_UseInflation,Data!I5/Data!I78+Data!I17/Data!I90+Data!I29/Data!I102,Data!I5+Data!I17+Data!I29),0)</f>
        <v>0</v>
      </c>
      <c r="J41" s="35">
        <f>IF(AND(COLUMN($K$37)-COLUMN(J41)&gt;LSRM_K,ROW(J41)+COLUMN(J41)&lt;=ROW($A$47)+COLUMN($A$47)),IF(LSRM_UseInflation,Data!J5/Data!J78+Data!J17/Data!J90+Data!J29/Data!J102,Data!J5+Data!J17+Data!J29),0)</f>
        <v>0</v>
      </c>
      <c r="K41" s="58">
        <f t="shared" si="1"/>
        <v>169231</v>
      </c>
      <c r="L41" s="57"/>
      <c r="M41" s="57"/>
      <c r="N41" s="57"/>
      <c r="O41" s="57"/>
    </row>
    <row r="42" spans="1:15" x14ac:dyDescent="0.2">
      <c r="A42" s="23">
        <f t="shared" si="2"/>
        <v>4</v>
      </c>
      <c r="B42" s="35">
        <f>IF(AND(COLUMN($K$37)-COLUMN(B42)&gt;LSRM_K,ROW(B42)+COLUMN(B42)&lt;=ROW($A$47)+COLUMN($A$47)),IF(LSRM_UseInflation,Data!B6/Data!B79+Data!B18/Data!B91+Data!B30/Data!B103,Data!B6+Data!B18+Data!B30),0)</f>
        <v>72049</v>
      </c>
      <c r="C42" s="35">
        <f>IF(AND(COLUMN($K$37)-COLUMN(C42)&gt;LSRM_K,ROW(C42)+COLUMN(C42)&lt;=ROW($A$47)+COLUMN($A$47)),IF(LSRM_UseInflation,Data!C6/Data!C79+Data!C18/Data!C91+Data!C30/Data!C103,Data!C6+Data!C18+Data!C30),0)</f>
        <v>77730</v>
      </c>
      <c r="D42" s="35">
        <f>IF(AND(COLUMN($K$37)-COLUMN(D42)&gt;LSRM_K,ROW(D42)+COLUMN(D42)&lt;=ROW($A$47)+COLUMN($A$47)),IF(LSRM_UseInflation,Data!D6/Data!D79+Data!D18/Data!D91+Data!D30/Data!D103,Data!D6+Data!D18+Data!D30),0)</f>
        <v>12796</v>
      </c>
      <c r="E42" s="35">
        <f>IF(AND(COLUMN($K$37)-COLUMN(E42)&gt;LSRM_K,ROW(E42)+COLUMN(E42)&lt;=ROW($A$47)+COLUMN($A$47)),IF(LSRM_UseInflation,Data!E6/Data!E79+Data!E18/Data!E91+Data!E30/Data!E103,Data!E6+Data!E18+Data!E30),0)</f>
        <v>4189</v>
      </c>
      <c r="F42" s="35">
        <f>IF(AND(COLUMN($K$37)-COLUMN(F42)&gt;LSRM_K,ROW(F42)+COLUMN(F42)&lt;=ROW($A$47)+COLUMN($A$47)),IF(LSRM_UseInflation,Data!F6/Data!F79+Data!F18/Data!F91+Data!F30/Data!F103,Data!F6+Data!F18+Data!F30),0)</f>
        <v>2029</v>
      </c>
      <c r="G42" s="35">
        <f>IF(AND(COLUMN($K$37)-COLUMN(G42)&gt;LSRM_K,ROW(G42)+COLUMN(G42)&lt;=ROW($A$47)+COLUMN($A$47)),IF(LSRM_UseInflation,Data!G6/Data!G79+Data!G18/Data!G91+Data!G30/Data!G103,Data!G6+Data!G18+Data!G30),0)</f>
        <v>0</v>
      </c>
      <c r="H42" s="35">
        <f>IF(AND(COLUMN($K$37)-COLUMN(H42)&gt;LSRM_K,ROW(H42)+COLUMN(H42)&lt;=ROW($A$47)+COLUMN($A$47)),IF(LSRM_UseInflation,Data!H6/Data!H79+Data!H18/Data!H91+Data!H30/Data!H103,Data!H6+Data!H18+Data!H30),0)</f>
        <v>0</v>
      </c>
      <c r="I42" s="35">
        <f>IF(AND(COLUMN($K$37)-COLUMN(I42)&gt;LSRM_K,ROW(I42)+COLUMN(I42)&lt;=ROW($A$47)+COLUMN($A$47)),IF(LSRM_UseInflation,Data!I6/Data!I79+Data!I18/Data!I91+Data!I30/Data!I103,Data!I6+Data!I18+Data!I30),0)</f>
        <v>0</v>
      </c>
      <c r="J42" s="35">
        <f>IF(AND(COLUMN($K$37)-COLUMN(J42)&gt;LSRM_K,ROW(J42)+COLUMN(J42)&lt;=ROW($A$47)+COLUMN($A$47)),IF(LSRM_UseInflation,Data!J6/Data!J79+Data!J18/Data!J91+Data!J30/Data!J103,Data!J6+Data!J18+Data!J30),0)</f>
        <v>0</v>
      </c>
      <c r="K42" s="58">
        <f t="shared" si="1"/>
        <v>168793</v>
      </c>
      <c r="L42" s="57"/>
      <c r="M42" s="57"/>
      <c r="N42" s="57"/>
      <c r="O42" s="57"/>
    </row>
    <row r="43" spans="1:15" x14ac:dyDescent="0.2">
      <c r="A43" s="23">
        <f t="shared" si="2"/>
        <v>5</v>
      </c>
      <c r="B43" s="35">
        <f>IF(AND(COLUMN($K$37)-COLUMN(B43)&gt;LSRM_K,ROW(B43)+COLUMN(B43)&lt;=ROW($A$47)+COLUMN($A$47)),IF(LSRM_UseInflation,Data!B7/Data!B80+Data!B19/Data!B92+Data!B31/Data!B104,Data!B7+Data!B19+Data!B31),0)</f>
        <v>85523</v>
      </c>
      <c r="C43" s="35">
        <f>IF(AND(COLUMN($K$37)-COLUMN(C43)&gt;LSRM_K,ROW(C43)+COLUMN(C43)&lt;=ROW($A$47)+COLUMN($A$47)),IF(LSRM_UseInflation,Data!C7/Data!C80+Data!C19/Data!C92+Data!C31/Data!C104,Data!C7+Data!C19+Data!C31),0)</f>
        <v>82012</v>
      </c>
      <c r="D43" s="35">
        <f>IF(AND(COLUMN($K$37)-COLUMN(D43)&gt;LSRM_K,ROW(D43)+COLUMN(D43)&lt;=ROW($A$47)+COLUMN($A$47)),IF(LSRM_UseInflation,Data!D7/Data!D80+Data!D19/Data!D92+Data!D31/Data!D104,Data!D7+Data!D19+Data!D31),0)</f>
        <v>12619</v>
      </c>
      <c r="E43" s="35">
        <f>IF(AND(COLUMN($K$37)-COLUMN(E43)&gt;LSRM_K,ROW(E43)+COLUMN(E43)&lt;=ROW($A$47)+COLUMN($A$47)),IF(LSRM_UseInflation,Data!E7/Data!E80+Data!E19/Data!E92+Data!E31/Data!E104,Data!E7+Data!E19+Data!E31),0)</f>
        <v>4725</v>
      </c>
      <c r="F43" s="35">
        <f>IF(AND(COLUMN($K$37)-COLUMN(F43)&gt;LSRM_K,ROW(F43)+COLUMN(F43)&lt;=ROW($A$47)+COLUMN($A$47)),IF(LSRM_UseInflation,Data!F7/Data!F80+Data!F19/Data!F92+Data!F31/Data!F104,Data!F7+Data!F19+Data!F31),0)</f>
        <v>0</v>
      </c>
      <c r="G43" s="35">
        <f>IF(AND(COLUMN($K$37)-COLUMN(G43)&gt;LSRM_K,ROW(G43)+COLUMN(G43)&lt;=ROW($A$47)+COLUMN($A$47)),IF(LSRM_UseInflation,Data!G7/Data!G80+Data!G19/Data!G92+Data!G31/Data!G104,Data!G7+Data!G19+Data!G31),0)</f>
        <v>0</v>
      </c>
      <c r="H43" s="35">
        <f>IF(AND(COLUMN($K$37)-COLUMN(H43)&gt;LSRM_K,ROW(H43)+COLUMN(H43)&lt;=ROW($A$47)+COLUMN($A$47)),IF(LSRM_UseInflation,Data!H7/Data!H80+Data!H19/Data!H92+Data!H31/Data!H104,Data!H7+Data!H19+Data!H31),0)</f>
        <v>0</v>
      </c>
      <c r="I43" s="35">
        <f>IF(AND(COLUMN($K$37)-COLUMN(I43)&gt;LSRM_K,ROW(I43)+COLUMN(I43)&lt;=ROW($A$47)+COLUMN($A$47)),IF(LSRM_UseInflation,Data!I7/Data!I80+Data!I19/Data!I92+Data!I31/Data!I104,Data!I7+Data!I19+Data!I31),0)</f>
        <v>0</v>
      </c>
      <c r="J43" s="35">
        <f>IF(AND(COLUMN($K$37)-COLUMN(J43)&gt;LSRM_K,ROW(J43)+COLUMN(J43)&lt;=ROW($A$47)+COLUMN($A$47)),IF(LSRM_UseInflation,Data!J7/Data!J80+Data!J19/Data!J92+Data!J31/Data!J104,Data!J7+Data!J19+Data!J31),0)</f>
        <v>0</v>
      </c>
      <c r="K43" s="58">
        <f t="shared" si="1"/>
        <v>184879</v>
      </c>
      <c r="L43" s="57"/>
      <c r="M43" s="57"/>
      <c r="N43" s="57"/>
      <c r="O43" s="57"/>
    </row>
    <row r="44" spans="1:15" x14ac:dyDescent="0.2">
      <c r="A44" s="23">
        <f t="shared" si="2"/>
        <v>6</v>
      </c>
      <c r="B44" s="35">
        <f>IF(AND(COLUMN($K$37)-COLUMN(B44)&gt;LSRM_K,ROW(B44)+COLUMN(B44)&lt;=ROW($A$47)+COLUMN($A$47)),IF(LSRM_UseInflation,Data!B8/Data!B81+Data!B20/Data!B93+Data!B32/Data!B105,Data!B8+Data!B20+Data!B32),0)</f>
        <v>83384</v>
      </c>
      <c r="C44" s="35">
        <f>IF(AND(COLUMN($K$37)-COLUMN(C44)&gt;LSRM_K,ROW(C44)+COLUMN(C44)&lt;=ROW($A$47)+COLUMN($A$47)),IF(LSRM_UseInflation,Data!C8/Data!C81+Data!C20/Data!C93+Data!C32/Data!C105,Data!C8+Data!C20+Data!C32),0)</f>
        <v>83353</v>
      </c>
      <c r="D44" s="35">
        <f>IF(AND(COLUMN($K$37)-COLUMN(D44)&gt;LSRM_K,ROW(D44)+COLUMN(D44)&lt;=ROW($A$47)+COLUMN($A$47)),IF(LSRM_UseInflation,Data!D8/Data!D81+Data!D20/Data!D93+Data!D32/Data!D105,Data!D8+Data!D20+Data!D32),0)</f>
        <v>16239</v>
      </c>
      <c r="E44" s="35">
        <f>IF(AND(COLUMN($K$37)-COLUMN(E44)&gt;LSRM_K,ROW(E44)+COLUMN(E44)&lt;=ROW($A$47)+COLUMN($A$47)),IF(LSRM_UseInflation,Data!E8/Data!E81+Data!E20/Data!E93+Data!E32/Data!E105,Data!E8+Data!E20+Data!E32),0)</f>
        <v>0</v>
      </c>
      <c r="F44" s="35">
        <f>IF(AND(COLUMN($K$37)-COLUMN(F44)&gt;LSRM_K,ROW(F44)+COLUMN(F44)&lt;=ROW($A$47)+COLUMN($A$47)),IF(LSRM_UseInflation,Data!F8/Data!F81+Data!F20/Data!F93+Data!F32/Data!F105,Data!F8+Data!F20+Data!F32),0)</f>
        <v>0</v>
      </c>
      <c r="G44" s="35">
        <f>IF(AND(COLUMN($K$37)-COLUMN(G44)&gt;LSRM_K,ROW(G44)+COLUMN(G44)&lt;=ROW($A$47)+COLUMN($A$47)),IF(LSRM_UseInflation,Data!G8/Data!G81+Data!G20/Data!G93+Data!G32/Data!G105,Data!G8+Data!G20+Data!G32),0)</f>
        <v>0</v>
      </c>
      <c r="H44" s="35">
        <f>IF(AND(COLUMN($K$37)-COLUMN(H44)&gt;LSRM_K,ROW(H44)+COLUMN(H44)&lt;=ROW($A$47)+COLUMN($A$47)),IF(LSRM_UseInflation,Data!H8/Data!H81+Data!H20/Data!H93+Data!H32/Data!H105,Data!H8+Data!H20+Data!H32),0)</f>
        <v>0</v>
      </c>
      <c r="I44" s="35">
        <f>IF(AND(COLUMN($K$37)-COLUMN(I44)&gt;LSRM_K,ROW(I44)+COLUMN(I44)&lt;=ROW($A$47)+COLUMN($A$47)),IF(LSRM_UseInflation,Data!I8/Data!I81+Data!I20/Data!I93+Data!I32/Data!I105,Data!I8+Data!I20+Data!I32),0)</f>
        <v>0</v>
      </c>
      <c r="J44" s="35">
        <f>IF(AND(COLUMN($K$37)-COLUMN(J44)&gt;LSRM_K,ROW(J44)+COLUMN(J44)&lt;=ROW($A$47)+COLUMN($A$47)),IF(LSRM_UseInflation,Data!J8/Data!J81+Data!J20/Data!J93+Data!J32/Data!J105,Data!J8+Data!J20+Data!J32),0)</f>
        <v>0</v>
      </c>
      <c r="K44" s="58">
        <f t="shared" si="1"/>
        <v>182976</v>
      </c>
      <c r="L44" s="57"/>
      <c r="M44" s="57"/>
      <c r="N44" s="57"/>
      <c r="O44" s="57"/>
    </row>
    <row r="45" spans="1:15" x14ac:dyDescent="0.2">
      <c r="A45" s="23">
        <f t="shared" si="2"/>
        <v>7</v>
      </c>
      <c r="B45" s="35">
        <f>IF(AND(COLUMN($K$37)-COLUMN(B45)&gt;LSRM_K,ROW(B45)+COLUMN(B45)&lt;=ROW($A$47)+COLUMN($A$47)),IF(LSRM_UseInflation,Data!B9/Data!B82+Data!B21/Data!B94+Data!B33/Data!B106,Data!B9+Data!B21+Data!B33),0)</f>
        <v>84776</v>
      </c>
      <c r="C45" s="35">
        <f>IF(AND(COLUMN($K$37)-COLUMN(C45)&gt;LSRM_K,ROW(C45)+COLUMN(C45)&lt;=ROW($A$47)+COLUMN($A$47)),IF(LSRM_UseInflation,Data!C9/Data!C82+Data!C21/Data!C94+Data!C33/Data!C106,Data!C9+Data!C21+Data!C33),0)</f>
        <v>91677</v>
      </c>
      <c r="D45" s="35">
        <f>IF(AND(COLUMN($K$37)-COLUMN(D45)&gt;LSRM_K,ROW(D45)+COLUMN(D45)&lt;=ROW($A$47)+COLUMN($A$47)),IF(LSRM_UseInflation,Data!D9/Data!D82+Data!D21/Data!D94+Data!D33/Data!D106,Data!D9+Data!D21+Data!D33),0)</f>
        <v>0</v>
      </c>
      <c r="E45" s="35">
        <f>IF(AND(COLUMN($K$37)-COLUMN(E45)&gt;LSRM_K,ROW(E45)+COLUMN(E45)&lt;=ROW($A$47)+COLUMN($A$47)),IF(LSRM_UseInflation,Data!E9/Data!E82+Data!E21/Data!E94+Data!E33/Data!E106,Data!E9+Data!E21+Data!E33),0)</f>
        <v>0</v>
      </c>
      <c r="F45" s="35">
        <f>IF(AND(COLUMN($K$37)-COLUMN(F45)&gt;LSRM_K,ROW(F45)+COLUMN(F45)&lt;=ROW($A$47)+COLUMN($A$47)),IF(LSRM_UseInflation,Data!F9/Data!F82+Data!F21/Data!F94+Data!F33/Data!F106,Data!F9+Data!F21+Data!F33),0)</f>
        <v>0</v>
      </c>
      <c r="G45" s="35">
        <f>IF(AND(COLUMN($K$37)-COLUMN(G45)&gt;LSRM_K,ROW(G45)+COLUMN(G45)&lt;=ROW($A$47)+COLUMN($A$47)),IF(LSRM_UseInflation,Data!G9/Data!G82+Data!G21/Data!G94+Data!G33/Data!G106,Data!G9+Data!G21+Data!G33),0)</f>
        <v>0</v>
      </c>
      <c r="H45" s="35">
        <f>IF(AND(COLUMN($K$37)-COLUMN(H45)&gt;LSRM_K,ROW(H45)+COLUMN(H45)&lt;=ROW($A$47)+COLUMN($A$47)),IF(LSRM_UseInflation,Data!H9/Data!H82+Data!H21/Data!H94+Data!H33/Data!H106,Data!H9+Data!H21+Data!H33),0)</f>
        <v>0</v>
      </c>
      <c r="I45" s="35">
        <f>IF(AND(COLUMN($K$37)-COLUMN(I45)&gt;LSRM_K,ROW(I45)+COLUMN(I45)&lt;=ROW($A$47)+COLUMN($A$47)),IF(LSRM_UseInflation,Data!I9/Data!I82+Data!I21/Data!I94+Data!I33/Data!I106,Data!I9+Data!I21+Data!I33),0)</f>
        <v>0</v>
      </c>
      <c r="J45" s="35">
        <f>IF(AND(COLUMN($K$37)-COLUMN(J45)&gt;LSRM_K,ROW(J45)+COLUMN(J45)&lt;=ROW($A$47)+COLUMN($A$47)),IF(LSRM_UseInflation,Data!J9/Data!J82+Data!J21/Data!J94+Data!J33/Data!J106,Data!J9+Data!J21+Data!J33),0)</f>
        <v>0</v>
      </c>
      <c r="K45" s="58">
        <f t="shared" si="1"/>
        <v>176453</v>
      </c>
      <c r="L45" s="57"/>
      <c r="M45" s="57"/>
      <c r="N45" s="57"/>
      <c r="O45" s="57"/>
    </row>
    <row r="46" spans="1:15" x14ac:dyDescent="0.2">
      <c r="A46" s="23">
        <f t="shared" si="2"/>
        <v>8</v>
      </c>
      <c r="B46" s="35">
        <f>IF(AND(COLUMN($K$37)-COLUMN(B46)&gt;LSRM_K,ROW(B46)+COLUMN(B46)&lt;=ROW($A$47)+COLUMN($A$47)),IF(LSRM_UseInflation,Data!B10/Data!B83+Data!B22/Data!B95+Data!B34/Data!B107,Data!B10+Data!B22+Data!B34),0)</f>
        <v>88765</v>
      </c>
      <c r="C46" s="35">
        <f>IF(AND(COLUMN($K$37)-COLUMN(C46)&gt;LSRM_K,ROW(C46)+COLUMN(C46)&lt;=ROW($A$47)+COLUMN($A$47)),IF(LSRM_UseInflation,Data!C10/Data!C83+Data!C22/Data!C95+Data!C34/Data!C107,Data!C10+Data!C22+Data!C34),0)</f>
        <v>0</v>
      </c>
      <c r="D46" s="35">
        <f>IF(AND(COLUMN($K$37)-COLUMN(D46)&gt;LSRM_K,ROW(D46)+COLUMN(D46)&lt;=ROW($A$47)+COLUMN($A$47)),IF(LSRM_UseInflation,Data!D10/Data!D83+Data!D22/Data!D95+Data!D34/Data!D107,Data!D10+Data!D22+Data!D34),0)</f>
        <v>0</v>
      </c>
      <c r="E46" s="35">
        <f>IF(AND(COLUMN($K$37)-COLUMN(E46)&gt;LSRM_K,ROW(E46)+COLUMN(E46)&lt;=ROW($A$47)+COLUMN($A$47)),IF(LSRM_UseInflation,Data!E10/Data!E83+Data!E22/Data!E95+Data!E34/Data!E107,Data!E10+Data!E22+Data!E34),0)</f>
        <v>0</v>
      </c>
      <c r="F46" s="35">
        <f>IF(AND(COLUMN($K$37)-COLUMN(F46)&gt;LSRM_K,ROW(F46)+COLUMN(F46)&lt;=ROW($A$47)+COLUMN($A$47)),IF(LSRM_UseInflation,Data!F10/Data!F83+Data!F22/Data!F95+Data!F34/Data!F107,Data!F10+Data!F22+Data!F34),0)</f>
        <v>0</v>
      </c>
      <c r="G46" s="35">
        <f>IF(AND(COLUMN($K$37)-COLUMN(G46)&gt;LSRM_K,ROW(G46)+COLUMN(G46)&lt;=ROW($A$47)+COLUMN($A$47)),IF(LSRM_UseInflation,Data!G10/Data!G83+Data!G22/Data!G95+Data!G34/Data!G107,Data!G10+Data!G22+Data!G34),0)</f>
        <v>0</v>
      </c>
      <c r="H46" s="35">
        <f>IF(AND(COLUMN($K$37)-COLUMN(H46)&gt;LSRM_K,ROW(H46)+COLUMN(H46)&lt;=ROW($A$47)+COLUMN($A$47)),IF(LSRM_UseInflation,Data!H10/Data!H83+Data!H22/Data!H95+Data!H34/Data!H107,Data!H10+Data!H22+Data!H34),0)</f>
        <v>0</v>
      </c>
      <c r="I46" s="35">
        <f>IF(AND(COLUMN($K$37)-COLUMN(I46)&gt;LSRM_K,ROW(I46)+COLUMN(I46)&lt;=ROW($A$47)+COLUMN($A$47)),IF(LSRM_UseInflation,Data!I10/Data!I83+Data!I22/Data!I95+Data!I34/Data!I107,Data!I10+Data!I22+Data!I34),0)</f>
        <v>0</v>
      </c>
      <c r="J46" s="35">
        <f>IF(AND(COLUMN($K$37)-COLUMN(J46)&gt;LSRM_K,ROW(J46)+COLUMN(J46)&lt;=ROW($A$47)+COLUMN($A$47)),IF(LSRM_UseInflation,Data!J10/Data!J83+Data!J22/Data!J95+Data!J34/Data!J107,Data!J10+Data!J22+Data!J34),0)</f>
        <v>0</v>
      </c>
      <c r="K46" s="58">
        <f t="shared" si="1"/>
        <v>88765</v>
      </c>
      <c r="L46" s="57"/>
      <c r="M46" s="57"/>
      <c r="N46" s="57"/>
      <c r="O46" s="57"/>
    </row>
    <row r="47" spans="1:15" ht="10.8" thickBo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59">
        <f>SUM(K38:K46)</f>
        <v>1497842</v>
      </c>
      <c r="L47" s="57"/>
      <c r="M47" s="57"/>
      <c r="N47" s="57"/>
      <c r="O47" s="57"/>
    </row>
    <row r="48" spans="1:15" ht="10.8" thickTop="1" x14ac:dyDescent="0.2">
      <c r="A48" s="1" t="s">
        <v>26</v>
      </c>
    </row>
    <row r="49" spans="1:15" ht="12.6" outlineLevel="1" x14ac:dyDescent="0.3">
      <c r="A49" s="21" t="s">
        <v>46</v>
      </c>
      <c r="B49" s="22">
        <f t="shared" ref="B49:I49" si="3">B37</f>
        <v>0</v>
      </c>
      <c r="C49" s="22">
        <f t="shared" si="3"/>
        <v>1</v>
      </c>
      <c r="D49" s="22">
        <f t="shared" si="3"/>
        <v>2</v>
      </c>
      <c r="E49" s="22">
        <f t="shared" si="3"/>
        <v>3</v>
      </c>
      <c r="F49" s="22">
        <f t="shared" si="3"/>
        <v>4</v>
      </c>
      <c r="G49" s="22">
        <f t="shared" si="3"/>
        <v>5</v>
      </c>
      <c r="H49" s="22">
        <f t="shared" si="3"/>
        <v>6</v>
      </c>
      <c r="I49" s="22">
        <f t="shared" si="3"/>
        <v>7</v>
      </c>
      <c r="J49" s="4"/>
    </row>
    <row r="50" spans="1:15" outlineLevel="1" x14ac:dyDescent="0.2">
      <c r="A50" s="23">
        <f t="shared" ref="A50:A58" si="4">A38</f>
        <v>0</v>
      </c>
      <c r="B50" s="35">
        <f>IF(AND(COLUMN($J$49)-COLUMN(B50)&gt;=LSRM_K,ROW(B50)+COLUMN(B50)&lt;=ROW($A$59)+COLUMN($A$59)),[1]!LSRMR1(LSRM_Name,0,$A50,B$49),0)</f>
        <v>80086</v>
      </c>
      <c r="C50" s="35">
        <f>IF(AND(COLUMN($J$49)-COLUMN(C50)&gt;=LSRM_K,ROW(C50)+COLUMN(C50)&lt;=ROW($A$59)+COLUMN($A$59)),[1]!LSRMR1(LSRM_Name,0,$A50,C$49),0)</f>
        <v>160333</v>
      </c>
      <c r="D50" s="35">
        <f>IF(AND(COLUMN($J$49)-COLUMN(D50)&gt;=LSRM_K,ROW(D50)+COLUMN(D50)&lt;=ROW($A$59)+COLUMN($A$59)),[1]!LSRMR1(LSRM_Name,0,$A50,D$49),0)</f>
        <v>172247</v>
      </c>
      <c r="E50" s="35">
        <f>IF(AND(COLUMN($J$49)-COLUMN(E50)&gt;=LSRM_K,ROW(E50)+COLUMN(E50)&lt;=ROW($A$59)+COLUMN($A$59)),[1]!LSRMR1(LSRM_Name,0,$A50,E$49),0)</f>
        <v>176552</v>
      </c>
      <c r="F50" s="35">
        <f>IF(AND(COLUMN($J$49)-COLUMN(F50)&gt;=LSRM_K,ROW(F50)+COLUMN(F50)&lt;=ROW($A$59)+COLUMN($A$59)),[1]!LSRMR1(LSRM_Name,0,$A50,F$49),0)</f>
        <v>179098</v>
      </c>
      <c r="G50" s="35">
        <f>IF(AND(COLUMN($J$49)-COLUMN(G50)&gt;=LSRM_K,ROW(G50)+COLUMN(G50)&lt;=ROW($A$59)+COLUMN($A$59)),[1]!LSRMR1(LSRM_Name,0,$A50,G$49),0)</f>
        <v>178512</v>
      </c>
      <c r="H50" s="35">
        <f>IF(AND(COLUMN($J$49)-COLUMN(H50)&gt;=LSRM_K,ROW(H50)+COLUMN(H50)&lt;=ROW($A$59)+COLUMN($A$59)),[1]!LSRMR1(LSRM_Name,0,$A50,H$49),0)</f>
        <v>176872</v>
      </c>
      <c r="I50" s="35">
        <f>IF(AND(COLUMN($J$49)-COLUMN(I50)&gt;=LSRM_K,ROW(I50)+COLUMN(I50)&lt;=ROW($A$59)+COLUMN($A$59)),[1]!LSRMR1(LSRM_Name,0,$A50,I$49),0)</f>
        <v>176248</v>
      </c>
      <c r="J50" s="4"/>
      <c r="K50" s="43"/>
      <c r="L50" s="43"/>
      <c r="M50" s="43"/>
      <c r="N50" s="43"/>
      <c r="O50" s="43"/>
    </row>
    <row r="51" spans="1:15" outlineLevel="1" x14ac:dyDescent="0.2">
      <c r="A51" s="23">
        <f t="shared" si="4"/>
        <v>1</v>
      </c>
      <c r="B51" s="35">
        <f>IF(AND(COLUMN($J$49)-COLUMN(B51)&gt;=LSRM_K,ROW(B51)+COLUMN(B51)&lt;=ROW($A$59)+COLUMN($A$59)),[1]!LSRMR1(LSRM_Name,0,$A51,B$49),0)</f>
        <v>75440</v>
      </c>
      <c r="C51" s="35">
        <f>IF(AND(COLUMN($J$49)-COLUMN(C51)&gt;=LSRM_K,ROW(C51)+COLUMN(C51)&lt;=ROW($A$59)+COLUMN($A$59)),[1]!LSRMR1(LSRM_Name,0,$A51,C$49),0)</f>
        <v>153809</v>
      </c>
      <c r="D51" s="35">
        <f>IF(AND(COLUMN($J$49)-COLUMN(D51)&gt;=LSRM_K,ROW(D51)+COLUMN(D51)&lt;=ROW($A$59)+COLUMN($A$59)),[1]!LSRMR1(LSRM_Name,0,$A51,D$49),0)</f>
        <v>168262</v>
      </c>
      <c r="E51" s="35">
        <f>IF(AND(COLUMN($J$49)-COLUMN(E51)&gt;=LSRM_K,ROW(E51)+COLUMN(E51)&lt;=ROW($A$59)+COLUMN($A$59)),[1]!LSRMR1(LSRM_Name,0,$A51,E$49),0)</f>
        <v>175050</v>
      </c>
      <c r="F51" s="35">
        <f>IF(AND(COLUMN($J$49)-COLUMN(F51)&gt;=LSRM_K,ROW(F51)+COLUMN(F51)&lt;=ROW($A$59)+COLUMN($A$59)),[1]!LSRMR1(LSRM_Name,0,$A51,F$49),0)</f>
        <v>178981</v>
      </c>
      <c r="G51" s="35">
        <f>IF(AND(COLUMN($J$49)-COLUMN(G51)&gt;=LSRM_K,ROW(G51)+COLUMN(G51)&lt;=ROW($A$59)+COLUMN($A$59)),[1]!LSRMR1(LSRM_Name,0,$A51,G$49),0)</f>
        <v>179536</v>
      </c>
      <c r="H51" s="35">
        <f>IF(AND(COLUMN($J$49)-COLUMN(H51)&gt;=LSRM_K,ROW(H51)+COLUMN(H51)&lt;=ROW($A$59)+COLUMN($A$59)),[1]!LSRMR1(LSRM_Name,0,$A51,H$49),0)</f>
        <v>179276</v>
      </c>
      <c r="I51" s="35">
        <f>IF(AND(COLUMN($J$49)-COLUMN(I51)&gt;=LSRM_K,ROW(I51)+COLUMN(I51)&lt;=ROW($A$59)+COLUMN($A$59)),[1]!LSRMR1(LSRM_Name,0,$A51,I$49),0)</f>
        <v>179343</v>
      </c>
      <c r="J51" s="4"/>
    </row>
    <row r="52" spans="1:15" outlineLevel="1" x14ac:dyDescent="0.2">
      <c r="A52" s="23">
        <f t="shared" si="4"/>
        <v>2</v>
      </c>
      <c r="B52" s="35">
        <f>IF(AND(COLUMN($J$49)-COLUMN(B52)&gt;=LSRM_K,ROW(B52)+COLUMN(B52)&lt;=ROW($A$59)+COLUMN($A$59)),[1]!LSRMR1(LSRM_Name,0,$A52,B$49),0)</f>
        <v>73196</v>
      </c>
      <c r="C52" s="35">
        <f>IF(AND(COLUMN($J$49)-COLUMN(C52)&gt;=LSRM_K,ROW(C52)+COLUMN(C52)&lt;=ROW($A$59)+COLUMN($A$59)),[1]!LSRMR1(LSRM_Name,0,$A52,C$49),0)</f>
        <v>149532</v>
      </c>
      <c r="D52" s="35">
        <f>IF(AND(COLUMN($J$49)-COLUMN(D52)&gt;=LSRM_K,ROW(D52)+COLUMN(D52)&lt;=ROW($A$59)+COLUMN($A$59)),[1]!LSRMR1(LSRM_Name,0,$A52,D$49),0)</f>
        <v>163278</v>
      </c>
      <c r="E52" s="35">
        <f>IF(AND(COLUMN($J$49)-COLUMN(E52)&gt;=LSRM_K,ROW(E52)+COLUMN(E52)&lt;=ROW($A$59)+COLUMN($A$59)),[1]!LSRMR1(LSRM_Name,0,$A52,E$49),0)</f>
        <v>168944</v>
      </c>
      <c r="F52" s="35">
        <f>IF(AND(COLUMN($J$49)-COLUMN(F52)&gt;=LSRM_K,ROW(F52)+COLUMN(F52)&lt;=ROW($A$59)+COLUMN($A$59)),[1]!LSRMR1(LSRM_Name,0,$A52,F$49),0)</f>
        <v>170892</v>
      </c>
      <c r="G52" s="35">
        <f>IF(AND(COLUMN($J$49)-COLUMN(G52)&gt;=LSRM_K,ROW(G52)+COLUMN(G52)&lt;=ROW($A$59)+COLUMN($A$59)),[1]!LSRMR1(LSRM_Name,0,$A52,G$49),0)</f>
        <v>171210</v>
      </c>
      <c r="H52" s="35">
        <f>IF(AND(COLUMN($J$49)-COLUMN(H52)&gt;=LSRM_K,ROW(H52)+COLUMN(H52)&lt;=ROW($A$59)+COLUMN($A$59)),[1]!LSRMR1(LSRM_Name,0,$A52,H$49),0)</f>
        <v>171467</v>
      </c>
      <c r="I52" s="35">
        <f>IF(AND(COLUMN($J$49)-COLUMN(I52)&gt;=LSRM_K,ROW(I52)+COLUMN(I52)&lt;=ROW($A$59)+COLUMN($A$59)),[1]!LSRMR1(LSRM_Name,0,$A52,I$49),0)</f>
        <v>0</v>
      </c>
      <c r="J52" s="4"/>
    </row>
    <row r="53" spans="1:15" outlineLevel="1" x14ac:dyDescent="0.2">
      <c r="A53" s="23">
        <f t="shared" si="4"/>
        <v>3</v>
      </c>
      <c r="B53" s="35">
        <f>IF(AND(COLUMN($J$49)-COLUMN(B53)&gt;=LSRM_K,ROW(B53)+COLUMN(B53)&lt;=ROW($A$59)+COLUMN($A$59)),[1]!LSRMR1(LSRM_Name,0,$A53,B$49),0)</f>
        <v>72370</v>
      </c>
      <c r="C53" s="35">
        <f>IF(AND(COLUMN($J$49)-COLUMN(C53)&gt;=LSRM_K,ROW(C53)+COLUMN(C53)&lt;=ROW($A$59)+COLUMN($A$59)),[1]!LSRMR1(LSRM_Name,0,$A53,C$49),0)</f>
        <v>146273</v>
      </c>
      <c r="D53" s="35">
        <f>IF(AND(COLUMN($J$49)-COLUMN(D53)&gt;=LSRM_K,ROW(D53)+COLUMN(D53)&lt;=ROW($A$59)+COLUMN($A$59)),[1]!LSRMR1(LSRM_Name,0,$A53,D$49),0)</f>
        <v>160912</v>
      </c>
      <c r="E53" s="35">
        <f>IF(AND(COLUMN($J$49)-COLUMN(E53)&gt;=LSRM_K,ROW(E53)+COLUMN(E53)&lt;=ROW($A$59)+COLUMN($A$59)),[1]!LSRMR1(LSRM_Name,0,$A53,E$49),0)</f>
        <v>166566</v>
      </c>
      <c r="F53" s="35">
        <f>IF(AND(COLUMN($J$49)-COLUMN(F53)&gt;=LSRM_K,ROW(F53)+COLUMN(F53)&lt;=ROW($A$59)+COLUMN($A$59)),[1]!LSRMR1(LSRM_Name,0,$A53,F$49),0)</f>
        <v>168501</v>
      </c>
      <c r="G53" s="35">
        <f>IF(AND(COLUMN($J$49)-COLUMN(G53)&gt;=LSRM_K,ROW(G53)+COLUMN(G53)&lt;=ROW($A$59)+COLUMN($A$59)),[1]!LSRMR1(LSRM_Name,0,$A53,G$49),0)</f>
        <v>169231</v>
      </c>
      <c r="H53" s="35">
        <f>IF(AND(COLUMN($J$49)-COLUMN(H53)&gt;=LSRM_K,ROW(H53)+COLUMN(H53)&lt;=ROW($A$59)+COLUMN($A$59)),[1]!LSRMR1(LSRM_Name,0,$A53,H$49),0)</f>
        <v>0</v>
      </c>
      <c r="I53" s="35">
        <f>IF(AND(COLUMN($J$49)-COLUMN(I53)&gt;=LSRM_K,ROW(I53)+COLUMN(I53)&lt;=ROW($A$59)+COLUMN($A$59)),[1]!LSRMR1(LSRM_Name,0,$A53,I$49),0)</f>
        <v>0</v>
      </c>
      <c r="J53" s="4"/>
    </row>
    <row r="54" spans="1:15" outlineLevel="1" x14ac:dyDescent="0.2">
      <c r="A54" s="23">
        <f t="shared" si="4"/>
        <v>4</v>
      </c>
      <c r="B54" s="35">
        <f>IF(AND(COLUMN($J$49)-COLUMN(B54)&gt;=LSRM_K,ROW(B54)+COLUMN(B54)&lt;=ROW($A$59)+COLUMN($A$59)),[1]!LSRMR1(LSRM_Name,0,$A54,B$49),0)</f>
        <v>72049</v>
      </c>
      <c r="C54" s="35">
        <f>IF(AND(COLUMN($J$49)-COLUMN(C54)&gt;=LSRM_K,ROW(C54)+COLUMN(C54)&lt;=ROW($A$59)+COLUMN($A$59)),[1]!LSRMR1(LSRM_Name,0,$A54,C$49),0)</f>
        <v>149779</v>
      </c>
      <c r="D54" s="35">
        <f>IF(AND(COLUMN($J$49)-COLUMN(D54)&gt;=LSRM_K,ROW(D54)+COLUMN(D54)&lt;=ROW($A$59)+COLUMN($A$59)),[1]!LSRMR1(LSRM_Name,0,$A54,D$49),0)</f>
        <v>162575</v>
      </c>
      <c r="E54" s="35">
        <f>IF(AND(COLUMN($J$49)-COLUMN(E54)&gt;=LSRM_K,ROW(E54)+COLUMN(E54)&lt;=ROW($A$59)+COLUMN($A$59)),[1]!LSRMR1(LSRM_Name,0,$A54,E$49),0)</f>
        <v>166764</v>
      </c>
      <c r="F54" s="35">
        <f>IF(AND(COLUMN($J$49)-COLUMN(F54)&gt;=LSRM_K,ROW(F54)+COLUMN(F54)&lt;=ROW($A$59)+COLUMN($A$59)),[1]!LSRMR1(LSRM_Name,0,$A54,F$49),0)</f>
        <v>168793</v>
      </c>
      <c r="G54" s="35">
        <f>IF(AND(COLUMN($J$49)-COLUMN(G54)&gt;=LSRM_K,ROW(G54)+COLUMN(G54)&lt;=ROW($A$59)+COLUMN($A$59)),[1]!LSRMR1(LSRM_Name,0,$A54,G$49),0)</f>
        <v>0</v>
      </c>
      <c r="H54" s="35">
        <f>IF(AND(COLUMN($J$49)-COLUMN(H54)&gt;=LSRM_K,ROW(H54)+COLUMN(H54)&lt;=ROW($A$59)+COLUMN($A$59)),[1]!LSRMR1(LSRM_Name,0,$A54,H$49),0)</f>
        <v>0</v>
      </c>
      <c r="I54" s="35">
        <f>IF(AND(COLUMN($J$49)-COLUMN(I54)&gt;=LSRM_K,ROW(I54)+COLUMN(I54)&lt;=ROW($A$59)+COLUMN($A$59)),[1]!LSRMR1(LSRM_Name,0,$A54,I$49),0)</f>
        <v>0</v>
      </c>
      <c r="J54" s="4"/>
    </row>
    <row r="55" spans="1:15" outlineLevel="1" x14ac:dyDescent="0.2">
      <c r="A55" s="23">
        <f t="shared" si="4"/>
        <v>5</v>
      </c>
      <c r="B55" s="35">
        <f>IF(AND(COLUMN($J$49)-COLUMN(B55)&gt;=LSRM_K,ROW(B55)+COLUMN(B55)&lt;=ROW($A$59)+COLUMN($A$59)),[1]!LSRMR1(LSRM_Name,0,$A55,B$49),0)</f>
        <v>85523</v>
      </c>
      <c r="C55" s="35">
        <f>IF(AND(COLUMN($J$49)-COLUMN(C55)&gt;=LSRM_K,ROW(C55)+COLUMN(C55)&lt;=ROW($A$59)+COLUMN($A$59)),[1]!LSRMR1(LSRM_Name,0,$A55,C$49),0)</f>
        <v>167535</v>
      </c>
      <c r="D55" s="35">
        <f>IF(AND(COLUMN($J$49)-COLUMN(D55)&gt;=LSRM_K,ROW(D55)+COLUMN(D55)&lt;=ROW($A$59)+COLUMN($A$59)),[1]!LSRMR1(LSRM_Name,0,$A55,D$49),0)</f>
        <v>180154</v>
      </c>
      <c r="E55" s="35">
        <f>IF(AND(COLUMN($J$49)-COLUMN(E55)&gt;=LSRM_K,ROW(E55)+COLUMN(E55)&lt;=ROW($A$59)+COLUMN($A$59)),[1]!LSRMR1(LSRM_Name,0,$A55,E$49),0)</f>
        <v>184879</v>
      </c>
      <c r="F55" s="35">
        <f>IF(AND(COLUMN($J$49)-COLUMN(F55)&gt;=LSRM_K,ROW(F55)+COLUMN(F55)&lt;=ROW($A$59)+COLUMN($A$59)),[1]!LSRMR1(LSRM_Name,0,$A55,F$49),0)</f>
        <v>0</v>
      </c>
      <c r="G55" s="35">
        <f>IF(AND(COLUMN($J$49)-COLUMN(G55)&gt;=LSRM_K,ROW(G55)+COLUMN(G55)&lt;=ROW($A$59)+COLUMN($A$59)),[1]!LSRMR1(LSRM_Name,0,$A55,G$49),0)</f>
        <v>0</v>
      </c>
      <c r="H55" s="35">
        <f>IF(AND(COLUMN($J$49)-COLUMN(H55)&gt;=LSRM_K,ROW(H55)+COLUMN(H55)&lt;=ROW($A$59)+COLUMN($A$59)),[1]!LSRMR1(LSRM_Name,0,$A55,H$49),0)</f>
        <v>0</v>
      </c>
      <c r="I55" s="35">
        <f>IF(AND(COLUMN($J$49)-COLUMN(I55)&gt;=LSRM_K,ROW(I55)+COLUMN(I55)&lt;=ROW($A$59)+COLUMN($A$59)),[1]!LSRMR1(LSRM_Name,0,$A55,I$49),0)</f>
        <v>0</v>
      </c>
      <c r="J55" s="4"/>
    </row>
    <row r="56" spans="1:15" outlineLevel="1" x14ac:dyDescent="0.2">
      <c r="A56" s="23">
        <f t="shared" si="4"/>
        <v>6</v>
      </c>
      <c r="B56" s="35">
        <f>IF(AND(COLUMN($J$49)-COLUMN(B56)&gt;=LSRM_K,ROW(B56)+COLUMN(B56)&lt;=ROW($A$59)+COLUMN($A$59)),[1]!LSRMR1(LSRM_Name,0,$A56,B$49),0)</f>
        <v>83384</v>
      </c>
      <c r="C56" s="35">
        <f>IF(AND(COLUMN($J$49)-COLUMN(C56)&gt;=LSRM_K,ROW(C56)+COLUMN(C56)&lt;=ROW($A$59)+COLUMN($A$59)),[1]!LSRMR1(LSRM_Name,0,$A56,C$49),0)</f>
        <v>166737</v>
      </c>
      <c r="D56" s="35">
        <f>IF(AND(COLUMN($J$49)-COLUMN(D56)&gt;=LSRM_K,ROW(D56)+COLUMN(D56)&lt;=ROW($A$59)+COLUMN($A$59)),[1]!LSRMR1(LSRM_Name,0,$A56,D$49),0)</f>
        <v>182976</v>
      </c>
      <c r="E56" s="35">
        <f>IF(AND(COLUMN($J$49)-COLUMN(E56)&gt;=LSRM_K,ROW(E56)+COLUMN(E56)&lt;=ROW($A$59)+COLUMN($A$59)),[1]!LSRMR1(LSRM_Name,0,$A56,E$49),0)</f>
        <v>0</v>
      </c>
      <c r="F56" s="35">
        <f>IF(AND(COLUMN($J$49)-COLUMN(F56)&gt;=LSRM_K,ROW(F56)+COLUMN(F56)&lt;=ROW($A$59)+COLUMN($A$59)),[1]!LSRMR1(LSRM_Name,0,$A56,F$49),0)</f>
        <v>0</v>
      </c>
      <c r="G56" s="35">
        <f>IF(AND(COLUMN($J$49)-COLUMN(G56)&gt;=LSRM_K,ROW(G56)+COLUMN(G56)&lt;=ROW($A$59)+COLUMN($A$59)),[1]!LSRMR1(LSRM_Name,0,$A56,G$49),0)</f>
        <v>0</v>
      </c>
      <c r="H56" s="35">
        <f>IF(AND(COLUMN($J$49)-COLUMN(H56)&gt;=LSRM_K,ROW(H56)+COLUMN(H56)&lt;=ROW($A$59)+COLUMN($A$59)),[1]!LSRMR1(LSRM_Name,0,$A56,H$49),0)</f>
        <v>0</v>
      </c>
      <c r="I56" s="35">
        <f>IF(AND(COLUMN($J$49)-COLUMN(I56)&gt;=LSRM_K,ROW(I56)+COLUMN(I56)&lt;=ROW($A$59)+COLUMN($A$59)),[1]!LSRMR1(LSRM_Name,0,$A56,I$49),0)</f>
        <v>0</v>
      </c>
      <c r="J56" s="4"/>
    </row>
    <row r="57" spans="1:15" outlineLevel="1" x14ac:dyDescent="0.2">
      <c r="A57" s="23">
        <f t="shared" si="4"/>
        <v>7</v>
      </c>
      <c r="B57" s="35">
        <f>IF(AND(COLUMN($J$49)-COLUMN(B57)&gt;=LSRM_K,ROW(B57)+COLUMN(B57)&lt;=ROW($A$59)+COLUMN($A$59)),[1]!LSRMR1(LSRM_Name,0,$A57,B$49),0)</f>
        <v>84776</v>
      </c>
      <c r="C57" s="35">
        <f>IF(AND(COLUMN($J$49)-COLUMN(C57)&gt;=LSRM_K,ROW(C57)+COLUMN(C57)&lt;=ROW($A$59)+COLUMN($A$59)),[1]!LSRMR1(LSRM_Name,0,$A57,C$49),0)</f>
        <v>176453</v>
      </c>
      <c r="D57" s="35">
        <f>IF(AND(COLUMN($J$49)-COLUMN(D57)&gt;=LSRM_K,ROW(D57)+COLUMN(D57)&lt;=ROW($A$59)+COLUMN($A$59)),[1]!LSRMR1(LSRM_Name,0,$A57,D$49),0)</f>
        <v>0</v>
      </c>
      <c r="E57" s="35">
        <f>IF(AND(COLUMN($J$49)-COLUMN(E57)&gt;=LSRM_K,ROW(E57)+COLUMN(E57)&lt;=ROW($A$59)+COLUMN($A$59)),[1]!LSRMR1(LSRM_Name,0,$A57,E$49),0)</f>
        <v>0</v>
      </c>
      <c r="F57" s="35">
        <f>IF(AND(COLUMN($J$49)-COLUMN(F57)&gt;=LSRM_K,ROW(F57)+COLUMN(F57)&lt;=ROW($A$59)+COLUMN($A$59)),[1]!LSRMR1(LSRM_Name,0,$A57,F$49),0)</f>
        <v>0</v>
      </c>
      <c r="G57" s="35">
        <f>IF(AND(COLUMN($J$49)-COLUMN(G57)&gt;=LSRM_K,ROW(G57)+COLUMN(G57)&lt;=ROW($A$59)+COLUMN($A$59)),[1]!LSRMR1(LSRM_Name,0,$A57,G$49),0)</f>
        <v>0</v>
      </c>
      <c r="H57" s="35">
        <f>IF(AND(COLUMN($J$49)-COLUMN(H57)&gt;=LSRM_K,ROW(H57)+COLUMN(H57)&lt;=ROW($A$59)+COLUMN($A$59)),[1]!LSRMR1(LSRM_Name,0,$A57,H$49),0)</f>
        <v>0</v>
      </c>
      <c r="I57" s="35">
        <f>IF(AND(COLUMN($J$49)-COLUMN(I57)&gt;=LSRM_K,ROW(I57)+COLUMN(I57)&lt;=ROW($A$59)+COLUMN($A$59)),[1]!LSRMR1(LSRM_Name,0,$A57,I$49),0)</f>
        <v>0</v>
      </c>
      <c r="J57" s="4"/>
    </row>
    <row r="58" spans="1:15" outlineLevel="1" x14ac:dyDescent="0.2">
      <c r="A58" s="23">
        <f t="shared" si="4"/>
        <v>8</v>
      </c>
      <c r="B58" s="35">
        <f>IF(AND(COLUMN($J$49)-COLUMN(B58)&gt;=LSRM_K,ROW(B58)+COLUMN(B58)&lt;=ROW($A$59)+COLUMN($A$59)),[1]!LSRMR1(LSRM_Name,0,$A58,B$49),0)</f>
        <v>88765</v>
      </c>
      <c r="C58" s="35">
        <f>IF(AND(COLUMN($J$49)-COLUMN(C58)&gt;=LSRM_K,ROW(C58)+COLUMN(C58)&lt;=ROW($A$59)+COLUMN($A$59)),[1]!LSRMR1(LSRM_Name,0,$A58,C$49),0)</f>
        <v>0</v>
      </c>
      <c r="D58" s="35">
        <f>IF(AND(COLUMN($J$49)-COLUMN(D58)&gt;=LSRM_K,ROW(D58)+COLUMN(D58)&lt;=ROW($A$59)+COLUMN($A$59)),[1]!LSRMR1(LSRM_Name,0,$A58,D$49),0)</f>
        <v>0</v>
      </c>
      <c r="E58" s="35">
        <f>IF(AND(COLUMN($J$49)-COLUMN(E58)&gt;=LSRM_K,ROW(E58)+COLUMN(E58)&lt;=ROW($A$59)+COLUMN($A$59)),[1]!LSRMR1(LSRM_Name,0,$A58,E$49),0)</f>
        <v>0</v>
      </c>
      <c r="F58" s="35">
        <f>IF(AND(COLUMN($J$49)-COLUMN(F58)&gt;=LSRM_K,ROW(F58)+COLUMN(F58)&lt;=ROW($A$59)+COLUMN($A$59)),[1]!LSRMR1(LSRM_Name,0,$A58,F$49),0)</f>
        <v>0</v>
      </c>
      <c r="G58" s="35">
        <f>IF(AND(COLUMN($J$49)-COLUMN(G58)&gt;=LSRM_K,ROW(G58)+COLUMN(G58)&lt;=ROW($A$59)+COLUMN($A$59)),[1]!LSRMR1(LSRM_Name,0,$A58,G$49),0)</f>
        <v>0</v>
      </c>
      <c r="H58" s="35">
        <f>IF(AND(COLUMN($J$49)-COLUMN(H58)&gt;=LSRM_K,ROW(H58)+COLUMN(H58)&lt;=ROW($A$59)+COLUMN($A$59)),[1]!LSRMR1(LSRM_Name,0,$A58,H$49),0)</f>
        <v>0</v>
      </c>
      <c r="I58" s="35">
        <f>IF(AND(COLUMN($J$49)-COLUMN(I58)&gt;=LSRM_K,ROW(I58)+COLUMN(I58)&lt;=ROW($A$59)+COLUMN($A$59)),[1]!LSRMR1(LSRM_Name,0,$A58,I$49),0)</f>
        <v>0</v>
      </c>
      <c r="J58" s="4"/>
    </row>
    <row r="59" spans="1:15" x14ac:dyDescent="0.2">
      <c r="A59" s="3"/>
      <c r="B59" s="3"/>
      <c r="C59" s="3"/>
      <c r="D59" s="3"/>
      <c r="E59" s="3"/>
      <c r="F59" s="3"/>
      <c r="G59" s="3"/>
      <c r="H59" s="3"/>
      <c r="I59" s="3"/>
    </row>
    <row r="60" spans="1:15" x14ac:dyDescent="0.2">
      <c r="A60" s="1" t="s">
        <v>27</v>
      </c>
      <c r="H60" s="40" t="s">
        <v>28</v>
      </c>
      <c r="I60" s="41">
        <v>1</v>
      </c>
      <c r="J60" s="5"/>
    </row>
    <row r="61" spans="1:15" ht="12.6" x14ac:dyDescent="0.3">
      <c r="A61" s="21" t="s">
        <v>97</v>
      </c>
      <c r="B61" s="22">
        <f t="shared" ref="B61:I61" si="5">B37</f>
        <v>0</v>
      </c>
      <c r="C61" s="22">
        <f t="shared" si="5"/>
        <v>1</v>
      </c>
      <c r="D61" s="22">
        <f t="shared" si="5"/>
        <v>2</v>
      </c>
      <c r="E61" s="22">
        <f t="shared" si="5"/>
        <v>3</v>
      </c>
      <c r="F61" s="22">
        <f t="shared" si="5"/>
        <v>4</v>
      </c>
      <c r="G61" s="22">
        <f t="shared" si="5"/>
        <v>5</v>
      </c>
      <c r="H61" s="22">
        <f t="shared" si="5"/>
        <v>6</v>
      </c>
      <c r="I61" s="22">
        <f t="shared" si="5"/>
        <v>7</v>
      </c>
      <c r="J61" s="4"/>
    </row>
    <row r="62" spans="1:15" x14ac:dyDescent="0.2">
      <c r="A62" s="23">
        <f t="shared" ref="A62:A70" si="6">A38</f>
        <v>0</v>
      </c>
      <c r="B62" s="42">
        <f t="shared" ref="B62:I70" si="7">IF(AND(COLUMN($J$61)-COLUMN(B62)&gt;LSRM_K,ROW(B62)+COLUMN(B62)&lt;ROW($A$71)+COLUMN($A$71)),IF(ISNUMBER(C38/B50),C38/B50*$I$60,0),"")</f>
        <v>1.0020103388856978</v>
      </c>
      <c r="C62" s="42">
        <f t="shared" si="7"/>
        <v>7.430784679386028E-2</v>
      </c>
      <c r="D62" s="42">
        <f t="shared" si="7"/>
        <v>2.499317840078492E-2</v>
      </c>
      <c r="E62" s="42">
        <f t="shared" si="7"/>
        <v>1.4420680592686573E-2</v>
      </c>
      <c r="F62" s="42">
        <f t="shared" si="7"/>
        <v>-3.2719516689186925E-3</v>
      </c>
      <c r="G62" s="42">
        <f t="shared" si="7"/>
        <v>-9.187057452720266E-3</v>
      </c>
      <c r="H62" s="42">
        <f t="shared" si="7"/>
        <v>-3.5279750327920755E-3</v>
      </c>
      <c r="I62" s="42">
        <f t="shared" si="7"/>
        <v>-1.7759066769551994E-3</v>
      </c>
      <c r="J62" s="4"/>
      <c r="K62" s="43"/>
      <c r="L62" s="43"/>
      <c r="M62" s="43"/>
      <c r="N62" s="43"/>
      <c r="O62" s="43"/>
    </row>
    <row r="63" spans="1:15" x14ac:dyDescent="0.2">
      <c r="A63" s="23">
        <f t="shared" si="6"/>
        <v>1</v>
      </c>
      <c r="B63" s="42">
        <f t="shared" si="7"/>
        <v>1.0388255567338283</v>
      </c>
      <c r="C63" s="42">
        <f t="shared" si="7"/>
        <v>9.3967193077128128E-2</v>
      </c>
      <c r="D63" s="42">
        <f t="shared" si="7"/>
        <v>4.0341847832546865E-2</v>
      </c>
      <c r="E63" s="42">
        <f t="shared" si="7"/>
        <v>2.2456441016852329E-2</v>
      </c>
      <c r="F63" s="42">
        <f t="shared" si="7"/>
        <v>3.1008878037333573E-3</v>
      </c>
      <c r="G63" s="42">
        <f t="shared" si="7"/>
        <v>-1.4481775242848232E-3</v>
      </c>
      <c r="H63" s="42">
        <f t="shared" si="7"/>
        <v>3.7372542894754458E-4</v>
      </c>
      <c r="I63" s="42" t="str">
        <f t="shared" si="7"/>
        <v/>
      </c>
      <c r="J63" s="4"/>
    </row>
    <row r="64" spans="1:15" x14ac:dyDescent="0.2">
      <c r="A64" s="23">
        <f t="shared" si="6"/>
        <v>2</v>
      </c>
      <c r="B64" s="42">
        <f t="shared" si="7"/>
        <v>1.0428985190447566</v>
      </c>
      <c r="C64" s="42">
        <f t="shared" si="7"/>
        <v>9.1926811652355347E-2</v>
      </c>
      <c r="D64" s="42">
        <f t="shared" si="7"/>
        <v>3.4701551954335552E-2</v>
      </c>
      <c r="E64" s="42">
        <f t="shared" si="7"/>
        <v>1.1530447959087035E-2</v>
      </c>
      <c r="F64" s="42">
        <f t="shared" si="7"/>
        <v>1.8608243803103714E-3</v>
      </c>
      <c r="G64" s="42">
        <f t="shared" si="7"/>
        <v>1.5010805443607265E-3</v>
      </c>
      <c r="H64" s="42" t="str">
        <f t="shared" si="7"/>
        <v/>
      </c>
      <c r="I64" s="42" t="str">
        <f t="shared" si="7"/>
        <v/>
      </c>
      <c r="J64" s="4"/>
    </row>
    <row r="65" spans="1:10" x14ac:dyDescent="0.2">
      <c r="A65" s="23">
        <f t="shared" si="6"/>
        <v>3</v>
      </c>
      <c r="B65" s="42">
        <f t="shared" si="7"/>
        <v>1.0211828105568606</v>
      </c>
      <c r="C65" s="42">
        <f t="shared" si="7"/>
        <v>0.10007998742078168</v>
      </c>
      <c r="D65" s="42">
        <f t="shared" si="7"/>
        <v>3.5137217858208211E-2</v>
      </c>
      <c r="E65" s="42">
        <f t="shared" si="7"/>
        <v>1.1617016678073556E-2</v>
      </c>
      <c r="F65" s="42">
        <f t="shared" si="7"/>
        <v>4.3323185025608158E-3</v>
      </c>
      <c r="G65" s="42" t="str">
        <f t="shared" si="7"/>
        <v/>
      </c>
      <c r="H65" s="42" t="str">
        <f t="shared" si="7"/>
        <v/>
      </c>
      <c r="I65" s="42" t="str">
        <f t="shared" si="7"/>
        <v/>
      </c>
      <c r="J65" s="4"/>
    </row>
    <row r="66" spans="1:10" x14ac:dyDescent="0.2">
      <c r="A66" s="23">
        <f t="shared" si="6"/>
        <v>4</v>
      </c>
      <c r="B66" s="42">
        <f t="shared" si="7"/>
        <v>1.0788491165734431</v>
      </c>
      <c r="C66" s="42">
        <f t="shared" si="7"/>
        <v>8.5432537271580122E-2</v>
      </c>
      <c r="D66" s="42">
        <f t="shared" si="7"/>
        <v>2.5766569275718899E-2</v>
      </c>
      <c r="E66" s="42">
        <f t="shared" si="7"/>
        <v>1.2166894533592381E-2</v>
      </c>
      <c r="F66" s="42" t="str">
        <f t="shared" si="7"/>
        <v/>
      </c>
      <c r="G66" s="42" t="str">
        <f t="shared" si="7"/>
        <v/>
      </c>
      <c r="H66" s="42" t="str">
        <f t="shared" si="7"/>
        <v/>
      </c>
      <c r="I66" s="42" t="str">
        <f t="shared" si="7"/>
        <v/>
      </c>
      <c r="J66" s="4"/>
    </row>
    <row r="67" spans="1:10" x14ac:dyDescent="0.2">
      <c r="A67" s="23">
        <f t="shared" si="6"/>
        <v>5</v>
      </c>
      <c r="B67" s="42">
        <f t="shared" si="7"/>
        <v>0.95894671608806992</v>
      </c>
      <c r="C67" s="42">
        <f t="shared" si="7"/>
        <v>7.5321574596352997E-2</v>
      </c>
      <c r="D67" s="42">
        <f t="shared" si="7"/>
        <v>2.6227560864593626E-2</v>
      </c>
      <c r="E67" s="42" t="str">
        <f t="shared" si="7"/>
        <v/>
      </c>
      <c r="F67" s="42" t="str">
        <f t="shared" si="7"/>
        <v/>
      </c>
      <c r="G67" s="42" t="str">
        <f t="shared" si="7"/>
        <v/>
      </c>
      <c r="H67" s="42" t="str">
        <f t="shared" si="7"/>
        <v/>
      </c>
      <c r="I67" s="42" t="str">
        <f t="shared" si="7"/>
        <v/>
      </c>
      <c r="J67" s="4"/>
    </row>
    <row r="68" spans="1:10" x14ac:dyDescent="0.2">
      <c r="A68" s="23">
        <f t="shared" si="6"/>
        <v>6</v>
      </c>
      <c r="B68" s="42">
        <f t="shared" si="7"/>
        <v>0.9996282260385686</v>
      </c>
      <c r="C68" s="42">
        <f t="shared" si="7"/>
        <v>9.7392900196117238E-2</v>
      </c>
      <c r="D68" s="42" t="str">
        <f t="shared" si="7"/>
        <v/>
      </c>
      <c r="E68" s="42" t="str">
        <f t="shared" si="7"/>
        <v/>
      </c>
      <c r="F68" s="42" t="str">
        <f t="shared" si="7"/>
        <v/>
      </c>
      <c r="G68" s="42" t="str">
        <f t="shared" si="7"/>
        <v/>
      </c>
      <c r="H68" s="42" t="str">
        <f t="shared" si="7"/>
        <v/>
      </c>
      <c r="I68" s="42" t="str">
        <f t="shared" si="7"/>
        <v/>
      </c>
      <c r="J68" s="4"/>
    </row>
    <row r="69" spans="1:10" x14ac:dyDescent="0.2">
      <c r="A69" s="23">
        <f t="shared" si="6"/>
        <v>7</v>
      </c>
      <c r="B69" s="42">
        <f t="shared" si="7"/>
        <v>1.0814027554968386</v>
      </c>
      <c r="C69" s="42" t="str">
        <f t="shared" si="7"/>
        <v/>
      </c>
      <c r="D69" s="42" t="str">
        <f t="shared" si="7"/>
        <v/>
      </c>
      <c r="E69" s="42" t="str">
        <f t="shared" si="7"/>
        <v/>
      </c>
      <c r="F69" s="42" t="str">
        <f t="shared" si="7"/>
        <v/>
      </c>
      <c r="G69" s="42" t="str">
        <f t="shared" si="7"/>
        <v/>
      </c>
      <c r="H69" s="42" t="str">
        <f t="shared" si="7"/>
        <v/>
      </c>
      <c r="I69" s="42" t="str">
        <f t="shared" si="7"/>
        <v/>
      </c>
      <c r="J69" s="4"/>
    </row>
    <row r="70" spans="1:10" x14ac:dyDescent="0.2">
      <c r="A70" s="23">
        <f t="shared" si="6"/>
        <v>8</v>
      </c>
      <c r="B70" s="42" t="str">
        <f t="shared" si="7"/>
        <v/>
      </c>
      <c r="C70" s="42" t="str">
        <f t="shared" si="7"/>
        <v/>
      </c>
      <c r="D70" s="42" t="str">
        <f t="shared" si="7"/>
        <v/>
      </c>
      <c r="E70" s="42" t="str">
        <f t="shared" si="7"/>
        <v/>
      </c>
      <c r="F70" s="42" t="str">
        <f t="shared" si="7"/>
        <v/>
      </c>
      <c r="G70" s="42" t="str">
        <f t="shared" si="7"/>
        <v/>
      </c>
      <c r="H70" s="42" t="str">
        <f t="shared" si="7"/>
        <v/>
      </c>
      <c r="I70" s="42" t="str">
        <f t="shared" si="7"/>
        <v/>
      </c>
      <c r="J70" s="4"/>
    </row>
    <row r="71" spans="1:10" x14ac:dyDescent="0.2">
      <c r="A71" s="3"/>
      <c r="B71" s="3"/>
      <c r="C71" s="3"/>
      <c r="D71" s="3"/>
      <c r="E71" s="3"/>
      <c r="F71" s="3"/>
      <c r="G71" s="3"/>
      <c r="H71" s="3"/>
      <c r="I71" s="3"/>
    </row>
    <row r="72" spans="1:10" x14ac:dyDescent="0.2">
      <c r="A72" s="1" t="s">
        <v>29</v>
      </c>
      <c r="G72" s="5"/>
      <c r="H72" s="5"/>
      <c r="I72" s="5"/>
      <c r="J72" s="5"/>
    </row>
    <row r="73" spans="1:10" x14ac:dyDescent="0.2">
      <c r="A73" s="21"/>
      <c r="B73" s="22">
        <f t="shared" ref="B73:I73" si="8">B37</f>
        <v>0</v>
      </c>
      <c r="C73" s="22">
        <f t="shared" si="8"/>
        <v>1</v>
      </c>
      <c r="D73" s="22">
        <f t="shared" si="8"/>
        <v>2</v>
      </c>
      <c r="E73" s="22">
        <f t="shared" si="8"/>
        <v>3</v>
      </c>
      <c r="F73" s="22">
        <f t="shared" si="8"/>
        <v>4</v>
      </c>
      <c r="G73" s="22">
        <f t="shared" si="8"/>
        <v>5</v>
      </c>
      <c r="H73" s="22">
        <f t="shared" si="8"/>
        <v>6</v>
      </c>
      <c r="I73" s="22">
        <f t="shared" si="8"/>
        <v>7</v>
      </c>
      <c r="J73" s="4"/>
    </row>
    <row r="74" spans="1:10" x14ac:dyDescent="0.2">
      <c r="A74" s="23">
        <f t="shared" ref="A74:A82" si="9">A50</f>
        <v>0</v>
      </c>
      <c r="B74" s="35">
        <f t="shared" ref="B74:I82" si="10">IF(AND(B50&lt;&gt;0,COLUMN(B74)&lt;=COLUMN($J$73)-LSRM_K,ROW(B74)+COLUMN(B74)&gt;=ROW($A$83)+COLUMN($A$83)-1-Volume,OR(ROW(B74)+COLUMN(B74)=ROW($A$83)+COLUMN($A$83),ROW(B74)+COLUMN(B74)&lt;=ROW($A$83)+COLUMN($A$83)-1-ExcludedDiags)),1,0)</f>
        <v>1</v>
      </c>
      <c r="C74" s="35">
        <f t="shared" si="10"/>
        <v>1</v>
      </c>
      <c r="D74" s="35">
        <f t="shared" si="10"/>
        <v>1</v>
      </c>
      <c r="E74" s="35">
        <f t="shared" si="10"/>
        <v>1</v>
      </c>
      <c r="F74" s="35">
        <f t="shared" si="10"/>
        <v>1</v>
      </c>
      <c r="G74" s="35">
        <f t="shared" si="10"/>
        <v>1</v>
      </c>
      <c r="H74" s="35">
        <f t="shared" si="10"/>
        <v>1</v>
      </c>
      <c r="I74" s="35">
        <f t="shared" si="10"/>
        <v>1</v>
      </c>
      <c r="J74" s="4"/>
    </row>
    <row r="75" spans="1:10" x14ac:dyDescent="0.2">
      <c r="A75" s="23">
        <f t="shared" si="9"/>
        <v>1</v>
      </c>
      <c r="B75" s="35">
        <f t="shared" si="10"/>
        <v>1</v>
      </c>
      <c r="C75" s="35">
        <f t="shared" si="10"/>
        <v>1</v>
      </c>
      <c r="D75" s="35">
        <f t="shared" si="10"/>
        <v>1</v>
      </c>
      <c r="E75" s="35">
        <f t="shared" si="10"/>
        <v>1</v>
      </c>
      <c r="F75" s="35">
        <f t="shared" si="10"/>
        <v>1</v>
      </c>
      <c r="G75" s="35">
        <f t="shared" si="10"/>
        <v>1</v>
      </c>
      <c r="H75" s="35">
        <f t="shared" si="10"/>
        <v>1</v>
      </c>
      <c r="I75" s="35">
        <f t="shared" si="10"/>
        <v>1</v>
      </c>
      <c r="J75" s="4"/>
    </row>
    <row r="76" spans="1:10" x14ac:dyDescent="0.2">
      <c r="A76" s="23">
        <f t="shared" si="9"/>
        <v>2</v>
      </c>
      <c r="B76" s="35">
        <f t="shared" si="10"/>
        <v>1</v>
      </c>
      <c r="C76" s="35">
        <f t="shared" si="10"/>
        <v>1</v>
      </c>
      <c r="D76" s="35">
        <f t="shared" si="10"/>
        <v>1</v>
      </c>
      <c r="E76" s="35">
        <f t="shared" si="10"/>
        <v>1</v>
      </c>
      <c r="F76" s="35">
        <f t="shared" si="10"/>
        <v>1</v>
      </c>
      <c r="G76" s="35">
        <f t="shared" si="10"/>
        <v>1</v>
      </c>
      <c r="H76" s="35">
        <f t="shared" si="10"/>
        <v>1</v>
      </c>
      <c r="I76" s="35">
        <f t="shared" si="10"/>
        <v>0</v>
      </c>
      <c r="J76" s="4"/>
    </row>
    <row r="77" spans="1:10" x14ac:dyDescent="0.2">
      <c r="A77" s="23">
        <f t="shared" si="9"/>
        <v>3</v>
      </c>
      <c r="B77" s="35">
        <f t="shared" si="10"/>
        <v>1</v>
      </c>
      <c r="C77" s="35">
        <f t="shared" si="10"/>
        <v>1</v>
      </c>
      <c r="D77" s="35">
        <f t="shared" si="10"/>
        <v>1</v>
      </c>
      <c r="E77" s="35">
        <f t="shared" si="10"/>
        <v>1</v>
      </c>
      <c r="F77" s="35">
        <f t="shared" si="10"/>
        <v>1</v>
      </c>
      <c r="G77" s="35">
        <f t="shared" si="10"/>
        <v>1</v>
      </c>
      <c r="H77" s="35">
        <f t="shared" si="10"/>
        <v>0</v>
      </c>
      <c r="I77" s="35">
        <f t="shared" si="10"/>
        <v>0</v>
      </c>
      <c r="J77" s="4"/>
    </row>
    <row r="78" spans="1:10" x14ac:dyDescent="0.2">
      <c r="A78" s="23">
        <f t="shared" si="9"/>
        <v>4</v>
      </c>
      <c r="B78" s="35">
        <f t="shared" si="10"/>
        <v>1</v>
      </c>
      <c r="C78" s="35">
        <f t="shared" si="10"/>
        <v>1</v>
      </c>
      <c r="D78" s="35">
        <f t="shared" si="10"/>
        <v>1</v>
      </c>
      <c r="E78" s="35">
        <f t="shared" si="10"/>
        <v>1</v>
      </c>
      <c r="F78" s="35">
        <f t="shared" si="10"/>
        <v>1</v>
      </c>
      <c r="G78" s="35">
        <f t="shared" si="10"/>
        <v>0</v>
      </c>
      <c r="H78" s="35">
        <f t="shared" si="10"/>
        <v>0</v>
      </c>
      <c r="I78" s="35">
        <f t="shared" si="10"/>
        <v>0</v>
      </c>
      <c r="J78" s="4"/>
    </row>
    <row r="79" spans="1:10" x14ac:dyDescent="0.2">
      <c r="A79" s="23">
        <f t="shared" si="9"/>
        <v>5</v>
      </c>
      <c r="B79" s="35">
        <f t="shared" si="10"/>
        <v>1</v>
      </c>
      <c r="C79" s="35">
        <f t="shared" si="10"/>
        <v>1</v>
      </c>
      <c r="D79" s="35">
        <f t="shared" si="10"/>
        <v>1</v>
      </c>
      <c r="E79" s="35">
        <f t="shared" si="10"/>
        <v>1</v>
      </c>
      <c r="F79" s="35">
        <f t="shared" si="10"/>
        <v>0</v>
      </c>
      <c r="G79" s="35">
        <f t="shared" si="10"/>
        <v>0</v>
      </c>
      <c r="H79" s="35">
        <f t="shared" si="10"/>
        <v>0</v>
      </c>
      <c r="I79" s="35">
        <f t="shared" si="10"/>
        <v>0</v>
      </c>
      <c r="J79" s="4"/>
    </row>
    <row r="80" spans="1:10" x14ac:dyDescent="0.2">
      <c r="A80" s="23">
        <f t="shared" si="9"/>
        <v>6</v>
      </c>
      <c r="B80" s="35">
        <f t="shared" si="10"/>
        <v>1</v>
      </c>
      <c r="C80" s="35">
        <f t="shared" si="10"/>
        <v>1</v>
      </c>
      <c r="D80" s="35">
        <f t="shared" si="10"/>
        <v>1</v>
      </c>
      <c r="E80" s="35">
        <f t="shared" si="10"/>
        <v>0</v>
      </c>
      <c r="F80" s="35">
        <f t="shared" si="10"/>
        <v>0</v>
      </c>
      <c r="G80" s="35">
        <f t="shared" si="10"/>
        <v>0</v>
      </c>
      <c r="H80" s="35">
        <f t="shared" si="10"/>
        <v>0</v>
      </c>
      <c r="I80" s="35">
        <f t="shared" si="10"/>
        <v>0</v>
      </c>
      <c r="J80" s="4"/>
    </row>
    <row r="81" spans="1:15" x14ac:dyDescent="0.2">
      <c r="A81" s="23">
        <f t="shared" si="9"/>
        <v>7</v>
      </c>
      <c r="B81" s="35">
        <f t="shared" si="10"/>
        <v>1</v>
      </c>
      <c r="C81" s="35">
        <f t="shared" si="10"/>
        <v>1</v>
      </c>
      <c r="D81" s="35">
        <f t="shared" si="10"/>
        <v>0</v>
      </c>
      <c r="E81" s="35">
        <f t="shared" si="10"/>
        <v>0</v>
      </c>
      <c r="F81" s="35">
        <f t="shared" si="10"/>
        <v>0</v>
      </c>
      <c r="G81" s="35">
        <f t="shared" si="10"/>
        <v>0</v>
      </c>
      <c r="H81" s="35">
        <f t="shared" si="10"/>
        <v>0</v>
      </c>
      <c r="I81" s="35">
        <f t="shared" si="10"/>
        <v>0</v>
      </c>
      <c r="J81" s="4"/>
    </row>
    <row r="82" spans="1:15" x14ac:dyDescent="0.2">
      <c r="A82" s="23">
        <f t="shared" si="9"/>
        <v>8</v>
      </c>
      <c r="B82" s="35">
        <f t="shared" si="10"/>
        <v>1</v>
      </c>
      <c r="C82" s="35">
        <f t="shared" si="10"/>
        <v>0</v>
      </c>
      <c r="D82" s="35">
        <f t="shared" si="10"/>
        <v>0</v>
      </c>
      <c r="E82" s="35">
        <f t="shared" si="10"/>
        <v>0</v>
      </c>
      <c r="F82" s="35">
        <f t="shared" si="10"/>
        <v>0</v>
      </c>
      <c r="G82" s="35">
        <f t="shared" si="10"/>
        <v>0</v>
      </c>
      <c r="H82" s="35">
        <f t="shared" si="10"/>
        <v>0</v>
      </c>
      <c r="I82" s="35">
        <f t="shared" si="10"/>
        <v>0</v>
      </c>
      <c r="J82" s="4"/>
    </row>
    <row r="83" spans="1:15" x14ac:dyDescent="0.2">
      <c r="A83" s="3"/>
      <c r="B83" s="3"/>
      <c r="C83" s="3"/>
      <c r="D83" s="3"/>
      <c r="E83" s="3"/>
      <c r="F83" s="3"/>
      <c r="G83" s="3"/>
      <c r="H83" s="3"/>
      <c r="I83" s="3"/>
    </row>
    <row r="84" spans="1:15" x14ac:dyDescent="0.2">
      <c r="A84" s="1" t="s">
        <v>30</v>
      </c>
    </row>
    <row r="85" spans="1:15" ht="12.6" outlineLevel="1" x14ac:dyDescent="0.3">
      <c r="A85" s="21" t="s">
        <v>44</v>
      </c>
      <c r="B85" s="22">
        <f t="shared" ref="B85:I85" si="11">B37</f>
        <v>0</v>
      </c>
      <c r="C85" s="22">
        <f t="shared" si="11"/>
        <v>1</v>
      </c>
      <c r="D85" s="22">
        <f t="shared" si="11"/>
        <v>2</v>
      </c>
      <c r="E85" s="22">
        <f t="shared" si="11"/>
        <v>3</v>
      </c>
      <c r="F85" s="22">
        <f t="shared" si="11"/>
        <v>4</v>
      </c>
      <c r="G85" s="22">
        <f t="shared" si="11"/>
        <v>5</v>
      </c>
      <c r="H85" s="22">
        <f t="shared" si="11"/>
        <v>6</v>
      </c>
      <c r="I85" s="22">
        <f t="shared" si="11"/>
        <v>7</v>
      </c>
      <c r="J85" s="4"/>
    </row>
    <row r="86" spans="1:15" outlineLevel="1" x14ac:dyDescent="0.2">
      <c r="A86" s="23">
        <f t="shared" ref="A86:A94" si="12">A38</f>
        <v>0</v>
      </c>
      <c r="B86" s="35">
        <f>IF(B74&lt;&gt;0,IF(ISNUMBER(B74*B50^2/[1]!LSRMR2(LSRM_Name,0,0,$A86,B$85)),B74*B50^2/[1]!LSRMR2(LSRM_Name,0,0,$A86,B$85),0),0)</f>
        <v>80086</v>
      </c>
      <c r="C86" s="35">
        <f>IF(C74&lt;&gt;0,IF(ISNUMBER(C74*C50^2/[1]!LSRMR2(LSRM_Name,0,0,$A86,C$85)),C74*C50^2/[1]!LSRMR2(LSRM_Name,0,0,$A86,C$85),0),0)</f>
        <v>160333</v>
      </c>
      <c r="D86" s="35">
        <f>IF(D74&lt;&gt;0,IF(ISNUMBER(D74*D50^2/[1]!LSRMR2(LSRM_Name,0,0,$A86,D$85)),D74*D50^2/[1]!LSRMR2(LSRM_Name,0,0,$A86,D$85),0),0)</f>
        <v>172247</v>
      </c>
      <c r="E86" s="35">
        <f>IF(E74&lt;&gt;0,IF(ISNUMBER(E74*E50^2/[1]!LSRMR2(LSRM_Name,0,0,$A86,E$85)),E74*E50^2/[1]!LSRMR2(LSRM_Name,0,0,$A86,E$85),0),0)</f>
        <v>176552</v>
      </c>
      <c r="F86" s="35">
        <f>IF(F74&lt;&gt;0,IF(ISNUMBER(F74*F50^2/[1]!LSRMR2(LSRM_Name,0,0,$A86,F$85)),F74*F50^2/[1]!LSRMR2(LSRM_Name,0,0,$A86,F$85),0),0)</f>
        <v>179098</v>
      </c>
      <c r="G86" s="35">
        <f>IF(G74&lt;&gt;0,IF(ISNUMBER(G74*G50^2/[1]!LSRMR2(LSRM_Name,0,0,$A86,G$85)),G74*G50^2/[1]!LSRMR2(LSRM_Name,0,0,$A86,G$85),0),0)</f>
        <v>178512</v>
      </c>
      <c r="H86" s="35">
        <f>IF(H74&lt;&gt;0,IF(ISNUMBER(H74*H50^2/[1]!LSRMR2(LSRM_Name,0,0,$A86,H$85)),H74*H50^2/[1]!LSRMR2(LSRM_Name,0,0,$A86,H$85),0),0)</f>
        <v>176872</v>
      </c>
      <c r="I86" s="35">
        <f>IF(I74&lt;&gt;0,IF(ISNUMBER(I74*I50^2/[1]!LSRMR2(LSRM_Name,0,0,$A86,I$85)),I74*I50^2/[1]!LSRMR2(LSRM_Name,0,0,$A86,I$85),0),0)</f>
        <v>176248</v>
      </c>
      <c r="J86" s="4"/>
      <c r="K86" s="43"/>
      <c r="L86" s="43"/>
      <c r="M86" s="43"/>
      <c r="N86" s="43"/>
      <c r="O86" s="43"/>
    </row>
    <row r="87" spans="1:15" outlineLevel="1" x14ac:dyDescent="0.2">
      <c r="A87" s="23">
        <f t="shared" si="12"/>
        <v>1</v>
      </c>
      <c r="B87" s="35">
        <f>IF(B75&lt;&gt;0,IF(ISNUMBER(B75*B51^2/[1]!LSRMR2(LSRM_Name,0,0,$A87,B$85)),B75*B51^2/[1]!LSRMR2(LSRM_Name,0,0,$A87,B$85),0),0)</f>
        <v>75440</v>
      </c>
      <c r="C87" s="35">
        <f>IF(C75&lt;&gt;0,IF(ISNUMBER(C75*C51^2/[1]!LSRMR2(LSRM_Name,0,0,$A87,C$85)),C75*C51^2/[1]!LSRMR2(LSRM_Name,0,0,$A87,C$85),0),0)</f>
        <v>153809</v>
      </c>
      <c r="D87" s="35">
        <f>IF(D75&lt;&gt;0,IF(ISNUMBER(D75*D51^2/[1]!LSRMR2(LSRM_Name,0,0,$A87,D$85)),D75*D51^2/[1]!LSRMR2(LSRM_Name,0,0,$A87,D$85),0),0)</f>
        <v>168262</v>
      </c>
      <c r="E87" s="35">
        <f>IF(E75&lt;&gt;0,IF(ISNUMBER(E75*E51^2/[1]!LSRMR2(LSRM_Name,0,0,$A87,E$85)),E75*E51^2/[1]!LSRMR2(LSRM_Name,0,0,$A87,E$85),0),0)</f>
        <v>175050</v>
      </c>
      <c r="F87" s="35">
        <f>IF(F75&lt;&gt;0,IF(ISNUMBER(F75*F51^2/[1]!LSRMR2(LSRM_Name,0,0,$A87,F$85)),F75*F51^2/[1]!LSRMR2(LSRM_Name,0,0,$A87,F$85),0),0)</f>
        <v>178981</v>
      </c>
      <c r="G87" s="35">
        <f>IF(G75&lt;&gt;0,IF(ISNUMBER(G75*G51^2/[1]!LSRMR2(LSRM_Name,0,0,$A87,G$85)),G75*G51^2/[1]!LSRMR2(LSRM_Name,0,0,$A87,G$85),0),0)</f>
        <v>179536</v>
      </c>
      <c r="H87" s="35">
        <f>IF(H75&lt;&gt;0,IF(ISNUMBER(H75*H51^2/[1]!LSRMR2(LSRM_Name,0,0,$A87,H$85)),H75*H51^2/[1]!LSRMR2(LSRM_Name,0,0,$A87,H$85),0),0)</f>
        <v>179276</v>
      </c>
      <c r="I87" s="35">
        <f>IF(I75&lt;&gt;0,IF(ISNUMBER(I75*I51^2/[1]!LSRMR2(LSRM_Name,0,0,$A87,I$85)),I75*I51^2/[1]!LSRMR2(LSRM_Name,0,0,$A87,I$85),0),0)</f>
        <v>179343</v>
      </c>
      <c r="J87" s="4"/>
    </row>
    <row r="88" spans="1:15" outlineLevel="1" x14ac:dyDescent="0.2">
      <c r="A88" s="23">
        <f t="shared" si="12"/>
        <v>2</v>
      </c>
      <c r="B88" s="35">
        <f>IF(B76&lt;&gt;0,IF(ISNUMBER(B76*B52^2/[1]!LSRMR2(LSRM_Name,0,0,$A88,B$85)),B76*B52^2/[1]!LSRMR2(LSRM_Name,0,0,$A88,B$85),0),0)</f>
        <v>73196</v>
      </c>
      <c r="C88" s="35">
        <f>IF(C76&lt;&gt;0,IF(ISNUMBER(C76*C52^2/[1]!LSRMR2(LSRM_Name,0,0,$A88,C$85)),C76*C52^2/[1]!LSRMR2(LSRM_Name,0,0,$A88,C$85),0),0)</f>
        <v>149532</v>
      </c>
      <c r="D88" s="35">
        <f>IF(D76&lt;&gt;0,IF(ISNUMBER(D76*D52^2/[1]!LSRMR2(LSRM_Name,0,0,$A88,D$85)),D76*D52^2/[1]!LSRMR2(LSRM_Name,0,0,$A88,D$85),0),0)</f>
        <v>163278</v>
      </c>
      <c r="E88" s="35">
        <f>IF(E76&lt;&gt;0,IF(ISNUMBER(E76*E52^2/[1]!LSRMR2(LSRM_Name,0,0,$A88,E$85)),E76*E52^2/[1]!LSRMR2(LSRM_Name,0,0,$A88,E$85),0),0)</f>
        <v>168944</v>
      </c>
      <c r="F88" s="35">
        <f>IF(F76&lt;&gt;0,IF(ISNUMBER(F76*F52^2/[1]!LSRMR2(LSRM_Name,0,0,$A88,F$85)),F76*F52^2/[1]!LSRMR2(LSRM_Name,0,0,$A88,F$85),0),0)</f>
        <v>170892</v>
      </c>
      <c r="G88" s="35">
        <f>IF(G76&lt;&gt;0,IF(ISNUMBER(G76*G52^2/[1]!LSRMR2(LSRM_Name,0,0,$A88,G$85)),G76*G52^2/[1]!LSRMR2(LSRM_Name,0,0,$A88,G$85),0),0)</f>
        <v>171210</v>
      </c>
      <c r="H88" s="35">
        <f>IF(H76&lt;&gt;0,IF(ISNUMBER(H76*H52^2/[1]!LSRMR2(LSRM_Name,0,0,$A88,H$85)),H76*H52^2/[1]!LSRMR2(LSRM_Name,0,0,$A88,H$85),0),0)</f>
        <v>171467</v>
      </c>
      <c r="I88" s="35">
        <f>IF(I76&lt;&gt;0,IF(ISNUMBER(I76*I52^2/[1]!LSRMR2(LSRM_Name,0,0,$A88,I$85)),I76*I52^2/[1]!LSRMR2(LSRM_Name,0,0,$A88,I$85),0),0)</f>
        <v>0</v>
      </c>
      <c r="J88" s="4"/>
    </row>
    <row r="89" spans="1:15" outlineLevel="1" x14ac:dyDescent="0.2">
      <c r="A89" s="23">
        <f t="shared" si="12"/>
        <v>3</v>
      </c>
      <c r="B89" s="35">
        <f>IF(B77&lt;&gt;0,IF(ISNUMBER(B77*B53^2/[1]!LSRMR2(LSRM_Name,0,0,$A89,B$85)),B77*B53^2/[1]!LSRMR2(LSRM_Name,0,0,$A89,B$85),0),0)</f>
        <v>72370</v>
      </c>
      <c r="C89" s="35">
        <f>IF(C77&lt;&gt;0,IF(ISNUMBER(C77*C53^2/[1]!LSRMR2(LSRM_Name,0,0,$A89,C$85)),C77*C53^2/[1]!LSRMR2(LSRM_Name,0,0,$A89,C$85),0),0)</f>
        <v>146273</v>
      </c>
      <c r="D89" s="35">
        <f>IF(D77&lt;&gt;0,IF(ISNUMBER(D77*D53^2/[1]!LSRMR2(LSRM_Name,0,0,$A89,D$85)),D77*D53^2/[1]!LSRMR2(LSRM_Name,0,0,$A89,D$85),0),0)</f>
        <v>160912</v>
      </c>
      <c r="E89" s="35">
        <f>IF(E77&lt;&gt;0,IF(ISNUMBER(E77*E53^2/[1]!LSRMR2(LSRM_Name,0,0,$A89,E$85)),E77*E53^2/[1]!LSRMR2(LSRM_Name,0,0,$A89,E$85),0),0)</f>
        <v>166566</v>
      </c>
      <c r="F89" s="35">
        <f>IF(F77&lt;&gt;0,IF(ISNUMBER(F77*F53^2/[1]!LSRMR2(LSRM_Name,0,0,$A89,F$85)),F77*F53^2/[1]!LSRMR2(LSRM_Name,0,0,$A89,F$85),0),0)</f>
        <v>168501</v>
      </c>
      <c r="G89" s="35">
        <f>IF(G77&lt;&gt;0,IF(ISNUMBER(G77*G53^2/[1]!LSRMR2(LSRM_Name,0,0,$A89,G$85)),G77*G53^2/[1]!LSRMR2(LSRM_Name,0,0,$A89,G$85),0),0)</f>
        <v>169231</v>
      </c>
      <c r="H89" s="35">
        <f>IF(H77&lt;&gt;0,IF(ISNUMBER(H77*H53^2/[1]!LSRMR2(LSRM_Name,0,0,$A89,H$85)),H77*H53^2/[1]!LSRMR2(LSRM_Name,0,0,$A89,H$85),0),0)</f>
        <v>0</v>
      </c>
      <c r="I89" s="35">
        <f>IF(I77&lt;&gt;0,IF(ISNUMBER(I77*I53^2/[1]!LSRMR2(LSRM_Name,0,0,$A89,I$85)),I77*I53^2/[1]!LSRMR2(LSRM_Name,0,0,$A89,I$85),0),0)</f>
        <v>0</v>
      </c>
      <c r="J89" s="4"/>
    </row>
    <row r="90" spans="1:15" outlineLevel="1" x14ac:dyDescent="0.2">
      <c r="A90" s="23">
        <f t="shared" si="12"/>
        <v>4</v>
      </c>
      <c r="B90" s="35">
        <f>IF(B78&lt;&gt;0,IF(ISNUMBER(B78*B54^2/[1]!LSRMR2(LSRM_Name,0,0,$A90,B$85)),B78*B54^2/[1]!LSRMR2(LSRM_Name,0,0,$A90,B$85),0),0)</f>
        <v>72049</v>
      </c>
      <c r="C90" s="35">
        <f>IF(C78&lt;&gt;0,IF(ISNUMBER(C78*C54^2/[1]!LSRMR2(LSRM_Name,0,0,$A90,C$85)),C78*C54^2/[1]!LSRMR2(LSRM_Name,0,0,$A90,C$85),0),0)</f>
        <v>149779</v>
      </c>
      <c r="D90" s="35">
        <f>IF(D78&lt;&gt;0,IF(ISNUMBER(D78*D54^2/[1]!LSRMR2(LSRM_Name,0,0,$A90,D$85)),D78*D54^2/[1]!LSRMR2(LSRM_Name,0,0,$A90,D$85),0),0)</f>
        <v>162575</v>
      </c>
      <c r="E90" s="35">
        <f>IF(E78&lt;&gt;0,IF(ISNUMBER(E78*E54^2/[1]!LSRMR2(LSRM_Name,0,0,$A90,E$85)),E78*E54^2/[1]!LSRMR2(LSRM_Name,0,0,$A90,E$85),0),0)</f>
        <v>166764</v>
      </c>
      <c r="F90" s="35">
        <f>IF(F78&lt;&gt;0,IF(ISNUMBER(F78*F54^2/[1]!LSRMR2(LSRM_Name,0,0,$A90,F$85)),F78*F54^2/[1]!LSRMR2(LSRM_Name,0,0,$A90,F$85),0),0)</f>
        <v>168793</v>
      </c>
      <c r="G90" s="35">
        <f>IF(G78&lt;&gt;0,IF(ISNUMBER(G78*G54^2/[1]!LSRMR2(LSRM_Name,0,0,$A90,G$85)),G78*G54^2/[1]!LSRMR2(LSRM_Name,0,0,$A90,G$85),0),0)</f>
        <v>0</v>
      </c>
      <c r="H90" s="35">
        <f>IF(H78&lt;&gt;0,IF(ISNUMBER(H78*H54^2/[1]!LSRMR2(LSRM_Name,0,0,$A90,H$85)),H78*H54^2/[1]!LSRMR2(LSRM_Name,0,0,$A90,H$85),0),0)</f>
        <v>0</v>
      </c>
      <c r="I90" s="35">
        <f>IF(I78&lt;&gt;0,IF(ISNUMBER(I78*I54^2/[1]!LSRMR2(LSRM_Name,0,0,$A90,I$85)),I78*I54^2/[1]!LSRMR2(LSRM_Name,0,0,$A90,I$85),0),0)</f>
        <v>0</v>
      </c>
      <c r="J90" s="4"/>
    </row>
    <row r="91" spans="1:15" outlineLevel="1" x14ac:dyDescent="0.2">
      <c r="A91" s="23">
        <f t="shared" si="12"/>
        <v>5</v>
      </c>
      <c r="B91" s="35">
        <f>IF(B79&lt;&gt;0,IF(ISNUMBER(B79*B55^2/[1]!LSRMR2(LSRM_Name,0,0,$A91,B$85)),B79*B55^2/[1]!LSRMR2(LSRM_Name,0,0,$A91,B$85),0),0)</f>
        <v>85523</v>
      </c>
      <c r="C91" s="35">
        <f>IF(C79&lt;&gt;0,IF(ISNUMBER(C79*C55^2/[1]!LSRMR2(LSRM_Name,0,0,$A91,C$85)),C79*C55^2/[1]!LSRMR2(LSRM_Name,0,0,$A91,C$85),0),0)</f>
        <v>167535</v>
      </c>
      <c r="D91" s="35">
        <f>IF(D79&lt;&gt;0,IF(ISNUMBER(D79*D55^2/[1]!LSRMR2(LSRM_Name,0,0,$A91,D$85)),D79*D55^2/[1]!LSRMR2(LSRM_Name,0,0,$A91,D$85),0),0)</f>
        <v>180154</v>
      </c>
      <c r="E91" s="35">
        <f>IF(E79&lt;&gt;0,IF(ISNUMBER(E79*E55^2/[1]!LSRMR2(LSRM_Name,0,0,$A91,E$85)),E79*E55^2/[1]!LSRMR2(LSRM_Name,0,0,$A91,E$85),0),0)</f>
        <v>184879</v>
      </c>
      <c r="F91" s="35">
        <f>IF(F79&lt;&gt;0,IF(ISNUMBER(F79*F55^2/[1]!LSRMR2(LSRM_Name,0,0,$A91,F$85)),F79*F55^2/[1]!LSRMR2(LSRM_Name,0,0,$A91,F$85),0),0)</f>
        <v>0</v>
      </c>
      <c r="G91" s="35">
        <f>IF(G79&lt;&gt;0,IF(ISNUMBER(G79*G55^2/[1]!LSRMR2(LSRM_Name,0,0,$A91,G$85)),G79*G55^2/[1]!LSRMR2(LSRM_Name,0,0,$A91,G$85),0),0)</f>
        <v>0</v>
      </c>
      <c r="H91" s="35">
        <f>IF(H79&lt;&gt;0,IF(ISNUMBER(H79*H55^2/[1]!LSRMR2(LSRM_Name,0,0,$A91,H$85)),H79*H55^2/[1]!LSRMR2(LSRM_Name,0,0,$A91,H$85),0),0)</f>
        <v>0</v>
      </c>
      <c r="I91" s="35">
        <f>IF(I79&lt;&gt;0,IF(ISNUMBER(I79*I55^2/[1]!LSRMR2(LSRM_Name,0,0,$A91,I$85)),I79*I55^2/[1]!LSRMR2(LSRM_Name,0,0,$A91,I$85),0),0)</f>
        <v>0</v>
      </c>
      <c r="J91" s="4"/>
    </row>
    <row r="92" spans="1:15" outlineLevel="1" x14ac:dyDescent="0.2">
      <c r="A92" s="23">
        <f t="shared" si="12"/>
        <v>6</v>
      </c>
      <c r="B92" s="35">
        <f>IF(B80&lt;&gt;0,IF(ISNUMBER(B80*B56^2/[1]!LSRMR2(LSRM_Name,0,0,$A92,B$85)),B80*B56^2/[1]!LSRMR2(LSRM_Name,0,0,$A92,B$85),0),0)</f>
        <v>83384</v>
      </c>
      <c r="C92" s="35">
        <f>IF(C80&lt;&gt;0,IF(ISNUMBER(C80*C56^2/[1]!LSRMR2(LSRM_Name,0,0,$A92,C$85)),C80*C56^2/[1]!LSRMR2(LSRM_Name,0,0,$A92,C$85),0),0)</f>
        <v>166737</v>
      </c>
      <c r="D92" s="35">
        <f>IF(D80&lt;&gt;0,IF(ISNUMBER(D80*D56^2/[1]!LSRMR2(LSRM_Name,0,0,$A92,D$85)),D80*D56^2/[1]!LSRMR2(LSRM_Name,0,0,$A92,D$85),0),0)</f>
        <v>182976</v>
      </c>
      <c r="E92" s="35">
        <f>IF(E80&lt;&gt;0,IF(ISNUMBER(E80*E56^2/[1]!LSRMR2(LSRM_Name,0,0,$A92,E$85)),E80*E56^2/[1]!LSRMR2(LSRM_Name,0,0,$A92,E$85),0),0)</f>
        <v>0</v>
      </c>
      <c r="F92" s="35">
        <f>IF(F80&lt;&gt;0,IF(ISNUMBER(F80*F56^2/[1]!LSRMR2(LSRM_Name,0,0,$A92,F$85)),F80*F56^2/[1]!LSRMR2(LSRM_Name,0,0,$A92,F$85),0),0)</f>
        <v>0</v>
      </c>
      <c r="G92" s="35">
        <f>IF(G80&lt;&gt;0,IF(ISNUMBER(G80*G56^2/[1]!LSRMR2(LSRM_Name,0,0,$A92,G$85)),G80*G56^2/[1]!LSRMR2(LSRM_Name,0,0,$A92,G$85),0),0)</f>
        <v>0</v>
      </c>
      <c r="H92" s="35">
        <f>IF(H80&lt;&gt;0,IF(ISNUMBER(H80*H56^2/[1]!LSRMR2(LSRM_Name,0,0,$A92,H$85)),H80*H56^2/[1]!LSRMR2(LSRM_Name,0,0,$A92,H$85),0),0)</f>
        <v>0</v>
      </c>
      <c r="I92" s="35">
        <f>IF(I80&lt;&gt;0,IF(ISNUMBER(I80*I56^2/[1]!LSRMR2(LSRM_Name,0,0,$A92,I$85)),I80*I56^2/[1]!LSRMR2(LSRM_Name,0,0,$A92,I$85),0),0)</f>
        <v>0</v>
      </c>
      <c r="J92" s="4"/>
    </row>
    <row r="93" spans="1:15" outlineLevel="1" x14ac:dyDescent="0.2">
      <c r="A93" s="23">
        <f t="shared" si="12"/>
        <v>7</v>
      </c>
      <c r="B93" s="35">
        <f>IF(B81&lt;&gt;0,IF(ISNUMBER(B81*B57^2/[1]!LSRMR2(LSRM_Name,0,0,$A93,B$85)),B81*B57^2/[1]!LSRMR2(LSRM_Name,0,0,$A93,B$85),0),0)</f>
        <v>84776</v>
      </c>
      <c r="C93" s="35">
        <f>IF(C81&lt;&gt;0,IF(ISNUMBER(C81*C57^2/[1]!LSRMR2(LSRM_Name,0,0,$A93,C$85)),C81*C57^2/[1]!LSRMR2(LSRM_Name,0,0,$A93,C$85),0),0)</f>
        <v>176453</v>
      </c>
      <c r="D93" s="35">
        <f>IF(D81&lt;&gt;0,IF(ISNUMBER(D81*D57^2/[1]!LSRMR2(LSRM_Name,0,0,$A93,D$85)),D81*D57^2/[1]!LSRMR2(LSRM_Name,0,0,$A93,D$85),0),0)</f>
        <v>0</v>
      </c>
      <c r="E93" s="35">
        <f>IF(E81&lt;&gt;0,IF(ISNUMBER(E81*E57^2/[1]!LSRMR2(LSRM_Name,0,0,$A93,E$85)),E81*E57^2/[1]!LSRMR2(LSRM_Name,0,0,$A93,E$85),0),0)</f>
        <v>0</v>
      </c>
      <c r="F93" s="35">
        <f>IF(F81&lt;&gt;0,IF(ISNUMBER(F81*F57^2/[1]!LSRMR2(LSRM_Name,0,0,$A93,F$85)),F81*F57^2/[1]!LSRMR2(LSRM_Name,0,0,$A93,F$85),0),0)</f>
        <v>0</v>
      </c>
      <c r="G93" s="35">
        <f>IF(G81&lt;&gt;0,IF(ISNUMBER(G81*G57^2/[1]!LSRMR2(LSRM_Name,0,0,$A93,G$85)),G81*G57^2/[1]!LSRMR2(LSRM_Name,0,0,$A93,G$85),0),0)</f>
        <v>0</v>
      </c>
      <c r="H93" s="35">
        <f>IF(H81&lt;&gt;0,IF(ISNUMBER(H81*H57^2/[1]!LSRMR2(LSRM_Name,0,0,$A93,H$85)),H81*H57^2/[1]!LSRMR2(LSRM_Name,0,0,$A93,H$85),0),0)</f>
        <v>0</v>
      </c>
      <c r="I93" s="35">
        <f>IF(I81&lt;&gt;0,IF(ISNUMBER(I81*I57^2/[1]!LSRMR2(LSRM_Name,0,0,$A93,I$85)),I81*I57^2/[1]!LSRMR2(LSRM_Name,0,0,$A93,I$85),0),0)</f>
        <v>0</v>
      </c>
      <c r="J93" s="4"/>
    </row>
    <row r="94" spans="1:15" outlineLevel="1" x14ac:dyDescent="0.2">
      <c r="A94" s="23">
        <f t="shared" si="12"/>
        <v>8</v>
      </c>
      <c r="B94" s="35">
        <f>IF(B82&lt;&gt;0,IF(ISNUMBER(B82*B58^2/[1]!LSRMR2(LSRM_Name,0,0,$A94,B$85)),B82*B58^2/[1]!LSRMR2(LSRM_Name,0,0,$A94,B$85),0),0)</f>
        <v>88765</v>
      </c>
      <c r="C94" s="35">
        <f>IF(C82&lt;&gt;0,IF(ISNUMBER(C82*C58^2/[1]!LSRMR2(LSRM_Name,0,0,$A94,C$85)),C82*C58^2/[1]!LSRMR2(LSRM_Name,0,0,$A94,C$85),0),0)</f>
        <v>0</v>
      </c>
      <c r="D94" s="35">
        <f>IF(D82&lt;&gt;0,IF(ISNUMBER(D82*D58^2/[1]!LSRMR2(LSRM_Name,0,0,$A94,D$85)),D82*D58^2/[1]!LSRMR2(LSRM_Name,0,0,$A94,D$85),0),0)</f>
        <v>0</v>
      </c>
      <c r="E94" s="35">
        <f>IF(E82&lt;&gt;0,IF(ISNUMBER(E82*E58^2/[1]!LSRMR2(LSRM_Name,0,0,$A94,E$85)),E82*E58^2/[1]!LSRMR2(LSRM_Name,0,0,$A94,E$85),0),0)</f>
        <v>0</v>
      </c>
      <c r="F94" s="35">
        <f>IF(F82&lt;&gt;0,IF(ISNUMBER(F82*F58^2/[1]!LSRMR2(LSRM_Name,0,0,$A94,F$85)),F82*F58^2/[1]!LSRMR2(LSRM_Name,0,0,$A94,F$85),0),0)</f>
        <v>0</v>
      </c>
      <c r="G94" s="35">
        <f>IF(G82&lt;&gt;0,IF(ISNUMBER(G82*G58^2/[1]!LSRMR2(LSRM_Name,0,0,$A94,G$85)),G82*G58^2/[1]!LSRMR2(LSRM_Name,0,0,$A94,G$85),0),0)</f>
        <v>0</v>
      </c>
      <c r="H94" s="35">
        <f>IF(H82&lt;&gt;0,IF(ISNUMBER(H82*H58^2/[1]!LSRMR2(LSRM_Name,0,0,$A94,H$85)),H82*H58^2/[1]!LSRMR2(LSRM_Name,0,0,$A94,H$85),0),0)</f>
        <v>0</v>
      </c>
      <c r="I94" s="35">
        <f>IF(I82&lt;&gt;0,IF(ISNUMBER(I82*I58^2/[1]!LSRMR2(LSRM_Name,0,0,$A94,I$85)),I82*I58^2/[1]!LSRMR2(LSRM_Name,0,0,$A94,I$85),0),0)</f>
        <v>0</v>
      </c>
      <c r="J94" s="4"/>
    </row>
    <row r="95" spans="1:15" x14ac:dyDescent="0.2">
      <c r="A95" s="3"/>
      <c r="B95" s="3"/>
      <c r="C95" s="3"/>
      <c r="D95" s="3"/>
      <c r="E95" s="3"/>
      <c r="F95" s="3"/>
      <c r="G95" s="3"/>
      <c r="H95" s="3"/>
      <c r="I95" s="3"/>
    </row>
    <row r="96" spans="1:15" x14ac:dyDescent="0.2">
      <c r="A96" s="1" t="s">
        <v>31</v>
      </c>
    </row>
    <row r="97" spans="1:15" ht="12.6" x14ac:dyDescent="0.3">
      <c r="A97" s="21" t="s">
        <v>45</v>
      </c>
      <c r="B97" s="22">
        <f t="shared" ref="B97:I97" si="13">B37</f>
        <v>0</v>
      </c>
      <c r="C97" s="22">
        <f t="shared" si="13"/>
        <v>1</v>
      </c>
      <c r="D97" s="22">
        <f t="shared" si="13"/>
        <v>2</v>
      </c>
      <c r="E97" s="22">
        <f t="shared" si="13"/>
        <v>3</v>
      </c>
      <c r="F97" s="22">
        <f t="shared" si="13"/>
        <v>4</v>
      </c>
      <c r="G97" s="22">
        <f t="shared" si="13"/>
        <v>5</v>
      </c>
      <c r="H97" s="22">
        <f t="shared" si="13"/>
        <v>6</v>
      </c>
      <c r="I97" s="22">
        <f t="shared" si="13"/>
        <v>7</v>
      </c>
      <c r="J97" s="4"/>
    </row>
    <row r="98" spans="1:15" x14ac:dyDescent="0.2">
      <c r="A98" s="45" t="s">
        <v>32</v>
      </c>
      <c r="B98" s="70">
        <f t="shared" ref="B98:I98" si="14">MIN(B62:B70)</f>
        <v>0.95894671608806992</v>
      </c>
      <c r="C98" s="44">
        <f t="shared" si="14"/>
        <v>7.430784679386028E-2</v>
      </c>
      <c r="D98" s="44">
        <f t="shared" si="14"/>
        <v>2.499317840078492E-2</v>
      </c>
      <c r="E98" s="44">
        <f t="shared" si="14"/>
        <v>1.1530447959087035E-2</v>
      </c>
      <c r="F98" s="44">
        <f t="shared" si="14"/>
        <v>-3.2719516689186925E-3</v>
      </c>
      <c r="G98" s="44">
        <f t="shared" si="14"/>
        <v>-9.187057452720266E-3</v>
      </c>
      <c r="H98" s="44">
        <f t="shared" si="14"/>
        <v>-3.5279750327920755E-3</v>
      </c>
      <c r="I98" s="70">
        <f t="shared" si="14"/>
        <v>-1.7759066769551994E-3</v>
      </c>
      <c r="J98" s="4"/>
    </row>
    <row r="99" spans="1:15" x14ac:dyDescent="0.2">
      <c r="A99" s="46" t="s">
        <v>33</v>
      </c>
      <c r="B99" s="44">
        <f t="shared" ref="B99:I99" si="15">MAX(B62:B70)</f>
        <v>1.0814027554968386</v>
      </c>
      <c r="C99" s="44">
        <f t="shared" si="15"/>
        <v>0.10007998742078168</v>
      </c>
      <c r="D99" s="44">
        <f t="shared" si="15"/>
        <v>4.0341847832546865E-2</v>
      </c>
      <c r="E99" s="44">
        <f t="shared" si="15"/>
        <v>2.2456441016852329E-2</v>
      </c>
      <c r="F99" s="44">
        <f t="shared" si="15"/>
        <v>4.3323185025608158E-3</v>
      </c>
      <c r="G99" s="44">
        <f t="shared" si="15"/>
        <v>1.5010805443607265E-3</v>
      </c>
      <c r="H99" s="44">
        <f t="shared" si="15"/>
        <v>3.7372542894754458E-4</v>
      </c>
      <c r="I99" s="44">
        <f t="shared" si="15"/>
        <v>-1.7759066769551994E-3</v>
      </c>
      <c r="J99" s="4"/>
    </row>
    <row r="100" spans="1:15" x14ac:dyDescent="0.2">
      <c r="A100" s="46" t="s">
        <v>34</v>
      </c>
      <c r="B100" s="44">
        <f t="shared" ref="B100:I100" si="16">IF(ISNUMBER(SUMPRODUCT(B74:B82,B62:B70)/(SUM(B74:B82)-INDEX(B74:B82,COLUMN($K$97)-COLUMN(B100),1))),SUMPRODUCT(B74:B82,B62:B70)/(SUM(B74:B82)-INDEX(B74:B82,COLUMN($K$97)-COLUMN(B100),1)),0)</f>
        <v>1.0279680049272579</v>
      </c>
      <c r="C100" s="44">
        <f t="shared" si="16"/>
        <v>8.8346978715453689E-2</v>
      </c>
      <c r="D100" s="44">
        <f t="shared" si="16"/>
        <v>3.119465436436468E-2</v>
      </c>
      <c r="E100" s="44">
        <f t="shared" si="16"/>
        <v>1.4438296156058374E-2</v>
      </c>
      <c r="F100" s="44">
        <f t="shared" si="16"/>
        <v>1.5055197544214631E-3</v>
      </c>
      <c r="G100" s="44">
        <f t="shared" si="16"/>
        <v>-3.0447181442147873E-3</v>
      </c>
      <c r="H100" s="44">
        <f t="shared" si="16"/>
        <v>-1.5771248019222654E-3</v>
      </c>
      <c r="I100" s="44">
        <f t="shared" si="16"/>
        <v>-1.7759066769551994E-3</v>
      </c>
      <c r="J100" s="4"/>
    </row>
    <row r="101" spans="1:15" x14ac:dyDescent="0.2">
      <c r="A101" s="46" t="s">
        <v>35</v>
      </c>
      <c r="B101" s="44">
        <f t="shared" ref="B101:I101" si="17">IF(ISNUMBER(SUMPRODUCT(B86:B94,B62:B70)/(SUM(B86:B94)-INDEX(B86:B94,COLUMN($K$97)-COLUMN(B101),1))),SUMPRODUCT(B86:B94,B62:B70)/(SUM(B86:B94)-INDEX(B86:B94,COLUMN($K$97)-COLUMN(B101),1)),0)</f>
        <v>1.0268065677127871</v>
      </c>
      <c r="C101" s="44">
        <f t="shared" si="17"/>
        <v>8.8122647390580233E-2</v>
      </c>
      <c r="D101" s="44">
        <f t="shared" si="17"/>
        <v>3.1096018772557445E-2</v>
      </c>
      <c r="E101" s="44">
        <f t="shared" si="17"/>
        <v>1.4509132473567591E-2</v>
      </c>
      <c r="F101" s="44">
        <f t="shared" si="17"/>
        <v>1.458123050100936E-3</v>
      </c>
      <c r="G101" s="44">
        <f t="shared" si="17"/>
        <v>-3.1043460845183259E-3</v>
      </c>
      <c r="H101" s="44">
        <f t="shared" si="17"/>
        <v>-1.5639565573862552E-3</v>
      </c>
      <c r="I101" s="44">
        <f t="shared" si="17"/>
        <v>-1.7759066769551994E-3</v>
      </c>
      <c r="J101" s="4"/>
    </row>
    <row r="102" spans="1:15" x14ac:dyDescent="0.2">
      <c r="A102" s="65" t="s">
        <v>36</v>
      </c>
      <c r="B102" s="69">
        <v>1.0268065677127871</v>
      </c>
      <c r="C102" s="69">
        <v>8.8122647390580233E-2</v>
      </c>
      <c r="D102" s="69">
        <v>3.1096018772557445E-2</v>
      </c>
      <c r="E102" s="69">
        <v>1.4509132473567591E-2</v>
      </c>
      <c r="F102" s="69">
        <v>1.458123050100936E-3</v>
      </c>
      <c r="G102" s="69">
        <v>-3.1043460845183264E-3</v>
      </c>
      <c r="H102" s="69">
        <v>-1.563956557386255E-3</v>
      </c>
      <c r="I102" s="69">
        <v>-1.7759066769551994E-3</v>
      </c>
      <c r="J102" s="4"/>
    </row>
    <row r="103" spans="1:15" outlineLevel="1" x14ac:dyDescent="0.2">
      <c r="A103" s="66" t="s">
        <v>37</v>
      </c>
      <c r="B103" s="67">
        <f t="shared" ref="B103:I103" si="18">B102/$I$60</f>
        <v>1.0268065677127871</v>
      </c>
      <c r="C103" s="67">
        <f t="shared" si="18"/>
        <v>8.8122647390580233E-2</v>
      </c>
      <c r="D103" s="67">
        <f t="shared" si="18"/>
        <v>3.1096018772557445E-2</v>
      </c>
      <c r="E103" s="67">
        <f t="shared" si="18"/>
        <v>1.4509132473567591E-2</v>
      </c>
      <c r="F103" s="67">
        <f t="shared" si="18"/>
        <v>1.458123050100936E-3</v>
      </c>
      <c r="G103" s="67">
        <f t="shared" si="18"/>
        <v>-3.1043460845183264E-3</v>
      </c>
      <c r="H103" s="67">
        <f t="shared" si="18"/>
        <v>-1.563956557386255E-3</v>
      </c>
      <c r="I103" s="67">
        <f t="shared" si="18"/>
        <v>-1.7759066769551994E-3</v>
      </c>
      <c r="J103" s="4"/>
    </row>
    <row r="104" spans="1:15" x14ac:dyDescent="0.2">
      <c r="A104" s="65" t="s">
        <v>80</v>
      </c>
      <c r="B104" s="68">
        <f>[1]!LSRMDefaultf(LSRM_Name,0,B$97)*$I$60</f>
        <v>1.0268065677127871</v>
      </c>
      <c r="C104" s="68">
        <f>[1]!LSRMDefaultf(LSRM_Name,0,C$97)*$I$60</f>
        <v>8.8122647390580233E-2</v>
      </c>
      <c r="D104" s="68">
        <f>[1]!LSRMDefaultf(LSRM_Name,0,D$97)*$I$60</f>
        <v>3.1096018772557445E-2</v>
      </c>
      <c r="E104" s="68">
        <f>[1]!LSRMDefaultf(LSRM_Name,0,E$97)*$I$60</f>
        <v>1.4509132473567591E-2</v>
      </c>
      <c r="F104" s="68">
        <f>[1]!LSRMDefaultf(LSRM_Name,0,F$97)*$I$60</f>
        <v>1.458123050100936E-3</v>
      </c>
      <c r="G104" s="68">
        <f>[1]!LSRMDefaultf(LSRM_Name,0,G$97)*$I$60</f>
        <v>-3.1043460845183264E-3</v>
      </c>
      <c r="H104" s="68">
        <f>[1]!LSRMDefaultf(LSRM_Name,0,H$97)*$I$60</f>
        <v>-1.563956557386255E-3</v>
      </c>
      <c r="I104" s="68">
        <f>[1]!LSRMDefaultf(LSRM_Name,0,I$97)*$I$60</f>
        <v>-1.7759066769551994E-3</v>
      </c>
      <c r="J104" s="4"/>
    </row>
    <row r="105" spans="1:15" x14ac:dyDescent="0.2">
      <c r="A105" s="73" t="s">
        <v>81</v>
      </c>
      <c r="B105" s="71">
        <f>[1]!LSRMf(LSRM_Name,0,B$97)*$I$60</f>
        <v>1.0268065677127871</v>
      </c>
      <c r="C105" s="72">
        <f>[1]!LSRMf(LSRM_Name,0,C$97)*$I$60</f>
        <v>8.8122647390580233E-2</v>
      </c>
      <c r="D105" s="72">
        <f>[1]!LSRMf(LSRM_Name,0,D$97)*$I$60</f>
        <v>3.1096018772557445E-2</v>
      </c>
      <c r="E105" s="72">
        <f>[1]!LSRMf(LSRM_Name,0,E$97)*$I$60</f>
        <v>1.4509132473567591E-2</v>
      </c>
      <c r="F105" s="72">
        <f>[1]!LSRMf(LSRM_Name,0,F$97)*$I$60</f>
        <v>1.458123050100936E-3</v>
      </c>
      <c r="G105" s="72">
        <f>[1]!LSRMf(LSRM_Name,0,G$97)*$I$60</f>
        <v>-3.1043460845183264E-3</v>
      </c>
      <c r="H105" s="72">
        <f>[1]!LSRMf(LSRM_Name,0,H$97)*$I$60</f>
        <v>-1.563956557386255E-3</v>
      </c>
      <c r="I105" s="87">
        <f>[1]!LSRMf(LSRM_Name,0,I$97)*$I$60</f>
        <v>-1.7759066769551994E-3</v>
      </c>
      <c r="J105" s="4"/>
    </row>
    <row r="107" spans="1:15" x14ac:dyDescent="0.2">
      <c r="A107" s="1" t="s">
        <v>38</v>
      </c>
      <c r="B107" s="86"/>
      <c r="L107" s="143" t="s">
        <v>39</v>
      </c>
      <c r="M107" s="144"/>
      <c r="N107" s="145"/>
      <c r="O107" s="119"/>
    </row>
    <row r="108" spans="1:15" ht="12.6" x14ac:dyDescent="0.3">
      <c r="A108" s="21" t="s">
        <v>47</v>
      </c>
      <c r="B108" s="22">
        <f t="shared" ref="B108:J108" si="19">B37</f>
        <v>0</v>
      </c>
      <c r="C108" s="22">
        <f t="shared" si="19"/>
        <v>1</v>
      </c>
      <c r="D108" s="22">
        <f t="shared" si="19"/>
        <v>2</v>
      </c>
      <c r="E108" s="22">
        <f t="shared" si="19"/>
        <v>3</v>
      </c>
      <c r="F108" s="22">
        <f t="shared" si="19"/>
        <v>4</v>
      </c>
      <c r="G108" s="22">
        <f t="shared" si="19"/>
        <v>5</v>
      </c>
      <c r="H108" s="22">
        <f t="shared" si="19"/>
        <v>6</v>
      </c>
      <c r="I108" s="22">
        <f t="shared" si="19"/>
        <v>7</v>
      </c>
      <c r="J108" s="22">
        <f t="shared" si="19"/>
        <v>8</v>
      </c>
      <c r="K108" s="21" t="s">
        <v>38</v>
      </c>
      <c r="L108" s="21" t="s">
        <v>22</v>
      </c>
      <c r="M108" s="21" t="s">
        <v>40</v>
      </c>
      <c r="N108" s="21" t="s">
        <v>41</v>
      </c>
      <c r="O108" s="56"/>
    </row>
    <row r="109" spans="1:15" x14ac:dyDescent="0.2">
      <c r="A109" s="23">
        <f t="shared" ref="A109:A117" si="20">A38</f>
        <v>0</v>
      </c>
      <c r="B109" s="35">
        <f>[1]!LSRMS(LSRM_Name,0,$A109,B$108)</f>
        <v>80086</v>
      </c>
      <c r="C109" s="35">
        <f>[1]!LSRMS(LSRM_Name,0,$A109,C$108)</f>
        <v>80247</v>
      </c>
      <c r="D109" s="35">
        <f>[1]!LSRMS(LSRM_Name,0,$A109,D$108)</f>
        <v>11914</v>
      </c>
      <c r="E109" s="35">
        <f>[1]!LSRMS(LSRM_Name,0,$A109,E$108)</f>
        <v>4305</v>
      </c>
      <c r="F109" s="35">
        <f>[1]!LSRMS(LSRM_Name,0,$A109,F$108)</f>
        <v>2546</v>
      </c>
      <c r="G109" s="35">
        <f>[1]!LSRMS(LSRM_Name,0,$A109,G$108)</f>
        <v>-586</v>
      </c>
      <c r="H109" s="35">
        <f>[1]!LSRMS(LSRM_Name,0,$A109,H$108)</f>
        <v>-1640</v>
      </c>
      <c r="I109" s="35">
        <f>[1]!LSRMS(LSRM_Name,0,$A109,I$108)</f>
        <v>-624</v>
      </c>
      <c r="J109" s="35">
        <f>[1]!LSRMS(LSRM_Name,0,$A109,J$108)</f>
        <v>-313</v>
      </c>
      <c r="K109" s="58">
        <f t="shared" ref="K109:K117" si="21">SUM(B109:J109)</f>
        <v>175935</v>
      </c>
      <c r="L109" s="58">
        <f t="shared" ref="L109:L117" si="22">K109-K38</f>
        <v>0</v>
      </c>
      <c r="M109" s="58">
        <f>[1]!LSRMUltimate(LSRM_Name,0,$A109,0)-K38</f>
        <v>0</v>
      </c>
      <c r="N109" s="58">
        <f>L109-M109</f>
        <v>0</v>
      </c>
      <c r="O109" s="120"/>
    </row>
    <row r="110" spans="1:15" x14ac:dyDescent="0.2">
      <c r="A110" s="23">
        <f t="shared" si="20"/>
        <v>1</v>
      </c>
      <c r="B110" s="35">
        <f>[1]!LSRMS(LSRM_Name,0,$A110,B$108)</f>
        <v>75440</v>
      </c>
      <c r="C110" s="35">
        <f>[1]!LSRMS(LSRM_Name,0,$A110,C$108)</f>
        <v>78369</v>
      </c>
      <c r="D110" s="35">
        <f>[1]!LSRMS(LSRM_Name,0,$A110,D$108)</f>
        <v>14453</v>
      </c>
      <c r="E110" s="35">
        <f>[1]!LSRMS(LSRM_Name,0,$A110,E$108)</f>
        <v>6788</v>
      </c>
      <c r="F110" s="35">
        <f>[1]!LSRMS(LSRM_Name,0,$A110,F$108)</f>
        <v>3931</v>
      </c>
      <c r="G110" s="35">
        <f>[1]!LSRMS(LSRM_Name,0,$A110,G$108)</f>
        <v>555</v>
      </c>
      <c r="H110" s="35">
        <f>[1]!LSRMS(LSRM_Name,0,$A110,H$108)</f>
        <v>-260</v>
      </c>
      <c r="I110" s="35">
        <f>[1]!LSRMS(LSRM_Name,0,$A110,I$108)</f>
        <v>67</v>
      </c>
      <c r="J110" s="35">
        <f>[1]!LSRMS(LSRM_Name,0,$A110,J$108)</f>
        <v>-318.49643116517632</v>
      </c>
      <c r="K110" s="58">
        <f t="shared" si="21"/>
        <v>179024.50356883483</v>
      </c>
      <c r="L110" s="58">
        <f t="shared" si="22"/>
        <v>-318.49643116517109</v>
      </c>
      <c r="M110" s="58">
        <f>[1]!LSRMUltimate(LSRM_Name,0,$A110,0)-K39</f>
        <v>-318.49643116517109</v>
      </c>
      <c r="N110" s="58">
        <f t="shared" ref="N110:N117" si="23">L110-M110</f>
        <v>0</v>
      </c>
      <c r="O110" s="120"/>
    </row>
    <row r="111" spans="1:15" x14ac:dyDescent="0.2">
      <c r="A111" s="23">
        <f t="shared" si="20"/>
        <v>2</v>
      </c>
      <c r="B111" s="35">
        <f>[1]!LSRMS(LSRM_Name,0,$A111,B$108)</f>
        <v>73196</v>
      </c>
      <c r="C111" s="35">
        <f>[1]!LSRMS(LSRM_Name,0,$A111,C$108)</f>
        <v>76336</v>
      </c>
      <c r="D111" s="35">
        <f>[1]!LSRMS(LSRM_Name,0,$A111,D$108)</f>
        <v>13746</v>
      </c>
      <c r="E111" s="35">
        <f>[1]!LSRMS(LSRM_Name,0,$A111,E$108)</f>
        <v>5666</v>
      </c>
      <c r="F111" s="35">
        <f>[1]!LSRMS(LSRM_Name,0,$A111,F$108)</f>
        <v>1948</v>
      </c>
      <c r="G111" s="35">
        <f>[1]!LSRMS(LSRM_Name,0,$A111,G$108)</f>
        <v>318</v>
      </c>
      <c r="H111" s="35">
        <f>[1]!LSRMS(LSRM_Name,0,$A111,H$108)</f>
        <v>257</v>
      </c>
      <c r="I111" s="35">
        <f>[1]!LSRMS(LSRM_Name,0,$A111,I$108)</f>
        <v>-268.166939025349</v>
      </c>
      <c r="J111" s="35">
        <f>[1]!LSRMS(LSRM_Name,0,$A111,J$108)</f>
        <v>-304.03315071992347</v>
      </c>
      <c r="K111" s="58">
        <f t="shared" si="21"/>
        <v>170894.79991025475</v>
      </c>
      <c r="L111" s="58">
        <f t="shared" si="22"/>
        <v>-572.20008974525263</v>
      </c>
      <c r="M111" s="58">
        <f>[1]!LSRMUltimate(LSRM_Name,0,$A111,0)-K40</f>
        <v>-572.20008974525263</v>
      </c>
      <c r="N111" s="58">
        <f t="shared" si="23"/>
        <v>0</v>
      </c>
      <c r="O111" s="120"/>
    </row>
    <row r="112" spans="1:15" x14ac:dyDescent="0.2">
      <c r="A112" s="23">
        <f t="shared" si="20"/>
        <v>3</v>
      </c>
      <c r="B112" s="35">
        <f>[1]!LSRMS(LSRM_Name,0,$A112,B$108)</f>
        <v>72370</v>
      </c>
      <c r="C112" s="35">
        <f>[1]!LSRMS(LSRM_Name,0,$A112,C$108)</f>
        <v>73903</v>
      </c>
      <c r="D112" s="35">
        <f>[1]!LSRMS(LSRM_Name,0,$A112,D$108)</f>
        <v>14639</v>
      </c>
      <c r="E112" s="35">
        <f>[1]!LSRMS(LSRM_Name,0,$A112,E$108)</f>
        <v>5654</v>
      </c>
      <c r="F112" s="35">
        <f>[1]!LSRMS(LSRM_Name,0,$A112,F$108)</f>
        <v>1935</v>
      </c>
      <c r="G112" s="35">
        <f>[1]!LSRMS(LSRM_Name,0,$A112,G$108)</f>
        <v>730</v>
      </c>
      <c r="H112" s="35">
        <f>[1]!LSRMS(LSRM_Name,0,$A112,H$108)</f>
        <v>-525.35159222912091</v>
      </c>
      <c r="I112" s="35">
        <f>[1]!LSRMS(LSRM_Name,0,$A112,I$108)</f>
        <v>-263.84830509543326</v>
      </c>
      <c r="J112" s="35">
        <f>[1]!LSRMS(LSRM_Name,0,$A112,J$108)</f>
        <v>-299.13691748069431</v>
      </c>
      <c r="K112" s="58">
        <f t="shared" si="21"/>
        <v>168142.66318519475</v>
      </c>
      <c r="L112" s="58">
        <f t="shared" si="22"/>
        <v>-1088.3368148052541</v>
      </c>
      <c r="M112" s="58">
        <f>[1]!LSRMUltimate(LSRM_Name,0,$A112,0)-K41</f>
        <v>-1088.3368148052541</v>
      </c>
      <c r="N112" s="58">
        <f t="shared" si="23"/>
        <v>0</v>
      </c>
      <c r="O112" s="120"/>
    </row>
    <row r="113" spans="1:25" x14ac:dyDescent="0.2">
      <c r="A113" s="23">
        <f t="shared" si="20"/>
        <v>4</v>
      </c>
      <c r="B113" s="35">
        <f>[1]!LSRMS(LSRM_Name,0,$A113,B$108)</f>
        <v>72049</v>
      </c>
      <c r="C113" s="35">
        <f>[1]!LSRMS(LSRM_Name,0,$A113,C$108)</f>
        <v>77730</v>
      </c>
      <c r="D113" s="35">
        <f>[1]!LSRMS(LSRM_Name,0,$A113,D$108)</f>
        <v>12796</v>
      </c>
      <c r="E113" s="35">
        <f>[1]!LSRMS(LSRM_Name,0,$A113,E$108)</f>
        <v>4189</v>
      </c>
      <c r="F113" s="35">
        <f>[1]!LSRMS(LSRM_Name,0,$A113,F$108)</f>
        <v>2029</v>
      </c>
      <c r="G113" s="35">
        <f>[1]!LSRMS(LSRM_Name,0,$A113,G$108)</f>
        <v>246.12096399568728</v>
      </c>
      <c r="H113" s="35">
        <f>[1]!LSRMS(LSRM_Name,0,$A113,H$108)</f>
        <v>-524.75593329499975</v>
      </c>
      <c r="I113" s="35">
        <f>[1]!LSRMS(LSRM_Name,0,$A113,I$108)</f>
        <v>-263.54914620354538</v>
      </c>
      <c r="J113" s="35">
        <f>[1]!LSRMS(LSRM_Name,0,$A113,J$108)</f>
        <v>-298.79774733243841</v>
      </c>
      <c r="K113" s="58">
        <f t="shared" si="21"/>
        <v>167952.0181371647</v>
      </c>
      <c r="L113" s="58">
        <f t="shared" si="22"/>
        <v>-840.98186283529503</v>
      </c>
      <c r="M113" s="58">
        <f>[1]!LSRMUltimate(LSRM_Name,0,$A113,0)-K42</f>
        <v>-840.98186283529503</v>
      </c>
      <c r="N113" s="58">
        <f t="shared" si="23"/>
        <v>0</v>
      </c>
      <c r="O113" s="120"/>
    </row>
    <row r="114" spans="1:25" x14ac:dyDescent="0.2">
      <c r="A114" s="23">
        <f t="shared" si="20"/>
        <v>5</v>
      </c>
      <c r="B114" s="35">
        <f>[1]!LSRMS(LSRM_Name,0,$A114,B$108)</f>
        <v>85523</v>
      </c>
      <c r="C114" s="35">
        <f>[1]!LSRMS(LSRM_Name,0,$A114,C$108)</f>
        <v>82012</v>
      </c>
      <c r="D114" s="35">
        <f>[1]!LSRMS(LSRM_Name,0,$A114,D$108)</f>
        <v>12619</v>
      </c>
      <c r="E114" s="35">
        <f>[1]!LSRMS(LSRM_Name,0,$A114,E$108)</f>
        <v>4725</v>
      </c>
      <c r="F114" s="35">
        <f>[1]!LSRMS(LSRM_Name,0,$A114,F$108)</f>
        <v>2682.4339025807026</v>
      </c>
      <c r="G114" s="35">
        <f>[1]!LSRMS(LSRM_Name,0,$A114,G$108)</f>
        <v>273.48765008333606</v>
      </c>
      <c r="H114" s="35">
        <f>[1]!LSRMS(LSRM_Name,0,$A114,H$108)</f>
        <v>-583.10460325781958</v>
      </c>
      <c r="I114" s="35">
        <f>[1]!LSRMS(LSRM_Name,0,$A114,I$108)</f>
        <v>-292.85370700051459</v>
      </c>
      <c r="J114" s="35">
        <f>[1]!LSRMS(LSRM_Name,0,$A114,J$108)</f>
        <v>-332.02167113881001</v>
      </c>
      <c r="K114" s="58">
        <f t="shared" si="21"/>
        <v>186626.94157126689</v>
      </c>
      <c r="L114" s="58">
        <f t="shared" si="22"/>
        <v>1747.9415712668851</v>
      </c>
      <c r="M114" s="58">
        <f>[1]!LSRMUltimate(LSRM_Name,0,$A114,0)-K43</f>
        <v>1747.9415712668851</v>
      </c>
      <c r="N114" s="58">
        <f t="shared" si="23"/>
        <v>0</v>
      </c>
      <c r="O114" s="120"/>
    </row>
    <row r="115" spans="1:25" x14ac:dyDescent="0.2">
      <c r="A115" s="23">
        <f t="shared" si="20"/>
        <v>6</v>
      </c>
      <c r="B115" s="35">
        <f>[1]!LSRMS(LSRM_Name,0,$A115,B$108)</f>
        <v>83384</v>
      </c>
      <c r="C115" s="35">
        <f>[1]!LSRMS(LSRM_Name,0,$A115,C$108)</f>
        <v>83353</v>
      </c>
      <c r="D115" s="35">
        <f>[1]!LSRMS(LSRM_Name,0,$A115,D$108)</f>
        <v>16239</v>
      </c>
      <c r="E115" s="35">
        <f>[1]!LSRMS(LSRM_Name,0,$A115,E$108)</f>
        <v>5689.825130927471</v>
      </c>
      <c r="F115" s="35">
        <f>[1]!LSRMS(LSRM_Name,0,$A115,F$108)</f>
        <v>2737.3774500595641</v>
      </c>
      <c r="G115" s="35">
        <f>[1]!LSRMS(LSRM_Name,0,$A115,G$108)</f>
        <v>279.08942154647616</v>
      </c>
      <c r="H115" s="35">
        <f>[1]!LSRMS(LSRM_Name,0,$A115,H$108)</f>
        <v>-595.04817264956341</v>
      </c>
      <c r="I115" s="35">
        <f>[1]!LSRMS(LSRM_Name,0,$A115,I$108)</f>
        <v>-298.85214802061319</v>
      </c>
      <c r="J115" s="35">
        <f>[1]!LSRMS(LSRM_Name,0,$A115,J$108)</f>
        <v>-338.82237867336494</v>
      </c>
      <c r="K115" s="58">
        <f t="shared" si="21"/>
        <v>190449.56930318999</v>
      </c>
      <c r="L115" s="58">
        <f t="shared" si="22"/>
        <v>7473.5693031899864</v>
      </c>
      <c r="M115" s="58">
        <f>[1]!LSRMUltimate(LSRM_Name,0,$A115,0)-K44</f>
        <v>7473.5693031899864</v>
      </c>
      <c r="N115" s="58">
        <f t="shared" si="23"/>
        <v>0</v>
      </c>
      <c r="O115" s="120"/>
    </row>
    <row r="116" spans="1:25" x14ac:dyDescent="0.2">
      <c r="A116" s="23">
        <f t="shared" si="20"/>
        <v>7</v>
      </c>
      <c r="B116" s="35">
        <f>[1]!LSRMS(LSRM_Name,0,$A116,B$108)</f>
        <v>84776</v>
      </c>
      <c r="C116" s="35">
        <f>[1]!LSRMS(LSRM_Name,0,$A116,C$108)</f>
        <v>91677</v>
      </c>
      <c r="D116" s="35">
        <f>[1]!LSRMS(LSRM_Name,0,$A116,D$108)</f>
        <v>15549.505500010055</v>
      </c>
      <c r="E116" s="35">
        <f>[1]!LSRMS(LSRM_Name,0,$A116,E$108)</f>
        <v>5970.5135154063764</v>
      </c>
      <c r="F116" s="35">
        <f>[1]!LSRMS(LSRM_Name,0,$A116,F$108)</f>
        <v>2872.4167590867924</v>
      </c>
      <c r="G116" s="35">
        <f>[1]!LSRMS(LSRM_Name,0,$A116,G$108)</f>
        <v>292.85735941037029</v>
      </c>
      <c r="H116" s="35">
        <f>[1]!LSRMS(LSRM_Name,0,$A116,H$108)</f>
        <v>-624.40287273696401</v>
      </c>
      <c r="I116" s="35">
        <f>[1]!LSRMS(LSRM_Name,0,$A116,I$108)</f>
        <v>-313.59501352099511</v>
      </c>
      <c r="J116" s="35">
        <f>[1]!LSRMS(LSRM_Name,0,$A116,J$108)</f>
        <v>-355.5370410587139</v>
      </c>
      <c r="K116" s="58">
        <f t="shared" si="21"/>
        <v>199844.75820659692</v>
      </c>
      <c r="L116" s="58">
        <f t="shared" si="22"/>
        <v>23391.758206596918</v>
      </c>
      <c r="M116" s="58">
        <f>[1]!LSRMUltimate(LSRM_Name,0,$A116,0)-K45</f>
        <v>23391.758206596918</v>
      </c>
      <c r="N116" s="58">
        <f t="shared" si="23"/>
        <v>0</v>
      </c>
      <c r="O116" s="120"/>
    </row>
    <row r="117" spans="1:25" x14ac:dyDescent="0.2">
      <c r="A117" s="23">
        <f t="shared" si="20"/>
        <v>8</v>
      </c>
      <c r="B117" s="35">
        <f>[1]!LSRMS(LSRM_Name,0,$A117,B$108)</f>
        <v>88765</v>
      </c>
      <c r="C117" s="35">
        <f>[1]!LSRMS(LSRM_Name,0,$A117,C$108)</f>
        <v>91144.484983025541</v>
      </c>
      <c r="D117" s="35">
        <f>[1]!LSRMS(LSRM_Name,0,$A117,D$108)</f>
        <v>15854.100107380049</v>
      </c>
      <c r="E117" s="35">
        <f>[1]!LSRMS(LSRM_Name,0,$A117,E$108)</f>
        <v>6087.4681169543983</v>
      </c>
      <c r="F117" s="35">
        <f>[1]!LSRMS(LSRM_Name,0,$A117,F$108)</f>
        <v>2928.683670914726</v>
      </c>
      <c r="G117" s="35">
        <f>[1]!LSRMS(LSRM_Name,0,$A117,G$108)</f>
        <v>298.59405453581701</v>
      </c>
      <c r="H117" s="35">
        <f>[1]!LSRMS(LSRM_Name,0,$A117,H$108)</f>
        <v>-636.63411365082391</v>
      </c>
      <c r="I117" s="35">
        <f>[1]!LSRMS(LSRM_Name,0,$A117,I$108)</f>
        <v>-319.7379323434975</v>
      </c>
      <c r="J117" s="35">
        <f>[1]!LSRMS(LSRM_Name,0,$A117,J$108)</f>
        <v>-362.5015497002716</v>
      </c>
      <c r="K117" s="58">
        <f t="shared" si="21"/>
        <v>203759.45733711592</v>
      </c>
      <c r="L117" s="58">
        <f t="shared" si="22"/>
        <v>114994.45733711592</v>
      </c>
      <c r="M117" s="58">
        <f>[1]!LSRMUltimate(LSRM_Name,0,$A117,0)-K46</f>
        <v>114994.45733711592</v>
      </c>
      <c r="N117" s="58">
        <f t="shared" si="23"/>
        <v>0</v>
      </c>
      <c r="O117" s="120"/>
    </row>
    <row r="118" spans="1:25" ht="10.8" thickBo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59">
        <f>SUM(K109:K117)</f>
        <v>1642629.7112196188</v>
      </c>
      <c r="L118" s="59">
        <f>SUM(L109:L117)</f>
        <v>144787.71121961874</v>
      </c>
      <c r="M118" s="59">
        <f>SUM(M109:M117)</f>
        <v>144787.71121961874</v>
      </c>
      <c r="N118" s="59">
        <f>SUM(N109:N117)</f>
        <v>0</v>
      </c>
      <c r="O118" s="120"/>
    </row>
    <row r="119" spans="1:25" ht="10.8" thickTop="1" x14ac:dyDescent="0.2"/>
    <row r="120" spans="1:25" x14ac:dyDescent="0.2">
      <c r="A120" s="1" t="s">
        <v>43</v>
      </c>
    </row>
    <row r="121" spans="1:25" ht="12.6" x14ac:dyDescent="0.3">
      <c r="A121" s="143" t="s">
        <v>108</v>
      </c>
      <c r="B121" s="146"/>
    </row>
    <row r="122" spans="1:25" x14ac:dyDescent="0.2">
      <c r="A122" s="126" t="s">
        <v>4</v>
      </c>
      <c r="B122" s="27" t="s">
        <v>5</v>
      </c>
      <c r="C122" s="22">
        <f>B37</f>
        <v>0</v>
      </c>
      <c r="D122" s="22">
        <f>C37</f>
        <v>1</v>
      </c>
      <c r="E122" s="22">
        <f t="shared" ref="E122:J122" si="24">D37</f>
        <v>2</v>
      </c>
      <c r="F122" s="22">
        <f t="shared" si="24"/>
        <v>3</v>
      </c>
      <c r="G122" s="22">
        <f t="shared" si="24"/>
        <v>4</v>
      </c>
      <c r="H122" s="22">
        <f t="shared" si="24"/>
        <v>5</v>
      </c>
      <c r="I122" s="22">
        <f t="shared" si="24"/>
        <v>6</v>
      </c>
      <c r="J122" s="22">
        <f t="shared" si="24"/>
        <v>7</v>
      </c>
      <c r="K122" s="4"/>
    </row>
    <row r="123" spans="1:25" x14ac:dyDescent="0.2">
      <c r="A123" s="5">
        <v>0</v>
      </c>
      <c r="B123" s="10">
        <v>0</v>
      </c>
      <c r="C123" s="136">
        <f>IF(COLUMN(C123)&lt;=COLUMN($K$122)-LSRM_K,[1]!LSRMDefaultsigma(LSRM_Name,$A123,$B123,C$122),0)</f>
        <v>140.66277329788974</v>
      </c>
      <c r="D123" s="136">
        <f>IF(COLUMN(D123)&lt;=COLUMN($K$122)-LSRM_K,[1]!LSRMDefaultsigma(LSRM_Name,$A123,$B123,D$122),0)</f>
        <v>16.966245963145184</v>
      </c>
      <c r="E123" s="136">
        <f>IF(COLUMN(E123)&lt;=COLUMN($K$122)-LSRM_K,[1]!LSRMDefaultsigma(LSRM_Name,$A123,$B123,E$122),0)</f>
        <v>6.8874645879131915</v>
      </c>
      <c r="F123" s="136">
        <f>IF(COLUMN(F123)&lt;=COLUMN($K$122)-LSRM_K,[1]!LSRMDefaultsigma(LSRM_Name,$A123,$B123,F$122),0)</f>
        <v>3.7161372790576142</v>
      </c>
      <c r="G123" s="136">
        <f>IF(COLUMN(G123)&lt;=COLUMN($K$122)-LSRM_K,[1]!LSRMDefaultsigma(LSRM_Name,$A123,$B123,G$122),0)</f>
        <v>1.9699266423046029</v>
      </c>
      <c r="H123" s="136">
        <f>IF(COLUMN(H123)&lt;=COLUMN($K$122)-LSRM_K,[1]!LSRMDefaultsigma(LSRM_Name,$A123,$B123,H$122),0)</f>
        <v>5.3643187309061942</v>
      </c>
      <c r="I123" s="136">
        <f>IF(COLUMN(I123)&lt;=COLUMN($K$122)-LSRM_K,[1]!LSRMDefaultsigma(LSRM_Name,$A123,$B123,I$122),0)</f>
        <v>1.3553722217375967</v>
      </c>
      <c r="J123" s="136">
        <f>IF(COLUMN(J123)&lt;=COLUMN($K$122)-LSRM_K,[1]!LSRMDefaultsigma(LSRM_Name,$A123,$B123,J$122),0)</f>
        <v>0.34245427082360913</v>
      </c>
      <c r="K123" s="4"/>
    </row>
    <row r="124" spans="1:25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R124" s="85"/>
      <c r="S124" s="85"/>
      <c r="T124" s="85"/>
      <c r="U124" s="85"/>
      <c r="V124" s="85"/>
      <c r="W124" s="85"/>
      <c r="X124" s="85"/>
      <c r="Y124" s="85"/>
    </row>
    <row r="125" spans="1:25" x14ac:dyDescent="0.2">
      <c r="A125" s="1" t="s">
        <v>53</v>
      </c>
      <c r="P125" s="5"/>
      <c r="Q125" s="5"/>
      <c r="R125" s="85"/>
      <c r="S125" s="85"/>
      <c r="T125" s="85"/>
      <c r="U125" s="85"/>
      <c r="V125" s="85"/>
      <c r="W125" s="85"/>
      <c r="X125" s="85"/>
      <c r="Y125" s="85"/>
    </row>
    <row r="126" spans="1:25" ht="12.6" x14ac:dyDescent="0.3">
      <c r="A126" s="143" t="s">
        <v>108</v>
      </c>
      <c r="B126" s="146"/>
      <c r="P126" s="5"/>
      <c r="Q126" s="5"/>
      <c r="R126" s="85"/>
      <c r="S126" s="85"/>
      <c r="T126" s="85"/>
      <c r="U126" s="85"/>
      <c r="V126" s="85"/>
      <c r="W126" s="85"/>
      <c r="X126" s="85"/>
      <c r="Y126" s="85"/>
    </row>
    <row r="127" spans="1:25" x14ac:dyDescent="0.2">
      <c r="A127" s="126" t="s">
        <v>4</v>
      </c>
      <c r="B127" s="27" t="s">
        <v>5</v>
      </c>
      <c r="C127" s="22">
        <f t="shared" ref="C127:J127" si="25">B37</f>
        <v>0</v>
      </c>
      <c r="D127" s="22">
        <f t="shared" si="25"/>
        <v>1</v>
      </c>
      <c r="E127" s="22">
        <f t="shared" si="25"/>
        <v>2</v>
      </c>
      <c r="F127" s="22">
        <f t="shared" si="25"/>
        <v>3</v>
      </c>
      <c r="G127" s="22">
        <f t="shared" si="25"/>
        <v>4</v>
      </c>
      <c r="H127" s="22">
        <f t="shared" si="25"/>
        <v>5</v>
      </c>
      <c r="I127" s="22">
        <f t="shared" si="25"/>
        <v>6</v>
      </c>
      <c r="J127" s="22">
        <f t="shared" si="25"/>
        <v>7</v>
      </c>
      <c r="K127" s="4"/>
      <c r="P127" s="5"/>
      <c r="Q127" s="5"/>
      <c r="R127" s="85"/>
      <c r="S127" s="85"/>
      <c r="T127" s="85"/>
      <c r="U127" s="85"/>
      <c r="V127" s="85"/>
      <c r="W127" s="85"/>
      <c r="X127" s="85"/>
      <c r="Y127" s="85"/>
    </row>
    <row r="128" spans="1:25" x14ac:dyDescent="0.2">
      <c r="A128" s="5">
        <f>A123</f>
        <v>0</v>
      </c>
      <c r="B128" s="10">
        <f>B123</f>
        <v>0</v>
      </c>
      <c r="C128" s="135">
        <v>140.66277329788974</v>
      </c>
      <c r="D128" s="135">
        <v>16.966245963145187</v>
      </c>
      <c r="E128" s="135">
        <v>6.8874645879131915</v>
      </c>
      <c r="F128" s="135">
        <v>3.7161372790576142</v>
      </c>
      <c r="G128" s="135">
        <v>1.9699266423046027</v>
      </c>
      <c r="H128" s="135">
        <v>5.3643187309061933</v>
      </c>
      <c r="I128" s="135">
        <v>1.3553722217375965</v>
      </c>
      <c r="J128" s="135">
        <v>0.34245427082360907</v>
      </c>
      <c r="K128" s="4"/>
      <c r="P128" s="5"/>
      <c r="Q128" s="5"/>
      <c r="R128" s="85"/>
      <c r="S128" s="85"/>
      <c r="T128" s="85"/>
      <c r="U128" s="85"/>
      <c r="V128" s="85"/>
      <c r="W128" s="85"/>
      <c r="X128" s="85"/>
      <c r="Y128" s="85"/>
    </row>
    <row r="129" spans="1:27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P129" s="5"/>
      <c r="Q129" s="5"/>
      <c r="R129" s="8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x14ac:dyDescent="0.2">
      <c r="A130" s="1" t="s">
        <v>82</v>
      </c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2.6" x14ac:dyDescent="0.3">
      <c r="A131" s="143" t="s">
        <v>108</v>
      </c>
      <c r="B131" s="146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x14ac:dyDescent="0.2">
      <c r="A132" s="126" t="s">
        <v>4</v>
      </c>
      <c r="B132" s="27" t="s">
        <v>5</v>
      </c>
      <c r="C132" s="22">
        <f t="shared" ref="C132:J132" si="26">B37</f>
        <v>0</v>
      </c>
      <c r="D132" s="22">
        <f t="shared" si="26"/>
        <v>1</v>
      </c>
      <c r="E132" s="22">
        <f t="shared" si="26"/>
        <v>2</v>
      </c>
      <c r="F132" s="22">
        <f t="shared" si="26"/>
        <v>3</v>
      </c>
      <c r="G132" s="22">
        <f t="shared" si="26"/>
        <v>4</v>
      </c>
      <c r="H132" s="22">
        <f t="shared" si="26"/>
        <v>5</v>
      </c>
      <c r="I132" s="22">
        <f t="shared" si="26"/>
        <v>6</v>
      </c>
      <c r="J132" s="22">
        <f t="shared" si="26"/>
        <v>7</v>
      </c>
      <c r="K132" s="4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x14ac:dyDescent="0.2">
      <c r="A133" s="5">
        <f>A123</f>
        <v>0</v>
      </c>
      <c r="B133" s="10">
        <f>B123</f>
        <v>0</v>
      </c>
      <c r="C133" s="134">
        <f>IF(COLUMN(C133)&lt;=COLUMN($K$132)-LSRM_K,[1]!LSRMsigma(LSRM_Name,$A133,$B133,C$132),0)</f>
        <v>140.66277329788974</v>
      </c>
      <c r="D133" s="134">
        <f>IF(COLUMN(D133)&lt;=COLUMN($K$132)-LSRM_K,[1]!LSRMsigma(LSRM_Name,$A133,$B133,D$132),0)</f>
        <v>16.966245963145187</v>
      </c>
      <c r="E133" s="134">
        <f>IF(COLUMN(E133)&lt;=COLUMN($K$132)-LSRM_K,[1]!LSRMsigma(LSRM_Name,$A133,$B133,E$132),0)</f>
        <v>6.8874645879131915</v>
      </c>
      <c r="F133" s="134">
        <f>IF(COLUMN(F133)&lt;=COLUMN($K$132)-LSRM_K,[1]!LSRMsigma(LSRM_Name,$A133,$B133,F$132),0)</f>
        <v>3.7161372790576142</v>
      </c>
      <c r="G133" s="134">
        <f>IF(COLUMN(G133)&lt;=COLUMN($K$132)-LSRM_K,[1]!LSRMsigma(LSRM_Name,$A133,$B133,G$132),0)</f>
        <v>1.9699266423046027</v>
      </c>
      <c r="H133" s="134">
        <f>IF(COLUMN(H133)&lt;=COLUMN($K$132)-LSRM_K,[1]!LSRMsigma(LSRM_Name,$A133,$B133,H$132),0)</f>
        <v>5.3643187309061933</v>
      </c>
      <c r="I133" s="134">
        <f>IF(COLUMN(I133)&lt;=COLUMN($K$132)-LSRM_K,[1]!LSRMsigma(LSRM_Name,$A133,$B133,I$132),0)</f>
        <v>1.3553722217375965</v>
      </c>
      <c r="J133" s="134">
        <f>IF(COLUMN(J133)&lt;=COLUMN($K$132)-LSRM_K,[1]!LSRMsigma(LSRM_Name,$A133,$B133,J$132),0)</f>
        <v>0.34245427082360907</v>
      </c>
      <c r="K133" s="4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2" x14ac:dyDescent="0.25">
      <c r="A135" s="1" t="s">
        <v>54</v>
      </c>
    </row>
    <row r="136" spans="1:27" ht="12.6" customHeight="1" outlineLevel="1" x14ac:dyDescent="0.2">
      <c r="A136" s="21"/>
      <c r="B136" s="22">
        <f t="shared" ref="B136:I136" si="27">B37</f>
        <v>0</v>
      </c>
      <c r="C136" s="22">
        <f t="shared" si="27"/>
        <v>1</v>
      </c>
      <c r="D136" s="22">
        <f t="shared" si="27"/>
        <v>2</v>
      </c>
      <c r="E136" s="22">
        <f t="shared" si="27"/>
        <v>3</v>
      </c>
      <c r="F136" s="22">
        <f t="shared" si="27"/>
        <v>4</v>
      </c>
      <c r="G136" s="22">
        <f t="shared" si="27"/>
        <v>5</v>
      </c>
      <c r="H136" s="22">
        <f t="shared" si="27"/>
        <v>6</v>
      </c>
      <c r="I136" s="22">
        <f t="shared" si="27"/>
        <v>7</v>
      </c>
      <c r="J136" s="4"/>
    </row>
    <row r="137" spans="1:27" ht="10.199999999999999" customHeight="1" outlineLevel="1" x14ac:dyDescent="0.2">
      <c r="A137" s="23">
        <f t="shared" ref="A137:A145" si="28">A38</f>
        <v>0</v>
      </c>
      <c r="B137" s="61">
        <f>IF(COLUMN(B137)&lt;COLUMN($K$136)-LSRM_K,[1]!LSRMEigenvalue(LSRM_Name,$A137,B$136,0),0)</f>
        <v>11265118.862334797</v>
      </c>
      <c r="C137" s="61">
        <f>IF(COLUMN(C137)&lt;COLUMN($K$136)-LSRM_K,[1]!LSRMEigenvalue(LSRM_Name,$A137,C$136,0),0)</f>
        <v>2720249.1140089575</v>
      </c>
      <c r="D137" s="61">
        <f>IF(COLUMN(D137)&lt;COLUMN($K$136)-LSRM_K,[1]!LSRMEigenvalue(LSRM_Name,$A137,D$136,0),0)</f>
        <v>1186345.1128742835</v>
      </c>
      <c r="E137" s="61">
        <f>IF(COLUMN(E137)&lt;COLUMN($K$136)-LSRM_K,[1]!LSRMEigenvalue(LSRM_Name,$A137,E$136,0),0)</f>
        <v>656091.4688921799</v>
      </c>
      <c r="F137" s="61">
        <f>IF(COLUMN(F137)&lt;COLUMN($K$136)-LSRM_K,[1]!LSRMEigenvalue(LSRM_Name,$A137,F$136,0),0)</f>
        <v>352809.92178346973</v>
      </c>
      <c r="G137" s="61">
        <f>IF(COLUMN(G137)&lt;COLUMN($K$136)-LSRM_K,[1]!LSRMEigenvalue(LSRM_Name,$A137,G$136,0),0)</f>
        <v>957595.26529152633</v>
      </c>
      <c r="H137" s="61">
        <f>IF(COLUMN(H137)&lt;COLUMN($K$136)-LSRM_K,[1]!LSRMEigenvalue(LSRM_Name,$A137,H$136,0),0)</f>
        <v>239727.39560317216</v>
      </c>
      <c r="I137" s="61">
        <f>IF(COLUMN(I137)&lt;COLUMN($K$136)-LSRM_K,[1]!LSRMEigenvalue(LSRM_Name,$A137,I$136,0),0)</f>
        <v>60356.880324119455</v>
      </c>
      <c r="J137" s="4"/>
    </row>
    <row r="138" spans="1:27" ht="10.199999999999999" customHeight="1" outlineLevel="1" x14ac:dyDescent="0.2">
      <c r="A138" s="23">
        <f t="shared" si="28"/>
        <v>1</v>
      </c>
      <c r="B138" s="61">
        <f>IF(COLUMN(B138)&lt;COLUMN($K$136)-LSRM_K,[1]!LSRMEigenvalue(LSRM_Name,$A138,B$136,0),0)</f>
        <v>10611599.617592802</v>
      </c>
      <c r="C138" s="61">
        <f>IF(COLUMN(C138)&lt;COLUMN($K$136)-LSRM_K,[1]!LSRMEigenvalue(LSRM_Name,$A138,C$136,0),0)</f>
        <v>2609561.3253453979</v>
      </c>
      <c r="D138" s="61">
        <f>IF(COLUMN(D138)&lt;COLUMN($K$136)-LSRM_K,[1]!LSRMEigenvalue(LSRM_Name,$A138,D$136,0),0)</f>
        <v>1158898.5664914495</v>
      </c>
      <c r="E138" s="61">
        <f>IF(COLUMN(E138)&lt;COLUMN($K$136)-LSRM_K,[1]!LSRMEigenvalue(LSRM_Name,$A138,E$136,0),0)</f>
        <v>650509.83069903532</v>
      </c>
      <c r="F138" s="61">
        <f>IF(COLUMN(F138)&lt;COLUMN($K$136)-LSRM_K,[1]!LSRMEigenvalue(LSRM_Name,$A138,F$136,0),0)</f>
        <v>352579.44036632008</v>
      </c>
      <c r="G138" s="61">
        <f>IF(COLUMN(G138)&lt;COLUMN($K$136)-LSRM_K,[1]!LSRMEigenvalue(LSRM_Name,$A138,G$136,0),0)</f>
        <v>963088.32767197432</v>
      </c>
      <c r="H138" s="61">
        <f>IF(COLUMN(H138)&lt;COLUMN($K$136)-LSRM_K,[1]!LSRMEigenvalue(LSRM_Name,$A138,H$136,0),0)</f>
        <v>242985.71042422936</v>
      </c>
      <c r="I138" s="61">
        <f>IF(COLUMN(I138)&lt;COLUMN($K$136)-LSRM_K,[1]!LSRMEigenvalue(LSRM_Name,$A138,I$136,0),0)</f>
        <v>61416.776292318522</v>
      </c>
      <c r="J138" s="4"/>
    </row>
    <row r="139" spans="1:27" ht="10.199999999999999" customHeight="1" outlineLevel="1" x14ac:dyDescent="0.2">
      <c r="A139" s="23">
        <f t="shared" si="28"/>
        <v>2</v>
      </c>
      <c r="B139" s="61">
        <f>IF(COLUMN(B139)&lt;COLUMN($K$136)-LSRM_K,[1]!LSRMEigenvalue(LSRM_Name,$A139,B$136,0),0)</f>
        <v>10295952.354312338</v>
      </c>
      <c r="C139" s="61">
        <f>IF(COLUMN(C139)&lt;COLUMN($K$136)-LSRM_K,[1]!LSRMEigenvalue(LSRM_Name,$A139,C$136,0),0)</f>
        <v>2536996.6913610264</v>
      </c>
      <c r="D139" s="61">
        <f>IF(COLUMN(D139)&lt;COLUMN($K$136)-LSRM_K,[1]!LSRMEigenvalue(LSRM_Name,$A139,D$136,0),0)</f>
        <v>1124571.4429852902</v>
      </c>
      <c r="E139" s="61">
        <f>IF(COLUMN(E139)&lt;COLUMN($K$136)-LSRM_K,[1]!LSRMEigenvalue(LSRM_Name,$A139,E$136,0),0)</f>
        <v>627819.09647310956</v>
      </c>
      <c r="F139" s="61">
        <f>IF(COLUMN(F139)&lt;COLUMN($K$136)-LSRM_K,[1]!LSRMEigenvalue(LSRM_Name,$A139,F$136,0),0)</f>
        <v>336644.70375671814</v>
      </c>
      <c r="G139" s="61">
        <f>IF(COLUMN(G139)&lt;COLUMN($K$136)-LSRM_K,[1]!LSRMEigenvalue(LSRM_Name,$A139,G$136,0),0)</f>
        <v>918425.00991844933</v>
      </c>
      <c r="H139" s="61">
        <f>IF(COLUMN(H139)&lt;COLUMN($K$136)-LSRM_K,[1]!LSRMEigenvalue(LSRM_Name,$A139,H$136,0),0)</f>
        <v>232401.60874468047</v>
      </c>
      <c r="I139" s="61">
        <f>IF(COLUMN(I139)&lt;COLUMN($K$136)-LSRM_K,[1]!LSRMEigenvalue(LSRM_Name,$A139,I$136,0),0)</f>
        <v>58627.771541748858</v>
      </c>
      <c r="J139" s="4"/>
    </row>
    <row r="140" spans="1:27" ht="10.199999999999999" customHeight="1" outlineLevel="1" x14ac:dyDescent="0.2">
      <c r="A140" s="23">
        <f t="shared" si="28"/>
        <v>3</v>
      </c>
      <c r="B140" s="61">
        <f>IF(COLUMN(B140)&lt;COLUMN($K$136)-LSRM_K,[1]!LSRMEigenvalue(LSRM_Name,$A140,B$136,0),0)</f>
        <v>10179764.903568281</v>
      </c>
      <c r="C140" s="61">
        <f>IF(COLUMN(C140)&lt;COLUMN($K$136)-LSRM_K,[1]!LSRMEigenvalue(LSRM_Name,$A140,C$136,0),0)</f>
        <v>2481703.6957671358</v>
      </c>
      <c r="D140" s="61">
        <f>IF(COLUMN(D140)&lt;COLUMN($K$136)-LSRM_K,[1]!LSRMEigenvalue(LSRM_Name,$A140,D$136,0),0)</f>
        <v>1108275.7017702875</v>
      </c>
      <c r="E140" s="61">
        <f>IF(COLUMN(E140)&lt;COLUMN($K$136)-LSRM_K,[1]!LSRMEigenvalue(LSRM_Name,$A140,E$136,0),0)</f>
        <v>618982.12202351051</v>
      </c>
      <c r="F140" s="61">
        <f>IF(COLUMN(F140)&lt;COLUMN($K$136)-LSRM_K,[1]!LSRMEigenvalue(LSRM_Name,$A140,F$136,0),0)</f>
        <v>331934.60915496788</v>
      </c>
      <c r="G140" s="61">
        <f>IF(COLUMN(G140)&lt;COLUMN($K$136)-LSRM_K,[1]!LSRMEigenvalue(LSRM_Name,$A140,G$136,0),0)</f>
        <v>907809.02314998594</v>
      </c>
      <c r="H140" s="61">
        <f>IF(COLUMN(H140)&lt;COLUMN($K$136)-LSRM_K,[1]!LSRMEigenvalue(LSRM_Name,$A140,H$136,0),0)</f>
        <v>228658.94950212221</v>
      </c>
      <c r="I140" s="61">
        <f>IF(COLUMN(I140)&lt;COLUMN($K$136)-LSRM_K,[1]!LSRMEigenvalue(LSRM_Name,$A140,I$136,0),0)</f>
        <v>57683.613830377843</v>
      </c>
      <c r="J140" s="4"/>
    </row>
    <row r="141" spans="1:27" ht="10.199999999999999" customHeight="1" outlineLevel="1" x14ac:dyDescent="0.2">
      <c r="A141" s="23">
        <f t="shared" si="28"/>
        <v>4</v>
      </c>
      <c r="B141" s="61">
        <f>IF(COLUMN(B141)&lt;COLUMN($K$136)-LSRM_K,[1]!LSRMEigenvalue(LSRM_Name,$A141,B$136,0),0)</f>
        <v>10134612.153339658</v>
      </c>
      <c r="C141" s="61">
        <f>IF(COLUMN(C141)&lt;COLUMN($K$136)-LSRM_K,[1]!LSRMEigenvalue(LSRM_Name,$A141,C$136,0),0)</f>
        <v>2541187.3541139229</v>
      </c>
      <c r="D141" s="61">
        <f>IF(COLUMN(D141)&lt;COLUMN($K$136)-LSRM_K,[1]!LSRMEigenvalue(LSRM_Name,$A141,D$136,0),0)</f>
        <v>1119729.555379987</v>
      </c>
      <c r="E141" s="61">
        <f>IF(COLUMN(E141)&lt;COLUMN($K$136)-LSRM_K,[1]!LSRMEigenvalue(LSRM_Name,$A141,E$136,0),0)</f>
        <v>619717.91720476397</v>
      </c>
      <c r="F141" s="61">
        <f>IF(COLUMN(F141)&lt;COLUMN($K$136)-LSRM_K,[1]!LSRMEigenvalue(LSRM_Name,$A141,F$136,0),0)</f>
        <v>332509.82773452078</v>
      </c>
      <c r="G141" s="61">
        <f>IF(COLUMN(G141)&lt;COLUMN($K$136)-LSRM_K,[1]!LSRMEigenvalue(LSRM_Name,$A141,G$136,0),0)</f>
        <v>906779.72284307983</v>
      </c>
      <c r="H141" s="61">
        <f>IF(COLUMN(H141)&lt;COLUMN($K$136)-LSRM_K,[1]!LSRMEigenvalue(LSRM_Name,$A141,H$136,0),0)</f>
        <v>228399.68932636114</v>
      </c>
      <c r="I141" s="61">
        <f>IF(COLUMN(I141)&lt;COLUMN($K$136)-LSRM_K,[1]!LSRMEigenvalue(LSRM_Name,$A141,I$136,0),0)</f>
        <v>57618.210469202771</v>
      </c>
      <c r="J141" s="4"/>
    </row>
    <row r="142" spans="1:27" outlineLevel="1" x14ac:dyDescent="0.2">
      <c r="A142" s="23">
        <f t="shared" si="28"/>
        <v>5</v>
      </c>
      <c r="B142" s="61">
        <f>IF(COLUMN(B142)&lt;COLUMN($K$136)-LSRM_K,[1]!LSRMEigenvalue(LSRM_Name,$A142,B$136,0),0)</f>
        <v>12029902.360755425</v>
      </c>
      <c r="C142" s="61">
        <f>IF(COLUMN(C142)&lt;COLUMN($K$136)-LSRM_K,[1]!LSRMEigenvalue(LSRM_Name,$A142,C$136,0),0)</f>
        <v>2842440.0174355288</v>
      </c>
      <c r="D142" s="61">
        <f>IF(COLUMN(D142)&lt;COLUMN($K$136)-LSRM_K,[1]!LSRMEigenvalue(LSRM_Name,$A142,D$136,0),0)</f>
        <v>1240804.2953709131</v>
      </c>
      <c r="E142" s="61">
        <f>IF(COLUMN(E142)&lt;COLUMN($K$136)-LSRM_K,[1]!LSRMEigenvalue(LSRM_Name,$A142,E$136,0),0)</f>
        <v>687035.74401489261</v>
      </c>
      <c r="F142" s="61">
        <f>IF(COLUMN(F142)&lt;COLUMN($K$136)-LSRM_K,[1]!LSRMEigenvalue(LSRM_Name,$A142,F$136,0),0)</f>
        <v>369482.26571354747</v>
      </c>
      <c r="G142" s="61">
        <f>IF(COLUMN(G142)&lt;COLUMN($K$136)-LSRM_K,[1]!LSRMEigenvalue(LSRM_Name,$A142,G$136,0),0)</f>
        <v>1007606.3880032512</v>
      </c>
      <c r="H142" s="61">
        <f>IF(COLUMN(H142)&lt;COLUMN($K$136)-LSRM_K,[1]!LSRMEigenvalue(LSRM_Name,$A142,H$136,0),0)</f>
        <v>253795.91116311846</v>
      </c>
      <c r="I142" s="61">
        <f>IF(COLUMN(I142)&lt;COLUMN($K$136)-LSRM_K,[1]!LSRMEigenvalue(LSRM_Name,$A142,I$136,0),0)</f>
        <v>64024.895431115976</v>
      </c>
      <c r="J142" s="4"/>
    </row>
    <row r="143" spans="1:27" outlineLevel="1" x14ac:dyDescent="0.2">
      <c r="A143" s="23">
        <f t="shared" si="28"/>
        <v>6</v>
      </c>
      <c r="B143" s="61">
        <f>IF(COLUMN(B143)&lt;COLUMN($K$136)-LSRM_K,[1]!LSRMEigenvalue(LSRM_Name,$A143,B$136,0),0)</f>
        <v>11729024.688671239</v>
      </c>
      <c r="C143" s="61">
        <f>IF(COLUMN(C143)&lt;COLUMN($K$136)-LSRM_K,[1]!LSRMEigenvalue(LSRM_Name,$A143,C$136,0),0)</f>
        <v>2828900.9531569392</v>
      </c>
      <c r="D143" s="61">
        <f>IF(COLUMN(D143)&lt;COLUMN($K$136)-LSRM_K,[1]!LSRMEigenvalue(LSRM_Name,$A143,D$136,0),0)</f>
        <v>1260240.7204380042</v>
      </c>
      <c r="E143" s="61">
        <f>IF(COLUMN(E143)&lt;COLUMN($K$136)-LSRM_K,[1]!LSRMEigenvalue(LSRM_Name,$A143,E$136,0),0)</f>
        <v>701108.10605320439</v>
      </c>
      <c r="F143" s="61">
        <f>IF(COLUMN(F143)&lt;COLUMN($K$136)-LSRM_K,[1]!LSRMEigenvalue(LSRM_Name,$A143,F$136,0),0)</f>
        <v>377050.26818671147</v>
      </c>
      <c r="G143" s="61">
        <f>IF(COLUMN(G143)&lt;COLUMN($K$136)-LSRM_K,[1]!LSRMEigenvalue(LSRM_Name,$A143,G$136,0),0)</f>
        <v>1028244.9093722209</v>
      </c>
      <c r="H143" s="61">
        <f>IF(COLUMN(H143)&lt;COLUMN($K$136)-LSRM_K,[1]!LSRMEigenvalue(LSRM_Name,$A143,H$136,0),0)</f>
        <v>258994.34221542365</v>
      </c>
      <c r="I143" s="61">
        <f>IF(COLUMN(I143)&lt;COLUMN($K$136)-LSRM_K,[1]!LSRMEigenvalue(LSRM_Name,$A143,I$136,0),0)</f>
        <v>65336.299555021636</v>
      </c>
      <c r="J143" s="4"/>
    </row>
    <row r="144" spans="1:27" outlineLevel="1" x14ac:dyDescent="0.2">
      <c r="A144" s="23">
        <f t="shared" si="28"/>
        <v>7</v>
      </c>
      <c r="B144" s="61">
        <f>IF(COLUMN(B144)&lt;COLUMN($K$136)-LSRM_K,[1]!LSRMEigenvalue(LSRM_Name,$A144,B$136,0),0)</f>
        <v>11924827.269101901</v>
      </c>
      <c r="C144" s="61">
        <f>IF(COLUMN(C144)&lt;COLUMN($K$136)-LSRM_K,[1]!LSRMEigenvalue(LSRM_Name,$A144,C$136,0),0)</f>
        <v>2993744.9989348575</v>
      </c>
      <c r="D144" s="61">
        <f>IF(COLUMN(D144)&lt;COLUMN($K$136)-LSRM_K,[1]!LSRMEigenvalue(LSRM_Name,$A144,D$136,0),0)</f>
        <v>1322410.457421927</v>
      </c>
      <c r="E144" s="61">
        <f>IF(COLUMN(E144)&lt;COLUMN($K$136)-LSRM_K,[1]!LSRMEigenvalue(LSRM_Name,$A144,E$136,0),0)</f>
        <v>735694.91621077084</v>
      </c>
      <c r="F144" s="61">
        <f>IF(COLUMN(F144)&lt;COLUMN($K$136)-LSRM_K,[1]!LSRMEigenvalue(LSRM_Name,$A144,F$136,0),0)</f>
        <v>395650.77491747186</v>
      </c>
      <c r="G144" s="61">
        <f>IF(COLUMN(G144)&lt;COLUMN($K$136)-LSRM_K,[1]!LSRMEigenvalue(LSRM_Name,$A144,G$136,0),0)</f>
        <v>1078969.9133607533</v>
      </c>
      <c r="H144" s="61">
        <f>IF(COLUMN(H144)&lt;COLUMN($K$136)-LSRM_K,[1]!LSRMEigenvalue(LSRM_Name,$A144,H$136,0),0)</f>
        <v>271770.95693253959</v>
      </c>
      <c r="I144" s="61">
        <f>IF(COLUMN(I144)&lt;COLUMN($K$136)-LSRM_K,[1]!LSRMEigenvalue(LSRM_Name,$A144,I$136,0),0)</f>
        <v>68559.446127707153</v>
      </c>
      <c r="J144" s="4"/>
    </row>
    <row r="145" spans="1:10" outlineLevel="1" x14ac:dyDescent="0.2">
      <c r="A145" s="23">
        <f t="shared" si="28"/>
        <v>8</v>
      </c>
      <c r="B145" s="61">
        <f>IF(COLUMN(B145)&lt;COLUMN($K$136)-LSRM_K,[1]!LSRMEigenvalue(LSRM_Name,$A145,B$136,0),0)</f>
        <v>12485931.071787182</v>
      </c>
      <c r="C145" s="61">
        <f>IF(COLUMN(C145)&lt;COLUMN($K$136)-LSRM_K,[1]!LSRMEigenvalue(LSRM_Name,$A145,C$136,0),0)</f>
        <v>3052388.5733247865</v>
      </c>
      <c r="D145" s="61">
        <f>IF(COLUMN(D145)&lt;COLUMN($K$136)-LSRM_K,[1]!LSRMEigenvalue(LSRM_Name,$A145,D$136,0),0)</f>
        <v>1348314.7599130992</v>
      </c>
      <c r="E145" s="61">
        <f>IF(COLUMN(E145)&lt;COLUMN($K$136)-LSRM_K,[1]!LSRMEigenvalue(LSRM_Name,$A145,E$136,0),0)</f>
        <v>750106.22364091245</v>
      </c>
      <c r="F145" s="61">
        <f>IF(COLUMN(F145)&lt;COLUMN($K$136)-LSRM_K,[1]!LSRMEigenvalue(LSRM_Name,$A145,F$136,0),0)</f>
        <v>403401.0594806397</v>
      </c>
      <c r="G145" s="61">
        <f>IF(COLUMN(G145)&lt;COLUMN($K$136)-LSRM_K,[1]!LSRMEigenvalue(LSRM_Name,$A145,G$136,0),0)</f>
        <v>1100105.5319258545</v>
      </c>
      <c r="H145" s="61">
        <f>IF(COLUMN(H145)&lt;COLUMN($K$136)-LSRM_K,[1]!LSRMEigenvalue(LSRM_Name,$A145,H$136,0),0)</f>
        <v>277094.59683358861</v>
      </c>
      <c r="I145" s="61">
        <f>IF(COLUMN(I145)&lt;COLUMN($K$136)-LSRM_K,[1]!LSRMEigenvalue(LSRM_Name,$A145,I$136,0),0)</f>
        <v>69902.436589671357</v>
      </c>
      <c r="J145" s="4"/>
    </row>
    <row r="146" spans="1:10" x14ac:dyDescent="0.2">
      <c r="A146" s="3"/>
      <c r="B146" s="3"/>
      <c r="C146" s="3"/>
      <c r="D146" s="3"/>
      <c r="E146" s="3"/>
      <c r="F146" s="3"/>
      <c r="G146" s="3"/>
      <c r="H146" s="3"/>
      <c r="I146" s="3"/>
    </row>
    <row r="147" spans="1:10" ht="12" x14ac:dyDescent="0.25">
      <c r="A147" s="1" t="s">
        <v>55</v>
      </c>
    </row>
    <row r="148" spans="1:10" outlineLevel="1" x14ac:dyDescent="0.2">
      <c r="A148" s="21"/>
      <c r="B148" s="22">
        <f t="shared" ref="B148:I148" si="29">B37</f>
        <v>0</v>
      </c>
      <c r="C148" s="22">
        <f t="shared" si="29"/>
        <v>1</v>
      </c>
      <c r="D148" s="22">
        <f t="shared" si="29"/>
        <v>2</v>
      </c>
      <c r="E148" s="22">
        <f t="shared" si="29"/>
        <v>3</v>
      </c>
      <c r="F148" s="22">
        <f t="shared" si="29"/>
        <v>4</v>
      </c>
      <c r="G148" s="22">
        <f t="shared" si="29"/>
        <v>5</v>
      </c>
      <c r="H148" s="22">
        <f t="shared" si="29"/>
        <v>6</v>
      </c>
      <c r="I148" s="22">
        <f t="shared" si="29"/>
        <v>7</v>
      </c>
      <c r="J148" s="4"/>
    </row>
    <row r="149" spans="1:10" outlineLevel="1" x14ac:dyDescent="0.2">
      <c r="A149" s="23">
        <f t="shared" ref="A149:A157" si="30">A38</f>
        <v>0</v>
      </c>
      <c r="B149" s="61">
        <f>IF(COLUMN(B149)&lt;COLUMN($K$148)-LSRM_K,[1]!LSRMEigenvalue(LSRM_Name,$A149,B$136,[1]!LSRMM(LSRM_Name)),0)</f>
        <v>11265118.862334797</v>
      </c>
      <c r="C149" s="61">
        <f>IF(COLUMN(C149)&lt;COLUMN($K$148)-LSRM_K,[1]!LSRMEigenvalue(LSRM_Name,$A149,C$136,[1]!LSRMM(LSRM_Name)),0)</f>
        <v>2720249.1140089575</v>
      </c>
      <c r="D149" s="61">
        <f>IF(COLUMN(D149)&lt;COLUMN($K$148)-LSRM_K,[1]!LSRMEigenvalue(LSRM_Name,$A149,D$136,[1]!LSRMM(LSRM_Name)),0)</f>
        <v>1186345.1128742835</v>
      </c>
      <c r="E149" s="61">
        <f>IF(COLUMN(E149)&lt;COLUMN($K$148)-LSRM_K,[1]!LSRMEigenvalue(LSRM_Name,$A149,E$136,[1]!LSRMM(LSRM_Name)),0)</f>
        <v>656091.4688921799</v>
      </c>
      <c r="F149" s="61">
        <f>IF(COLUMN(F149)&lt;COLUMN($K$148)-LSRM_K,[1]!LSRMEigenvalue(LSRM_Name,$A149,F$136,[1]!LSRMM(LSRM_Name)),0)</f>
        <v>352809.92178346973</v>
      </c>
      <c r="G149" s="61">
        <f>IF(COLUMN(G149)&lt;COLUMN($K$148)-LSRM_K,[1]!LSRMEigenvalue(LSRM_Name,$A149,G$136,[1]!LSRMM(LSRM_Name)),0)</f>
        <v>957595.26529152633</v>
      </c>
      <c r="H149" s="61">
        <f>IF(COLUMN(H149)&lt;COLUMN($K$148)-LSRM_K,[1]!LSRMEigenvalue(LSRM_Name,$A149,H$136,[1]!LSRMM(LSRM_Name)),0)</f>
        <v>239727.39560317216</v>
      </c>
      <c r="I149" s="61">
        <f>IF(COLUMN(I149)&lt;COLUMN($K$148)-LSRM_K,[1]!LSRMEigenvalue(LSRM_Name,$A149,I$136,[1]!LSRMM(LSRM_Name)),0)</f>
        <v>60356.880324119455</v>
      </c>
      <c r="J149" s="4"/>
    </row>
    <row r="150" spans="1:10" outlineLevel="1" x14ac:dyDescent="0.2">
      <c r="A150" s="23">
        <f t="shared" si="30"/>
        <v>1</v>
      </c>
      <c r="B150" s="61">
        <f>IF(COLUMN(B150)&lt;COLUMN($K$148)-LSRM_K,[1]!LSRMEigenvalue(LSRM_Name,$A150,B$136,[1]!LSRMM(LSRM_Name)),0)</f>
        <v>10611599.617592802</v>
      </c>
      <c r="C150" s="61">
        <f>IF(COLUMN(C150)&lt;COLUMN($K$148)-LSRM_K,[1]!LSRMEigenvalue(LSRM_Name,$A150,C$136,[1]!LSRMM(LSRM_Name)),0)</f>
        <v>2609561.3253453979</v>
      </c>
      <c r="D150" s="61">
        <f>IF(COLUMN(D150)&lt;COLUMN($K$148)-LSRM_K,[1]!LSRMEigenvalue(LSRM_Name,$A150,D$136,[1]!LSRMM(LSRM_Name)),0)</f>
        <v>1158898.5664914495</v>
      </c>
      <c r="E150" s="61">
        <f>IF(COLUMN(E150)&lt;COLUMN($K$148)-LSRM_K,[1]!LSRMEigenvalue(LSRM_Name,$A150,E$136,[1]!LSRMM(LSRM_Name)),0)</f>
        <v>650509.83069903532</v>
      </c>
      <c r="F150" s="61">
        <f>IF(COLUMN(F150)&lt;COLUMN($K$148)-LSRM_K,[1]!LSRMEigenvalue(LSRM_Name,$A150,F$136,[1]!LSRMM(LSRM_Name)),0)</f>
        <v>352579.44036632008</v>
      </c>
      <c r="G150" s="61">
        <f>IF(COLUMN(G150)&lt;COLUMN($K$148)-LSRM_K,[1]!LSRMEigenvalue(LSRM_Name,$A150,G$136,[1]!LSRMM(LSRM_Name)),0)</f>
        <v>963088.32767197432</v>
      </c>
      <c r="H150" s="61">
        <f>IF(COLUMN(H150)&lt;COLUMN($K$148)-LSRM_K,[1]!LSRMEigenvalue(LSRM_Name,$A150,H$136,[1]!LSRMM(LSRM_Name)),0)</f>
        <v>242985.71042422936</v>
      </c>
      <c r="I150" s="61">
        <f>IF(COLUMN(I150)&lt;COLUMN($K$148)-LSRM_K,[1]!LSRMEigenvalue(LSRM_Name,$A150,I$136,[1]!LSRMM(LSRM_Name)),0)</f>
        <v>61416.776292318522</v>
      </c>
      <c r="J150" s="4"/>
    </row>
    <row r="151" spans="1:10" outlineLevel="1" x14ac:dyDescent="0.2">
      <c r="A151" s="23">
        <f t="shared" si="30"/>
        <v>2</v>
      </c>
      <c r="B151" s="61">
        <f>IF(COLUMN(B151)&lt;COLUMN($K$148)-LSRM_K,[1]!LSRMEigenvalue(LSRM_Name,$A151,B$136,[1]!LSRMM(LSRM_Name)),0)</f>
        <v>10295952.354312338</v>
      </c>
      <c r="C151" s="61">
        <f>IF(COLUMN(C151)&lt;COLUMN($K$148)-LSRM_K,[1]!LSRMEigenvalue(LSRM_Name,$A151,C$136,[1]!LSRMM(LSRM_Name)),0)</f>
        <v>2536996.6913610264</v>
      </c>
      <c r="D151" s="61">
        <f>IF(COLUMN(D151)&lt;COLUMN($K$148)-LSRM_K,[1]!LSRMEigenvalue(LSRM_Name,$A151,D$136,[1]!LSRMM(LSRM_Name)),0)</f>
        <v>1124571.4429852902</v>
      </c>
      <c r="E151" s="61">
        <f>IF(COLUMN(E151)&lt;COLUMN($K$148)-LSRM_K,[1]!LSRMEigenvalue(LSRM_Name,$A151,E$136,[1]!LSRMM(LSRM_Name)),0)</f>
        <v>627819.09647310956</v>
      </c>
      <c r="F151" s="61">
        <f>IF(COLUMN(F151)&lt;COLUMN($K$148)-LSRM_K,[1]!LSRMEigenvalue(LSRM_Name,$A151,F$136,[1]!LSRMM(LSRM_Name)),0)</f>
        <v>336644.70375671814</v>
      </c>
      <c r="G151" s="61">
        <f>IF(COLUMN(G151)&lt;COLUMN($K$148)-LSRM_K,[1]!LSRMEigenvalue(LSRM_Name,$A151,G$136,[1]!LSRMM(LSRM_Name)),0)</f>
        <v>918425.00991844933</v>
      </c>
      <c r="H151" s="61">
        <f>IF(COLUMN(H151)&lt;COLUMN($K$148)-LSRM_K,[1]!LSRMEigenvalue(LSRM_Name,$A151,H$136,[1]!LSRMM(LSRM_Name)),0)</f>
        <v>232401.60874468047</v>
      </c>
      <c r="I151" s="61">
        <f>IF(COLUMN(I151)&lt;COLUMN($K$148)-LSRM_K,[1]!LSRMEigenvalue(LSRM_Name,$A151,I$136,[1]!LSRMM(LSRM_Name)),0)</f>
        <v>58627.771541748858</v>
      </c>
      <c r="J151" s="4"/>
    </row>
    <row r="152" spans="1:10" outlineLevel="1" x14ac:dyDescent="0.2">
      <c r="A152" s="23">
        <f t="shared" si="30"/>
        <v>3</v>
      </c>
      <c r="B152" s="61">
        <f>IF(COLUMN(B152)&lt;COLUMN($K$148)-LSRM_K,[1]!LSRMEigenvalue(LSRM_Name,$A152,B$136,[1]!LSRMM(LSRM_Name)),0)</f>
        <v>10179764.903568281</v>
      </c>
      <c r="C152" s="61">
        <f>IF(COLUMN(C152)&lt;COLUMN($K$148)-LSRM_K,[1]!LSRMEigenvalue(LSRM_Name,$A152,C$136,[1]!LSRMM(LSRM_Name)),0)</f>
        <v>2481703.6957671358</v>
      </c>
      <c r="D152" s="61">
        <f>IF(COLUMN(D152)&lt;COLUMN($K$148)-LSRM_K,[1]!LSRMEigenvalue(LSRM_Name,$A152,D$136,[1]!LSRMM(LSRM_Name)),0)</f>
        <v>1108275.7017702875</v>
      </c>
      <c r="E152" s="61">
        <f>IF(COLUMN(E152)&lt;COLUMN($K$148)-LSRM_K,[1]!LSRMEigenvalue(LSRM_Name,$A152,E$136,[1]!LSRMM(LSRM_Name)),0)</f>
        <v>618982.12202351051</v>
      </c>
      <c r="F152" s="61">
        <f>IF(COLUMN(F152)&lt;COLUMN($K$148)-LSRM_K,[1]!LSRMEigenvalue(LSRM_Name,$A152,F$136,[1]!LSRMM(LSRM_Name)),0)</f>
        <v>331934.60915496788</v>
      </c>
      <c r="G152" s="61">
        <f>IF(COLUMN(G152)&lt;COLUMN($K$148)-LSRM_K,[1]!LSRMEigenvalue(LSRM_Name,$A152,G$136,[1]!LSRMM(LSRM_Name)),0)</f>
        <v>907809.02314998594</v>
      </c>
      <c r="H152" s="61">
        <f>IF(COLUMN(H152)&lt;COLUMN($K$148)-LSRM_K,[1]!LSRMEigenvalue(LSRM_Name,$A152,H$136,[1]!LSRMM(LSRM_Name)),0)</f>
        <v>228658.94950212221</v>
      </c>
      <c r="I152" s="61">
        <f>IF(COLUMN(I152)&lt;COLUMN($K$148)-LSRM_K,[1]!LSRMEigenvalue(LSRM_Name,$A152,I$136,[1]!LSRMM(LSRM_Name)),0)</f>
        <v>57683.613830377843</v>
      </c>
      <c r="J152" s="4"/>
    </row>
    <row r="153" spans="1:10" outlineLevel="1" x14ac:dyDescent="0.2">
      <c r="A153" s="23">
        <f t="shared" si="30"/>
        <v>4</v>
      </c>
      <c r="B153" s="61">
        <f>IF(COLUMN(B153)&lt;COLUMN($K$148)-LSRM_K,[1]!LSRMEigenvalue(LSRM_Name,$A153,B$136,[1]!LSRMM(LSRM_Name)),0)</f>
        <v>10134612.153339658</v>
      </c>
      <c r="C153" s="61">
        <f>IF(COLUMN(C153)&lt;COLUMN($K$148)-LSRM_K,[1]!LSRMEigenvalue(LSRM_Name,$A153,C$136,[1]!LSRMM(LSRM_Name)),0)</f>
        <v>2541187.3541139229</v>
      </c>
      <c r="D153" s="61">
        <f>IF(COLUMN(D153)&lt;COLUMN($K$148)-LSRM_K,[1]!LSRMEigenvalue(LSRM_Name,$A153,D$136,[1]!LSRMM(LSRM_Name)),0)</f>
        <v>1119729.555379987</v>
      </c>
      <c r="E153" s="61">
        <f>IF(COLUMN(E153)&lt;COLUMN($K$148)-LSRM_K,[1]!LSRMEigenvalue(LSRM_Name,$A153,E$136,[1]!LSRMM(LSRM_Name)),0)</f>
        <v>619717.91720476397</v>
      </c>
      <c r="F153" s="61">
        <f>IF(COLUMN(F153)&lt;COLUMN($K$148)-LSRM_K,[1]!LSRMEigenvalue(LSRM_Name,$A153,F$136,[1]!LSRMM(LSRM_Name)),0)</f>
        <v>332509.82773452078</v>
      </c>
      <c r="G153" s="61">
        <f>IF(COLUMN(G153)&lt;COLUMN($K$148)-LSRM_K,[1]!LSRMEigenvalue(LSRM_Name,$A153,G$136,[1]!LSRMM(LSRM_Name)),0)</f>
        <v>906779.72284307983</v>
      </c>
      <c r="H153" s="61">
        <f>IF(COLUMN(H153)&lt;COLUMN($K$148)-LSRM_K,[1]!LSRMEigenvalue(LSRM_Name,$A153,H$136,[1]!LSRMM(LSRM_Name)),0)</f>
        <v>228399.68932636114</v>
      </c>
      <c r="I153" s="61">
        <f>IF(COLUMN(I153)&lt;COLUMN($K$148)-LSRM_K,[1]!LSRMEigenvalue(LSRM_Name,$A153,I$136,[1]!LSRMM(LSRM_Name)),0)</f>
        <v>57618.210469202771</v>
      </c>
      <c r="J153" s="4"/>
    </row>
    <row r="154" spans="1:10" outlineLevel="1" x14ac:dyDescent="0.2">
      <c r="A154" s="23">
        <f t="shared" si="30"/>
        <v>5</v>
      </c>
      <c r="B154" s="61">
        <f>IF(COLUMN(B154)&lt;COLUMN($K$148)-LSRM_K,[1]!LSRMEigenvalue(LSRM_Name,$A154,B$136,[1]!LSRMM(LSRM_Name)),0)</f>
        <v>12029902.360755425</v>
      </c>
      <c r="C154" s="61">
        <f>IF(COLUMN(C154)&lt;COLUMN($K$148)-LSRM_K,[1]!LSRMEigenvalue(LSRM_Name,$A154,C$136,[1]!LSRMM(LSRM_Name)),0)</f>
        <v>2842440.0174355288</v>
      </c>
      <c r="D154" s="61">
        <f>IF(COLUMN(D154)&lt;COLUMN($K$148)-LSRM_K,[1]!LSRMEigenvalue(LSRM_Name,$A154,D$136,[1]!LSRMM(LSRM_Name)),0)</f>
        <v>1240804.2953709131</v>
      </c>
      <c r="E154" s="61">
        <f>IF(COLUMN(E154)&lt;COLUMN($K$148)-LSRM_K,[1]!LSRMEigenvalue(LSRM_Name,$A154,E$136,[1]!LSRMM(LSRM_Name)),0)</f>
        <v>687035.74401489261</v>
      </c>
      <c r="F154" s="61">
        <f>IF(COLUMN(F154)&lt;COLUMN($K$148)-LSRM_K,[1]!LSRMEigenvalue(LSRM_Name,$A154,F$136,[1]!LSRMM(LSRM_Name)),0)</f>
        <v>369482.26571354747</v>
      </c>
      <c r="G154" s="61">
        <f>IF(COLUMN(G154)&lt;COLUMN($K$148)-LSRM_K,[1]!LSRMEigenvalue(LSRM_Name,$A154,G$136,[1]!LSRMM(LSRM_Name)),0)</f>
        <v>1007606.3880032512</v>
      </c>
      <c r="H154" s="61">
        <f>IF(COLUMN(H154)&lt;COLUMN($K$148)-LSRM_K,[1]!LSRMEigenvalue(LSRM_Name,$A154,H$136,[1]!LSRMM(LSRM_Name)),0)</f>
        <v>253795.91116311846</v>
      </c>
      <c r="I154" s="61">
        <f>IF(COLUMN(I154)&lt;COLUMN($K$148)-LSRM_K,[1]!LSRMEigenvalue(LSRM_Name,$A154,I$136,[1]!LSRMM(LSRM_Name)),0)</f>
        <v>64024.895431115976</v>
      </c>
      <c r="J154" s="4"/>
    </row>
    <row r="155" spans="1:10" outlineLevel="1" x14ac:dyDescent="0.2">
      <c r="A155" s="23">
        <f t="shared" si="30"/>
        <v>6</v>
      </c>
      <c r="B155" s="61">
        <f>IF(COLUMN(B155)&lt;COLUMN($K$148)-LSRM_K,[1]!LSRMEigenvalue(LSRM_Name,$A155,B$136,[1]!LSRMM(LSRM_Name)),0)</f>
        <v>11729024.688671239</v>
      </c>
      <c r="C155" s="61">
        <f>IF(COLUMN(C155)&lt;COLUMN($K$148)-LSRM_K,[1]!LSRMEigenvalue(LSRM_Name,$A155,C$136,[1]!LSRMM(LSRM_Name)),0)</f>
        <v>2828900.9531569392</v>
      </c>
      <c r="D155" s="61">
        <f>IF(COLUMN(D155)&lt;COLUMN($K$148)-LSRM_K,[1]!LSRMEigenvalue(LSRM_Name,$A155,D$136,[1]!LSRMM(LSRM_Name)),0)</f>
        <v>1260240.7204380042</v>
      </c>
      <c r="E155" s="61">
        <f>IF(COLUMN(E155)&lt;COLUMN($K$148)-LSRM_K,[1]!LSRMEigenvalue(LSRM_Name,$A155,E$136,[1]!LSRMM(LSRM_Name)),0)</f>
        <v>701108.10605320439</v>
      </c>
      <c r="F155" s="61">
        <f>IF(COLUMN(F155)&lt;COLUMN($K$148)-LSRM_K,[1]!LSRMEigenvalue(LSRM_Name,$A155,F$136,[1]!LSRMM(LSRM_Name)),0)</f>
        <v>377050.26818671147</v>
      </c>
      <c r="G155" s="61">
        <f>IF(COLUMN(G155)&lt;COLUMN($K$148)-LSRM_K,[1]!LSRMEigenvalue(LSRM_Name,$A155,G$136,[1]!LSRMM(LSRM_Name)),0)</f>
        <v>1028244.9093722209</v>
      </c>
      <c r="H155" s="61">
        <f>IF(COLUMN(H155)&lt;COLUMN($K$148)-LSRM_K,[1]!LSRMEigenvalue(LSRM_Name,$A155,H$136,[1]!LSRMM(LSRM_Name)),0)</f>
        <v>258994.34221542365</v>
      </c>
      <c r="I155" s="61">
        <f>IF(COLUMN(I155)&lt;COLUMN($K$148)-LSRM_K,[1]!LSRMEigenvalue(LSRM_Name,$A155,I$136,[1]!LSRMM(LSRM_Name)),0)</f>
        <v>65336.299555021636</v>
      </c>
      <c r="J155" s="4"/>
    </row>
    <row r="156" spans="1:10" outlineLevel="1" x14ac:dyDescent="0.2">
      <c r="A156" s="23">
        <f t="shared" si="30"/>
        <v>7</v>
      </c>
      <c r="B156" s="61">
        <f>IF(COLUMN(B156)&lt;COLUMN($K$148)-LSRM_K,[1]!LSRMEigenvalue(LSRM_Name,$A156,B$136,[1]!LSRMM(LSRM_Name)),0)</f>
        <v>11924827.269101901</v>
      </c>
      <c r="C156" s="61">
        <f>IF(COLUMN(C156)&lt;COLUMN($K$148)-LSRM_K,[1]!LSRMEigenvalue(LSRM_Name,$A156,C$136,[1]!LSRMM(LSRM_Name)),0)</f>
        <v>2993744.9989348575</v>
      </c>
      <c r="D156" s="61">
        <f>IF(COLUMN(D156)&lt;COLUMN($K$148)-LSRM_K,[1]!LSRMEigenvalue(LSRM_Name,$A156,D$136,[1]!LSRMM(LSRM_Name)),0)</f>
        <v>1322410.457421927</v>
      </c>
      <c r="E156" s="61">
        <f>IF(COLUMN(E156)&lt;COLUMN($K$148)-LSRM_K,[1]!LSRMEigenvalue(LSRM_Name,$A156,E$136,[1]!LSRMM(LSRM_Name)),0)</f>
        <v>735694.91621077084</v>
      </c>
      <c r="F156" s="61">
        <f>IF(COLUMN(F156)&lt;COLUMN($K$148)-LSRM_K,[1]!LSRMEigenvalue(LSRM_Name,$A156,F$136,[1]!LSRMM(LSRM_Name)),0)</f>
        <v>395650.77491747186</v>
      </c>
      <c r="G156" s="61">
        <f>IF(COLUMN(G156)&lt;COLUMN($K$148)-LSRM_K,[1]!LSRMEigenvalue(LSRM_Name,$A156,G$136,[1]!LSRMM(LSRM_Name)),0)</f>
        <v>1078969.9133607533</v>
      </c>
      <c r="H156" s="61">
        <f>IF(COLUMN(H156)&lt;COLUMN($K$148)-LSRM_K,[1]!LSRMEigenvalue(LSRM_Name,$A156,H$136,[1]!LSRMM(LSRM_Name)),0)</f>
        <v>271770.95693253959</v>
      </c>
      <c r="I156" s="61">
        <f>IF(COLUMN(I156)&lt;COLUMN($K$148)-LSRM_K,[1]!LSRMEigenvalue(LSRM_Name,$A156,I$136,[1]!LSRMM(LSRM_Name)),0)</f>
        <v>68559.446127707153</v>
      </c>
      <c r="J156" s="4"/>
    </row>
    <row r="157" spans="1:10" outlineLevel="1" x14ac:dyDescent="0.2">
      <c r="A157" s="23">
        <f t="shared" si="30"/>
        <v>8</v>
      </c>
      <c r="B157" s="61">
        <f>IF(COLUMN(B157)&lt;COLUMN($K$148)-LSRM_K,[1]!LSRMEigenvalue(LSRM_Name,$A157,B$136,[1]!LSRMM(LSRM_Name)),0)</f>
        <v>12485931.071787182</v>
      </c>
      <c r="C157" s="61">
        <f>IF(COLUMN(C157)&lt;COLUMN($K$148)-LSRM_K,[1]!LSRMEigenvalue(LSRM_Name,$A157,C$136,[1]!LSRMM(LSRM_Name)),0)</f>
        <v>3052388.5733247865</v>
      </c>
      <c r="D157" s="61">
        <f>IF(COLUMN(D157)&lt;COLUMN($K$148)-LSRM_K,[1]!LSRMEigenvalue(LSRM_Name,$A157,D$136,[1]!LSRMM(LSRM_Name)),0)</f>
        <v>1348314.7599130992</v>
      </c>
      <c r="E157" s="61">
        <f>IF(COLUMN(E157)&lt;COLUMN($K$148)-LSRM_K,[1]!LSRMEigenvalue(LSRM_Name,$A157,E$136,[1]!LSRMM(LSRM_Name)),0)</f>
        <v>750106.22364091245</v>
      </c>
      <c r="F157" s="61">
        <f>IF(COLUMN(F157)&lt;COLUMN($K$148)-LSRM_K,[1]!LSRMEigenvalue(LSRM_Name,$A157,F$136,[1]!LSRMM(LSRM_Name)),0)</f>
        <v>403401.0594806397</v>
      </c>
      <c r="G157" s="61">
        <f>IF(COLUMN(G157)&lt;COLUMN($K$148)-LSRM_K,[1]!LSRMEigenvalue(LSRM_Name,$A157,G$136,[1]!LSRMM(LSRM_Name)),0)</f>
        <v>1100105.5319258545</v>
      </c>
      <c r="H157" s="61">
        <f>IF(COLUMN(H157)&lt;COLUMN($K$148)-LSRM_K,[1]!LSRMEigenvalue(LSRM_Name,$A157,H$136,[1]!LSRMM(LSRM_Name)),0)</f>
        <v>277094.59683358861</v>
      </c>
      <c r="I157" s="61">
        <f>IF(COLUMN(I157)&lt;COLUMN($K$148)-LSRM_K,[1]!LSRMEigenvalue(LSRM_Name,$A157,I$136,[1]!LSRMM(LSRM_Name)),0)</f>
        <v>69902.436589671357</v>
      </c>
      <c r="J157" s="4"/>
    </row>
    <row r="158" spans="1:10" x14ac:dyDescent="0.2">
      <c r="A158" s="3"/>
      <c r="B158" s="3"/>
      <c r="C158" s="3"/>
      <c r="D158" s="3"/>
      <c r="E158" s="3"/>
      <c r="F158" s="3"/>
      <c r="G158" s="3"/>
      <c r="H158" s="3"/>
      <c r="I158" s="3"/>
    </row>
    <row r="159" spans="1:10" x14ac:dyDescent="0.2">
      <c r="A159" s="1" t="s">
        <v>52</v>
      </c>
    </row>
    <row r="160" spans="1:10" outlineLevel="1" x14ac:dyDescent="0.2">
      <c r="A160" s="21"/>
      <c r="B160" s="22">
        <f t="shared" ref="B160:I160" si="31">B37</f>
        <v>0</v>
      </c>
      <c r="C160" s="22">
        <f t="shared" si="31"/>
        <v>1</v>
      </c>
      <c r="D160" s="22">
        <f t="shared" si="31"/>
        <v>2</v>
      </c>
      <c r="E160" s="22">
        <f t="shared" si="31"/>
        <v>3</v>
      </c>
      <c r="F160" s="22">
        <f t="shared" si="31"/>
        <v>4</v>
      </c>
      <c r="G160" s="22">
        <f t="shared" si="31"/>
        <v>5</v>
      </c>
      <c r="H160" s="22">
        <f t="shared" si="31"/>
        <v>6</v>
      </c>
      <c r="I160" s="22">
        <f t="shared" si="31"/>
        <v>7</v>
      </c>
      <c r="J160" s="4"/>
    </row>
    <row r="161" spans="1:11" outlineLevel="1" x14ac:dyDescent="0.2">
      <c r="A161" s="23">
        <f t="shared" ref="A161:A169" si="32">A38</f>
        <v>0</v>
      </c>
      <c r="B161" s="104">
        <f t="shared" ref="B161:I169" si="33">IF(ISNUMBER(B137/B149),B137/B149,0)</f>
        <v>1</v>
      </c>
      <c r="C161" s="104">
        <f t="shared" si="33"/>
        <v>1</v>
      </c>
      <c r="D161" s="104">
        <f t="shared" si="33"/>
        <v>1</v>
      </c>
      <c r="E161" s="104">
        <f t="shared" si="33"/>
        <v>1</v>
      </c>
      <c r="F161" s="104">
        <f t="shared" si="33"/>
        <v>1</v>
      </c>
      <c r="G161" s="104">
        <f t="shared" si="33"/>
        <v>1</v>
      </c>
      <c r="H161" s="104">
        <f t="shared" si="33"/>
        <v>1</v>
      </c>
      <c r="I161" s="104">
        <f t="shared" si="33"/>
        <v>1</v>
      </c>
      <c r="J161" s="4"/>
    </row>
    <row r="162" spans="1:11" outlineLevel="1" x14ac:dyDescent="0.2">
      <c r="A162" s="23">
        <f t="shared" si="32"/>
        <v>1</v>
      </c>
      <c r="B162" s="104">
        <f t="shared" si="33"/>
        <v>1</v>
      </c>
      <c r="C162" s="104">
        <f t="shared" si="33"/>
        <v>1</v>
      </c>
      <c r="D162" s="104">
        <f t="shared" si="33"/>
        <v>1</v>
      </c>
      <c r="E162" s="104">
        <f t="shared" si="33"/>
        <v>1</v>
      </c>
      <c r="F162" s="104">
        <f t="shared" si="33"/>
        <v>1</v>
      </c>
      <c r="G162" s="104">
        <f t="shared" si="33"/>
        <v>1</v>
      </c>
      <c r="H162" s="104">
        <f t="shared" si="33"/>
        <v>1</v>
      </c>
      <c r="I162" s="104">
        <f t="shared" si="33"/>
        <v>1</v>
      </c>
      <c r="J162" s="4"/>
    </row>
    <row r="163" spans="1:11" outlineLevel="1" x14ac:dyDescent="0.2">
      <c r="A163" s="23">
        <f t="shared" si="32"/>
        <v>2</v>
      </c>
      <c r="B163" s="104">
        <f t="shared" si="33"/>
        <v>1</v>
      </c>
      <c r="C163" s="104">
        <f t="shared" si="33"/>
        <v>1</v>
      </c>
      <c r="D163" s="104">
        <f t="shared" si="33"/>
        <v>1</v>
      </c>
      <c r="E163" s="104">
        <f t="shared" si="33"/>
        <v>1</v>
      </c>
      <c r="F163" s="104">
        <f t="shared" si="33"/>
        <v>1</v>
      </c>
      <c r="G163" s="104">
        <f t="shared" si="33"/>
        <v>1</v>
      </c>
      <c r="H163" s="104">
        <f t="shared" si="33"/>
        <v>1</v>
      </c>
      <c r="I163" s="104">
        <f t="shared" si="33"/>
        <v>1</v>
      </c>
      <c r="J163" s="4"/>
    </row>
    <row r="164" spans="1:11" outlineLevel="1" x14ac:dyDescent="0.2">
      <c r="A164" s="23">
        <f t="shared" si="32"/>
        <v>3</v>
      </c>
      <c r="B164" s="104">
        <f t="shared" si="33"/>
        <v>1</v>
      </c>
      <c r="C164" s="104">
        <f t="shared" si="33"/>
        <v>1</v>
      </c>
      <c r="D164" s="104">
        <f t="shared" si="33"/>
        <v>1</v>
      </c>
      <c r="E164" s="104">
        <f t="shared" si="33"/>
        <v>1</v>
      </c>
      <c r="F164" s="104">
        <f t="shared" si="33"/>
        <v>1</v>
      </c>
      <c r="G164" s="104">
        <f t="shared" si="33"/>
        <v>1</v>
      </c>
      <c r="H164" s="104">
        <f t="shared" si="33"/>
        <v>1</v>
      </c>
      <c r="I164" s="104">
        <f t="shared" si="33"/>
        <v>1</v>
      </c>
      <c r="J164" s="4"/>
    </row>
    <row r="165" spans="1:11" outlineLevel="1" x14ac:dyDescent="0.2">
      <c r="A165" s="23">
        <f t="shared" si="32"/>
        <v>4</v>
      </c>
      <c r="B165" s="104">
        <f t="shared" si="33"/>
        <v>1</v>
      </c>
      <c r="C165" s="104">
        <f t="shared" si="33"/>
        <v>1</v>
      </c>
      <c r="D165" s="104">
        <f t="shared" si="33"/>
        <v>1</v>
      </c>
      <c r="E165" s="104">
        <f t="shared" si="33"/>
        <v>1</v>
      </c>
      <c r="F165" s="104">
        <f t="shared" si="33"/>
        <v>1</v>
      </c>
      <c r="G165" s="104">
        <f t="shared" si="33"/>
        <v>1</v>
      </c>
      <c r="H165" s="104">
        <f t="shared" si="33"/>
        <v>1</v>
      </c>
      <c r="I165" s="104">
        <f t="shared" si="33"/>
        <v>1</v>
      </c>
      <c r="J165" s="4"/>
    </row>
    <row r="166" spans="1:11" outlineLevel="1" x14ac:dyDescent="0.2">
      <c r="A166" s="23">
        <f t="shared" si="32"/>
        <v>5</v>
      </c>
      <c r="B166" s="104">
        <f t="shared" si="33"/>
        <v>1</v>
      </c>
      <c r="C166" s="104">
        <f t="shared" si="33"/>
        <v>1</v>
      </c>
      <c r="D166" s="104">
        <f t="shared" si="33"/>
        <v>1</v>
      </c>
      <c r="E166" s="104">
        <f t="shared" si="33"/>
        <v>1</v>
      </c>
      <c r="F166" s="104">
        <f t="shared" si="33"/>
        <v>1</v>
      </c>
      <c r="G166" s="104">
        <f t="shared" si="33"/>
        <v>1</v>
      </c>
      <c r="H166" s="104">
        <f t="shared" si="33"/>
        <v>1</v>
      </c>
      <c r="I166" s="104">
        <f t="shared" si="33"/>
        <v>1</v>
      </c>
      <c r="J166" s="4"/>
    </row>
    <row r="167" spans="1:11" outlineLevel="1" x14ac:dyDescent="0.2">
      <c r="A167" s="23">
        <f t="shared" si="32"/>
        <v>6</v>
      </c>
      <c r="B167" s="104">
        <f t="shared" si="33"/>
        <v>1</v>
      </c>
      <c r="C167" s="104">
        <f t="shared" si="33"/>
        <v>1</v>
      </c>
      <c r="D167" s="104">
        <f t="shared" si="33"/>
        <v>1</v>
      </c>
      <c r="E167" s="104">
        <f t="shared" si="33"/>
        <v>1</v>
      </c>
      <c r="F167" s="104">
        <f t="shared" si="33"/>
        <v>1</v>
      </c>
      <c r="G167" s="104">
        <f t="shared" si="33"/>
        <v>1</v>
      </c>
      <c r="H167" s="104">
        <f t="shared" si="33"/>
        <v>1</v>
      </c>
      <c r="I167" s="104">
        <f t="shared" si="33"/>
        <v>1</v>
      </c>
      <c r="J167" s="4"/>
    </row>
    <row r="168" spans="1:11" outlineLevel="1" x14ac:dyDescent="0.2">
      <c r="A168" s="23">
        <f t="shared" si="32"/>
        <v>7</v>
      </c>
      <c r="B168" s="104">
        <f t="shared" si="33"/>
        <v>1</v>
      </c>
      <c r="C168" s="104">
        <f t="shared" si="33"/>
        <v>1</v>
      </c>
      <c r="D168" s="104">
        <f t="shared" si="33"/>
        <v>1</v>
      </c>
      <c r="E168" s="104">
        <f t="shared" si="33"/>
        <v>1</v>
      </c>
      <c r="F168" s="104">
        <f t="shared" si="33"/>
        <v>1</v>
      </c>
      <c r="G168" s="104">
        <f t="shared" si="33"/>
        <v>1</v>
      </c>
      <c r="H168" s="104">
        <f t="shared" si="33"/>
        <v>1</v>
      </c>
      <c r="I168" s="104">
        <f t="shared" si="33"/>
        <v>1</v>
      </c>
      <c r="J168" s="4"/>
    </row>
    <row r="169" spans="1:11" outlineLevel="1" x14ac:dyDescent="0.2">
      <c r="A169" s="23">
        <f t="shared" si="32"/>
        <v>8</v>
      </c>
      <c r="B169" s="104">
        <f t="shared" si="33"/>
        <v>1</v>
      </c>
      <c r="C169" s="104">
        <f t="shared" si="33"/>
        <v>1</v>
      </c>
      <c r="D169" s="104">
        <f t="shared" si="33"/>
        <v>1</v>
      </c>
      <c r="E169" s="104">
        <f t="shared" si="33"/>
        <v>1</v>
      </c>
      <c r="F169" s="104">
        <f t="shared" si="33"/>
        <v>1</v>
      </c>
      <c r="G169" s="104">
        <f t="shared" si="33"/>
        <v>1</v>
      </c>
      <c r="H169" s="104">
        <f t="shared" si="33"/>
        <v>1</v>
      </c>
      <c r="I169" s="104">
        <f t="shared" si="33"/>
        <v>1</v>
      </c>
      <c r="J169" s="4"/>
    </row>
    <row r="170" spans="1:11" x14ac:dyDescent="0.2">
      <c r="A170" s="3"/>
      <c r="B170" s="81"/>
      <c r="C170" s="81"/>
      <c r="D170" s="81"/>
      <c r="E170" s="81"/>
      <c r="F170" s="81"/>
      <c r="G170" s="81"/>
      <c r="H170" s="81"/>
      <c r="I170" s="81"/>
      <c r="J170" s="5"/>
    </row>
    <row r="172" spans="1:11" ht="12" x14ac:dyDescent="0.25">
      <c r="A172" s="93" t="s">
        <v>83</v>
      </c>
      <c r="B172" s="75" t="s">
        <v>22</v>
      </c>
      <c r="C172" s="75" t="s">
        <v>22</v>
      </c>
      <c r="D172" s="143" t="s">
        <v>191</v>
      </c>
      <c r="E172" s="144"/>
      <c r="F172" s="145"/>
      <c r="H172" s="1" t="s">
        <v>92</v>
      </c>
      <c r="I172" s="126" t="s">
        <v>89</v>
      </c>
      <c r="J172" s="126" t="s">
        <v>90</v>
      </c>
      <c r="K172" s="21" t="s">
        <v>91</v>
      </c>
    </row>
    <row r="173" spans="1:11" ht="12.6" x14ac:dyDescent="0.3">
      <c r="A173" s="137"/>
      <c r="B173" s="137" t="s">
        <v>84</v>
      </c>
      <c r="C173" s="74" t="s">
        <v>38</v>
      </c>
      <c r="D173" s="21" t="s">
        <v>22</v>
      </c>
      <c r="E173" s="21" t="s">
        <v>40</v>
      </c>
      <c r="F173" s="21" t="s">
        <v>41</v>
      </c>
      <c r="H173" s="21"/>
      <c r="I173" s="21" t="s">
        <v>87</v>
      </c>
      <c r="J173" s="21" t="s">
        <v>87</v>
      </c>
      <c r="K173" s="21" t="s">
        <v>87</v>
      </c>
    </row>
    <row r="174" spans="1:11" x14ac:dyDescent="0.2">
      <c r="A174" s="23">
        <f t="shared" ref="A174:A182" si="34">A38</f>
        <v>0</v>
      </c>
      <c r="B174" s="58">
        <f t="shared" ref="B174:B182" si="35">K38</f>
        <v>175935</v>
      </c>
      <c r="C174" s="58">
        <f>[1]!LSRMUltimate(LSRM_Name,0,$A174)</f>
        <v>175935</v>
      </c>
      <c r="D174" s="58">
        <f>C174-$B174</f>
        <v>0</v>
      </c>
      <c r="E174" s="58">
        <f>[1]!LSRMUltimate(LSRM_Name,0,$A174,0)-$B174</f>
        <v>0</v>
      </c>
      <c r="F174" s="58">
        <f>D174-E174</f>
        <v>0</v>
      </c>
      <c r="H174" s="23">
        <f t="shared" ref="H174:H182" si="36">A174</f>
        <v>0</v>
      </c>
      <c r="I174" s="77">
        <v>1</v>
      </c>
      <c r="J174" s="127">
        <f>[1]!LSRMDefaultalpha(LSRM_Name,0,$H174)</f>
        <v>1</v>
      </c>
      <c r="K174" s="80">
        <f>[1]!LSRMalpha(LSRM_Name,0,$H174)</f>
        <v>1</v>
      </c>
    </row>
    <row r="175" spans="1:11" x14ac:dyDescent="0.2">
      <c r="A175" s="23">
        <f t="shared" si="34"/>
        <v>1</v>
      </c>
      <c r="B175" s="58">
        <f t="shared" si="35"/>
        <v>179343</v>
      </c>
      <c r="C175" s="58">
        <f>[1]!LSRMUltimate(LSRM_Name,0,$A175)</f>
        <v>179024.50356883483</v>
      </c>
      <c r="D175" s="58">
        <f t="shared" ref="D175:D182" si="37">C175-$B175</f>
        <v>-318.49643116517109</v>
      </c>
      <c r="E175" s="58">
        <f>[1]!LSRMUltimate(LSRM_Name,0,$A175,0)-$B175</f>
        <v>-318.49643116517109</v>
      </c>
      <c r="F175" s="58">
        <f t="shared" ref="F175:F182" si="38">D175-E175</f>
        <v>0</v>
      </c>
      <c r="H175" s="23">
        <f t="shared" si="36"/>
        <v>1</v>
      </c>
      <c r="I175" s="77">
        <v>1</v>
      </c>
      <c r="J175" s="128">
        <f>[1]!LSRMDefaultalpha(LSRM_Name,0,$H175)</f>
        <v>1</v>
      </c>
      <c r="K175" s="80">
        <f>[1]!LSRMalpha(LSRM_Name,0,$H175)</f>
        <v>1</v>
      </c>
    </row>
    <row r="176" spans="1:11" x14ac:dyDescent="0.2">
      <c r="A176" s="23">
        <f t="shared" si="34"/>
        <v>2</v>
      </c>
      <c r="B176" s="58">
        <f t="shared" si="35"/>
        <v>171467</v>
      </c>
      <c r="C176" s="58">
        <f>[1]!LSRMUltimate(LSRM_Name,0,$A176)</f>
        <v>170894.79991025475</v>
      </c>
      <c r="D176" s="58">
        <f t="shared" si="37"/>
        <v>-572.20008974525263</v>
      </c>
      <c r="E176" s="58">
        <f>[1]!LSRMUltimate(LSRM_Name,0,$A176,0)-$B176</f>
        <v>-572.20008974525263</v>
      </c>
      <c r="F176" s="58">
        <f t="shared" si="38"/>
        <v>0</v>
      </c>
      <c r="H176" s="23">
        <f t="shared" si="36"/>
        <v>2</v>
      </c>
      <c r="I176" s="77">
        <v>1</v>
      </c>
      <c r="J176" s="128">
        <f>[1]!LSRMDefaultalpha(LSRM_Name,0,$H176)</f>
        <v>1</v>
      </c>
      <c r="K176" s="80">
        <f>[1]!LSRMalpha(LSRM_Name,0,$H176)</f>
        <v>1</v>
      </c>
    </row>
    <row r="177" spans="1:11" x14ac:dyDescent="0.2">
      <c r="A177" s="23">
        <f t="shared" si="34"/>
        <v>3</v>
      </c>
      <c r="B177" s="58">
        <f t="shared" si="35"/>
        <v>169231</v>
      </c>
      <c r="C177" s="58">
        <f>[1]!LSRMUltimate(LSRM_Name,0,$A177)</f>
        <v>168142.66318519475</v>
      </c>
      <c r="D177" s="58">
        <f t="shared" si="37"/>
        <v>-1088.3368148052541</v>
      </c>
      <c r="E177" s="58">
        <f>[1]!LSRMUltimate(LSRM_Name,0,$A177,0)-$B177</f>
        <v>-1088.3368148052541</v>
      </c>
      <c r="F177" s="58">
        <f t="shared" si="38"/>
        <v>0</v>
      </c>
      <c r="H177" s="23">
        <f t="shared" si="36"/>
        <v>3</v>
      </c>
      <c r="I177" s="77">
        <v>1</v>
      </c>
      <c r="J177" s="128">
        <f>[1]!LSRMDefaultalpha(LSRM_Name,0,$H177)</f>
        <v>1</v>
      </c>
      <c r="K177" s="80">
        <f>[1]!LSRMalpha(LSRM_Name,0,$H177)</f>
        <v>1</v>
      </c>
    </row>
    <row r="178" spans="1:11" x14ac:dyDescent="0.2">
      <c r="A178" s="23">
        <f t="shared" si="34"/>
        <v>4</v>
      </c>
      <c r="B178" s="58">
        <f t="shared" si="35"/>
        <v>168793</v>
      </c>
      <c r="C178" s="58">
        <f>[1]!LSRMUltimate(LSRM_Name,0,$A178)</f>
        <v>167952.0181371647</v>
      </c>
      <c r="D178" s="58">
        <f t="shared" si="37"/>
        <v>-840.98186283529503</v>
      </c>
      <c r="E178" s="58">
        <f>[1]!LSRMUltimate(LSRM_Name,0,$A178,0)-$B178</f>
        <v>-840.98186283529503</v>
      </c>
      <c r="F178" s="58">
        <f t="shared" si="38"/>
        <v>0</v>
      </c>
      <c r="H178" s="23">
        <f t="shared" si="36"/>
        <v>4</v>
      </c>
      <c r="I178" s="77">
        <v>1</v>
      </c>
      <c r="J178" s="128">
        <f>[1]!LSRMDefaultalpha(LSRM_Name,0,$H178)</f>
        <v>1</v>
      </c>
      <c r="K178" s="80">
        <f>[1]!LSRMalpha(LSRM_Name,0,$H178)</f>
        <v>1</v>
      </c>
    </row>
    <row r="179" spans="1:11" x14ac:dyDescent="0.2">
      <c r="A179" s="23">
        <f t="shared" si="34"/>
        <v>5</v>
      </c>
      <c r="B179" s="58">
        <f t="shared" si="35"/>
        <v>184879</v>
      </c>
      <c r="C179" s="58">
        <f>[1]!LSRMUltimate(LSRM_Name,0,$A179)</f>
        <v>186626.94157126689</v>
      </c>
      <c r="D179" s="58">
        <f t="shared" si="37"/>
        <v>1747.9415712668851</v>
      </c>
      <c r="E179" s="58">
        <f>[1]!LSRMUltimate(LSRM_Name,0,$A179,0)-$B179</f>
        <v>1747.9415712668851</v>
      </c>
      <c r="F179" s="58">
        <f t="shared" si="38"/>
        <v>0</v>
      </c>
      <c r="H179" s="23">
        <f t="shared" si="36"/>
        <v>5</v>
      </c>
      <c r="I179" s="77">
        <v>1</v>
      </c>
      <c r="J179" s="128">
        <f>[1]!LSRMDefaultalpha(LSRM_Name,0,$H179)</f>
        <v>1</v>
      </c>
      <c r="K179" s="80">
        <f>[1]!LSRMalpha(LSRM_Name,0,$H179)</f>
        <v>1</v>
      </c>
    </row>
    <row r="180" spans="1:11" x14ac:dyDescent="0.2">
      <c r="A180" s="23">
        <f t="shared" si="34"/>
        <v>6</v>
      </c>
      <c r="B180" s="58">
        <f t="shared" si="35"/>
        <v>182976</v>
      </c>
      <c r="C180" s="58">
        <f>[1]!LSRMUltimate(LSRM_Name,0,$A180)</f>
        <v>190449.56930318999</v>
      </c>
      <c r="D180" s="58">
        <f t="shared" si="37"/>
        <v>7473.5693031899864</v>
      </c>
      <c r="E180" s="58">
        <f>[1]!LSRMUltimate(LSRM_Name,0,$A180,0)-$B180</f>
        <v>7473.5693031899864</v>
      </c>
      <c r="F180" s="58">
        <f t="shared" si="38"/>
        <v>0</v>
      </c>
      <c r="H180" s="23">
        <f t="shared" si="36"/>
        <v>6</v>
      </c>
      <c r="I180" s="77">
        <v>1</v>
      </c>
      <c r="J180" s="128">
        <f>[1]!LSRMDefaultalpha(LSRM_Name,0,$H180)</f>
        <v>1</v>
      </c>
      <c r="K180" s="80">
        <f>[1]!LSRMalpha(LSRM_Name,0,$H180)</f>
        <v>1</v>
      </c>
    </row>
    <row r="181" spans="1:11" x14ac:dyDescent="0.2">
      <c r="A181" s="23">
        <f t="shared" si="34"/>
        <v>7</v>
      </c>
      <c r="B181" s="58">
        <f t="shared" si="35"/>
        <v>176453</v>
      </c>
      <c r="C181" s="58">
        <f>[1]!LSRMUltimate(LSRM_Name,0,$A181)</f>
        <v>199844.75820659692</v>
      </c>
      <c r="D181" s="58">
        <f t="shared" si="37"/>
        <v>23391.758206596918</v>
      </c>
      <c r="E181" s="58">
        <f>[1]!LSRMUltimate(LSRM_Name,0,$A181,0)-$B181</f>
        <v>23391.758206596918</v>
      </c>
      <c r="F181" s="58">
        <f t="shared" si="38"/>
        <v>0</v>
      </c>
      <c r="H181" s="23">
        <f t="shared" si="36"/>
        <v>7</v>
      </c>
      <c r="I181" s="77">
        <v>1</v>
      </c>
      <c r="J181" s="128">
        <f>[1]!LSRMDefaultalpha(LSRM_Name,0,$H181)</f>
        <v>1</v>
      </c>
      <c r="K181" s="80">
        <f>[1]!LSRMalpha(LSRM_Name,0,$H181)</f>
        <v>1</v>
      </c>
    </row>
    <row r="182" spans="1:11" x14ac:dyDescent="0.2">
      <c r="A182" s="23">
        <f t="shared" si="34"/>
        <v>8</v>
      </c>
      <c r="B182" s="58">
        <f t="shared" si="35"/>
        <v>88765</v>
      </c>
      <c r="C182" s="58">
        <f>[1]!LSRMUltimate(LSRM_Name,0,$A182)</f>
        <v>203759.45733711592</v>
      </c>
      <c r="D182" s="58">
        <f t="shared" si="37"/>
        <v>114994.45733711592</v>
      </c>
      <c r="E182" s="58">
        <f>[1]!LSRMUltimate(LSRM_Name,0,$A182,0)-$B182</f>
        <v>114994.45733711592</v>
      </c>
      <c r="F182" s="58">
        <f t="shared" si="38"/>
        <v>0</v>
      </c>
      <c r="H182" s="23">
        <f t="shared" si="36"/>
        <v>8</v>
      </c>
      <c r="I182" s="77">
        <v>1</v>
      </c>
      <c r="J182" s="129">
        <f>[1]!LSRMDefaultalpha(LSRM_Name,0,$H182)</f>
        <v>1</v>
      </c>
      <c r="K182" s="80">
        <f>[1]!LSRMalpha(LSRM_Name,0,$H182)</f>
        <v>1</v>
      </c>
    </row>
    <row r="183" spans="1:11" ht="10.8" thickBot="1" x14ac:dyDescent="0.25">
      <c r="A183" s="76" t="s">
        <v>22</v>
      </c>
      <c r="B183" s="59">
        <f>SUM(B174:B182)</f>
        <v>1497842</v>
      </c>
      <c r="C183" s="59">
        <f>[1]!LSRMUltimate(LSRM_Name,0,$A183)</f>
        <v>1642629.7112196188</v>
      </c>
      <c r="D183" s="59">
        <f>SUM(D174:D182)</f>
        <v>144787.71121961874</v>
      </c>
      <c r="E183" s="59">
        <f>SUM(E174:E182)</f>
        <v>144787.71121961874</v>
      </c>
      <c r="F183" s="59">
        <f>SUM(F174:F182)</f>
        <v>0</v>
      </c>
      <c r="H183" s="3"/>
      <c r="I183" s="3"/>
      <c r="J183" s="3"/>
      <c r="K183" s="3"/>
    </row>
    <row r="184" spans="1:11" ht="10.8" thickTop="1" x14ac:dyDescent="0.2"/>
    <row r="185" spans="1:11" x14ac:dyDescent="0.2">
      <c r="C185" s="40" t="s">
        <v>95</v>
      </c>
      <c r="D185" s="41">
        <v>0</v>
      </c>
    </row>
    <row r="186" spans="1:11" x14ac:dyDescent="0.2">
      <c r="A186" s="1" t="s">
        <v>173</v>
      </c>
      <c r="C186" s="40" t="s">
        <v>41</v>
      </c>
      <c r="D186" s="41">
        <v>0</v>
      </c>
      <c r="F186" s="1" t="s">
        <v>174</v>
      </c>
    </row>
    <row r="187" spans="1:11" ht="12.6" x14ac:dyDescent="0.3">
      <c r="A187" s="1"/>
      <c r="B187" s="143" t="s">
        <v>168</v>
      </c>
      <c r="C187" s="144"/>
      <c r="D187" s="145"/>
      <c r="F187" s="1"/>
      <c r="G187" s="143" t="s">
        <v>175</v>
      </c>
      <c r="H187" s="144"/>
      <c r="I187" s="145"/>
    </row>
    <row r="188" spans="1:11" x14ac:dyDescent="0.2">
      <c r="A188" s="21"/>
      <c r="B188" s="21" t="s">
        <v>93</v>
      </c>
      <c r="C188" s="21" t="s">
        <v>94</v>
      </c>
      <c r="D188" s="21" t="s">
        <v>22</v>
      </c>
      <c r="F188" s="21"/>
      <c r="G188" s="21" t="s">
        <v>93</v>
      </c>
      <c r="H188" s="21" t="s">
        <v>94</v>
      </c>
      <c r="I188" s="21" t="s">
        <v>22</v>
      </c>
    </row>
    <row r="189" spans="1:11" x14ac:dyDescent="0.2">
      <c r="A189" s="23">
        <f t="shared" ref="A189:A197" si="39">A38</f>
        <v>0</v>
      </c>
      <c r="B189" s="58">
        <f>SQRT([1]!LSRMMSEP(LSRM_Name,0,$A189,$D$185,0,$D$186))</f>
        <v>0</v>
      </c>
      <c r="C189" s="58">
        <f>SQRT([1]!LSRMMSEP(LSRM_Name,0,$A189,$D$185,1,$D$186))</f>
        <v>0</v>
      </c>
      <c r="D189" s="58">
        <f>SQRT([1]!LSRMMSEP(LSRM_Name,0,$A189,$D$185,2,$D$186))</f>
        <v>0</v>
      </c>
      <c r="F189" s="23">
        <f t="shared" ref="F189:F198" si="40">A189</f>
        <v>0</v>
      </c>
      <c r="G189" s="58">
        <f>SQRT([1]!LSRMCDR(LSRM_Name,0,$A189,$D$185,0,$D$186))</f>
        <v>0</v>
      </c>
      <c r="H189" s="58">
        <f>SQRT([1]!LSRMCDR(LSRM_Name,0,$A189,$D$185,1,$D$186))</f>
        <v>0</v>
      </c>
      <c r="I189" s="58">
        <f>SQRT([1]!LSRMCDR(LSRM_Name,0,$A189,$D$185,2,$D$186))</f>
        <v>0</v>
      </c>
    </row>
    <row r="190" spans="1:11" x14ac:dyDescent="0.2">
      <c r="A190" s="23">
        <f t="shared" si="39"/>
        <v>1</v>
      </c>
      <c r="B190" s="58">
        <f>SQRT([1]!LSRMMSEP(LSRM_Name,0,$A190,$D$185,0,$D$186))</f>
        <v>247.82408335817269</v>
      </c>
      <c r="C190" s="58">
        <f>SQRT([1]!LSRMMSEP(LSRM_Name,0,$A190,$D$185,1,$D$186))</f>
        <v>249.99056891331341</v>
      </c>
      <c r="D190" s="58">
        <f>SQRT([1]!LSRMMSEP(LSRM_Name,0,$A190,$D$185,2,$D$186))</f>
        <v>352.01144986764371</v>
      </c>
      <c r="F190" s="23">
        <f t="shared" si="40"/>
        <v>1</v>
      </c>
      <c r="G190" s="58">
        <f>SQRT([1]!LSRMCDR(LSRM_Name,0,$A190,$D$185,0,$D$186))</f>
        <v>247.82408335817271</v>
      </c>
      <c r="H190" s="58">
        <f>SQRT([1]!LSRMCDR(LSRM_Name,0,$A190,$D$185,1,$D$186))</f>
        <v>249.99056891331338</v>
      </c>
      <c r="I190" s="58">
        <f>SQRT([1]!LSRMCDR(LSRM_Name,0,$A190,$D$185,2,$D$186))</f>
        <v>352.01144986764371</v>
      </c>
    </row>
    <row r="191" spans="1:11" x14ac:dyDescent="0.2">
      <c r="A191" s="23">
        <f t="shared" si="39"/>
        <v>2</v>
      </c>
      <c r="B191" s="58">
        <f>SQRT([1]!LSRMMSEP(LSRM_Name,0,$A191,$D$185,0,$D$186))</f>
        <v>538.70647490777492</v>
      </c>
      <c r="C191" s="58">
        <f>SQRT([1]!LSRMMSEP(LSRM_Name,0,$A191,$D$185,1,$D$186))</f>
        <v>410.41541894421277</v>
      </c>
      <c r="D191" s="58">
        <f>SQRT([1]!LSRMMSEP(LSRM_Name,0,$A191,$D$185,2,$D$186))</f>
        <v>677.23369837502537</v>
      </c>
      <c r="F191" s="23">
        <f t="shared" si="40"/>
        <v>2</v>
      </c>
      <c r="G191" s="58">
        <f>SQRT([1]!LSRMCDR(LSRM_Name,0,$A191,$D$185,0,$D$186))</f>
        <v>495.79529899031076</v>
      </c>
      <c r="H191" s="58">
        <f>SQRT([1]!LSRMCDR(LSRM_Name,0,$A191,$D$185,1,$D$186))</f>
        <v>354.93461268219289</v>
      </c>
      <c r="I191" s="58">
        <f>SQRT([1]!LSRMCDR(LSRM_Name,0,$A191,$D$185,2,$D$186))</f>
        <v>609.74712609470328</v>
      </c>
    </row>
    <row r="192" spans="1:11" x14ac:dyDescent="0.2">
      <c r="A192" s="23">
        <f t="shared" si="39"/>
        <v>3</v>
      </c>
      <c r="B192" s="58">
        <f>SQRT([1]!LSRMMSEP(LSRM_Name,0,$A192,$D$185,0,$D$186))</f>
        <v>1089.6290148615321</v>
      </c>
      <c r="C192" s="58">
        <f>SQRT([1]!LSRMMSEP(LSRM_Name,0,$A192,$D$185,1,$D$186))</f>
        <v>671.86312455610232</v>
      </c>
      <c r="D192" s="58">
        <f>SQRT([1]!LSRMMSEP(LSRM_Name,0,$A192,$D$185,2,$D$186))</f>
        <v>1280.1138418775113</v>
      </c>
      <c r="F192" s="23">
        <f t="shared" si="40"/>
        <v>3</v>
      </c>
      <c r="G192" s="58">
        <f>SQRT([1]!LSRMCDR(LSRM_Name,0,$A192,$D$185,0,$D$186))</f>
        <v>969.13324996719791</v>
      </c>
      <c r="H192" s="58">
        <f>SQRT([1]!LSRMCDR(LSRM_Name,0,$A192,$D$185,1,$D$186))</f>
        <v>560.14562658966281</v>
      </c>
      <c r="I192" s="58">
        <f>SQRT([1]!LSRMCDR(LSRM_Name,0,$A192,$D$185,2,$D$186))</f>
        <v>1119.3669546576357</v>
      </c>
    </row>
    <row r="193" spans="1:65" x14ac:dyDescent="0.2">
      <c r="A193" s="23">
        <f t="shared" si="39"/>
        <v>4</v>
      </c>
      <c r="B193" s="58">
        <f>SQRT([1]!LSRMMSEP(LSRM_Name,0,$A193,$D$185,0,$D$186))</f>
        <v>1230.5250890670236</v>
      </c>
      <c r="C193" s="58">
        <f>SQRT([1]!LSRMMSEP(LSRM_Name,0,$A193,$D$185,1,$D$186))</f>
        <v>727.88478255770315</v>
      </c>
      <c r="D193" s="58">
        <f>SQRT([1]!LSRMMSEP(LSRM_Name,0,$A193,$D$185,2,$D$186))</f>
        <v>1429.6881658258492</v>
      </c>
      <c r="F193" s="23">
        <f t="shared" si="40"/>
        <v>4</v>
      </c>
      <c r="G193" s="58">
        <f>SQRT([1]!LSRMCDR(LSRM_Name,0,$A193,$D$185,0,$D$186))</f>
        <v>646.86512888512777</v>
      </c>
      <c r="H193" s="58">
        <f>SQRT([1]!LSRMCDR(LSRM_Name,0,$A193,$D$185,1,$D$186))</f>
        <v>348.84335097278074</v>
      </c>
      <c r="I193" s="58">
        <f>SQRT([1]!LSRMCDR(LSRM_Name,0,$A193,$D$185,2,$D$186))</f>
        <v>734.93277140531143</v>
      </c>
    </row>
    <row r="194" spans="1:65" x14ac:dyDescent="0.2">
      <c r="A194" s="23">
        <f t="shared" si="39"/>
        <v>5</v>
      </c>
      <c r="B194" s="58">
        <f>SQRT([1]!LSRMMSEP(LSRM_Name,0,$A194,$D$185,0,$D$186))</f>
        <v>1537.1287456018983</v>
      </c>
      <c r="C194" s="58">
        <f>SQRT([1]!LSRMMSEP(LSRM_Name,0,$A194,$D$185,1,$D$186))</f>
        <v>895.2478712133161</v>
      </c>
      <c r="D194" s="58">
        <f>SQRT([1]!LSRMMSEP(LSRM_Name,0,$A194,$D$185,2,$D$186))</f>
        <v>1778.8292586607743</v>
      </c>
      <c r="F194" s="23">
        <f t="shared" si="40"/>
        <v>5</v>
      </c>
      <c r="G194" s="58">
        <f>SQRT([1]!LSRMCDR(LSRM_Name,0,$A194,$D$185,0,$D$186))</f>
        <v>898.30682492418578</v>
      </c>
      <c r="H194" s="58">
        <f>SQRT([1]!LSRMCDR(LSRM_Name,0,$A194,$D$185,1,$D$186))</f>
        <v>450.74914383542637</v>
      </c>
      <c r="I194" s="58">
        <f>SQRT([1]!LSRMCDR(LSRM_Name,0,$A194,$D$185,2,$D$186))</f>
        <v>1005.052208780092</v>
      </c>
    </row>
    <row r="195" spans="1:65" x14ac:dyDescent="0.2">
      <c r="A195" s="23">
        <f t="shared" si="39"/>
        <v>6</v>
      </c>
      <c r="B195" s="58">
        <f>SQRT([1]!LSRMMSEP(LSRM_Name,0,$A195,$D$185,0,$D$186))</f>
        <v>1922.3277396415424</v>
      </c>
      <c r="C195" s="58">
        <f>SQRT([1]!LSRMMSEP(LSRM_Name,0,$A195,$D$185,1,$D$186))</f>
        <v>1033.3852582569014</v>
      </c>
      <c r="D195" s="58">
        <f>SQRT([1]!LSRMMSEP(LSRM_Name,0,$A195,$D$185,2,$D$186))</f>
        <v>2182.4823093390805</v>
      </c>
      <c r="F195" s="23">
        <f t="shared" si="40"/>
        <v>6</v>
      </c>
      <c r="G195" s="58">
        <f>SQRT([1]!LSRMCDR(LSRM_Name,0,$A195,$D$185,0,$D$186))</f>
        <v>1199.424471176708</v>
      </c>
      <c r="H195" s="58">
        <f>SQRT([1]!LSRMCDR(LSRM_Name,0,$A195,$D$185,1,$D$186))</f>
        <v>544.3483650151893</v>
      </c>
      <c r="I195" s="58">
        <f>SQRT([1]!LSRMCDR(LSRM_Name,0,$A195,$D$185,2,$D$186))</f>
        <v>1317.1690113847333</v>
      </c>
    </row>
    <row r="196" spans="1:65" x14ac:dyDescent="0.2">
      <c r="A196" s="23">
        <f t="shared" si="39"/>
        <v>7</v>
      </c>
      <c r="B196" s="58">
        <f>SQRT([1]!LSRMMSEP(LSRM_Name,0,$A196,$D$185,0,$D$186))</f>
        <v>2668.5083712689275</v>
      </c>
      <c r="C196" s="58">
        <f>SQRT([1]!LSRMMSEP(LSRM_Name,0,$A196,$D$185,1,$D$186))</f>
        <v>1303.4483549589838</v>
      </c>
      <c r="D196" s="58">
        <f>SQRT([1]!LSRMMSEP(LSRM_Name,0,$A196,$D$185,2,$D$186))</f>
        <v>2969.8340932748461</v>
      </c>
      <c r="F196" s="23">
        <f t="shared" si="40"/>
        <v>7</v>
      </c>
      <c r="G196" s="58">
        <f>SQRT([1]!LSRMCDR(LSRM_Name,0,$A196,$D$185,0,$D$186))</f>
        <v>1856.5460194215821</v>
      </c>
      <c r="H196" s="58">
        <f>SQRT([1]!LSRMCDR(LSRM_Name,0,$A196,$D$185,1,$D$186))</f>
        <v>773.7214291044296</v>
      </c>
      <c r="I196" s="58">
        <f>SQRT([1]!LSRMCDR(LSRM_Name,0,$A196,$D$185,2,$D$186))</f>
        <v>2011.3199576610189</v>
      </c>
    </row>
    <row r="197" spans="1:65" x14ac:dyDescent="0.2">
      <c r="A197" s="23">
        <f t="shared" si="39"/>
        <v>8</v>
      </c>
      <c r="B197" s="58">
        <f>SQRT([1]!LSRMMSEP(LSRM_Name,0,$A197,$D$185,0,$D$186))</f>
        <v>4824.5431631377069</v>
      </c>
      <c r="C197" s="58">
        <f>SQRT([1]!LSRMMSEP(LSRM_Name,0,$A197,$D$185,1,$D$186))</f>
        <v>2008.5554865542526</v>
      </c>
      <c r="D197" s="58">
        <f>SQRT([1]!LSRMMSEP(LSRM_Name,0,$A197,$D$185,2,$D$186))</f>
        <v>5225.9460268496823</v>
      </c>
      <c r="F197" s="23">
        <f t="shared" si="40"/>
        <v>8</v>
      </c>
      <c r="G197" s="58">
        <f>SQRT([1]!LSRMCDR(LSRM_Name,0,$A197,$D$185,0,$D$186))</f>
        <v>4036.3890271621153</v>
      </c>
      <c r="H197" s="58">
        <f>SQRT([1]!LSRMCDR(LSRM_Name,0,$A197,$D$185,1,$D$186))</f>
        <v>1535.2836758283361</v>
      </c>
      <c r="I197" s="58">
        <f>SQRT([1]!LSRMCDR(LSRM_Name,0,$A197,$D$185,2,$D$186))</f>
        <v>4318.510431139387</v>
      </c>
    </row>
    <row r="198" spans="1:65" ht="10.8" thickBot="1" x14ac:dyDescent="0.25">
      <c r="A198" s="76" t="s">
        <v>22</v>
      </c>
      <c r="B198" s="59">
        <f>SQRT([1]!LSRMMSEP(LSRM_Name,0,$A198,$D$185,0,$D$186))</f>
        <v>6285.5681689815092</v>
      </c>
      <c r="C198" s="59">
        <f>SQRT([1]!LSRMMSEP(LSRM_Name,0,$A198,$D$185,1,$D$186))</f>
        <v>5918.3739855547619</v>
      </c>
      <c r="D198" s="59">
        <f>SQRT([1]!LSRMMSEP(LSRM_Name,0,$A198,$D$185,2,$D$186))</f>
        <v>8633.3954988639853</v>
      </c>
      <c r="F198" s="76" t="str">
        <f t="shared" si="40"/>
        <v>Total</v>
      </c>
      <c r="G198" s="59">
        <f>SQRT([1]!LSRMCDR(LSRM_Name,0,$A198,$D$185,0,$D$186))</f>
        <v>5829.9317871381199</v>
      </c>
      <c r="H198" s="59">
        <f>SQRT([1]!LSRMCDR(LSRM_Name,0,$A198,$D$185,1,$D$186))</f>
        <v>2837.5084510544011</v>
      </c>
      <c r="I198" s="59">
        <f>SQRT([1]!LSRMCDR(LSRM_Name,0,$A198,$D$185,2,$D$186))</f>
        <v>6483.7920118159727</v>
      </c>
    </row>
    <row r="199" spans="1:65" ht="10.8" thickTop="1" x14ac:dyDescent="0.2"/>
    <row r="200" spans="1:65" x14ac:dyDescent="0.2">
      <c r="A200" s="1" t="s">
        <v>99</v>
      </c>
      <c r="F200" s="1" t="str">
        <f>A200</f>
        <v>Eigenvalues of the corresponding covariance matrix</v>
      </c>
    </row>
    <row r="201" spans="1:65" x14ac:dyDescent="0.2">
      <c r="A201" s="126" t="s">
        <v>100</v>
      </c>
      <c r="B201" s="130">
        <f>[1]!LSRMMSEPCovEigenvalue(LSRM_Name,0,$D$185,0,$D$186)</f>
        <v>39508367.206913561</v>
      </c>
      <c r="C201" s="130">
        <f>[1]!LSRMMSEPCovEigenvalue(LSRM_Name,0,$D$185,1,$D$186)</f>
        <v>35027150.632891357</v>
      </c>
      <c r="D201" s="131">
        <f>[1]!LSRMMSEPCovEigenvalue(LSRM_Name,0,$D$185,2,$D$186)</f>
        <v>74535517.839804918</v>
      </c>
      <c r="F201" s="126" t="s">
        <v>100</v>
      </c>
      <c r="G201" s="130">
        <f>[1]!LSRMCDRCovEigenvalue(LSRM_Name,0,$D$185,0,$D$186)</f>
        <v>33988104.642683476</v>
      </c>
      <c r="H201" s="130">
        <f>[1]!LSRMCDRCovEigenvalue(LSRM_Name,0,$D$185,1,$D$186)</f>
        <v>8051454.2098051459</v>
      </c>
      <c r="I201" s="131">
        <f>[1]!LSRMCDRCovEigenvalue(LSRM_Name,0,$D$185,2,$D$186)</f>
        <v>42039558.852488622</v>
      </c>
    </row>
    <row r="202" spans="1:65" x14ac:dyDescent="0.2">
      <c r="A202" s="21" t="s">
        <v>101</v>
      </c>
      <c r="B202" s="117">
        <f>[1]!LSRMMSEPCovEigenvalue(LSRM_Name,[1]!LSRMM(LSRM_Name),$D$185,0,$D$186)</f>
        <v>39508367.206913561</v>
      </c>
      <c r="C202" s="117">
        <f>[1]!LSRMMSEPCovEigenvalue(LSRM_Name,[1]!LSRMM(LSRM_Name),$D$185,1,$D$186)</f>
        <v>35027150.632891357</v>
      </c>
      <c r="D202" s="117">
        <f>[1]!LSRMMSEPCovEigenvalue(LSRM_Name,[1]!LSRMM(LSRM_Name),$D$185,2,$D$186)</f>
        <v>74535517.839804918</v>
      </c>
      <c r="F202" s="21" t="s">
        <v>101</v>
      </c>
      <c r="G202" s="117">
        <f>[1]!LSRMCDRCovEigenvalue(LSRM_Name,[1]!LSRMM(LSRM_Name),$D$185,0,$D$186)</f>
        <v>33988104.642683476</v>
      </c>
      <c r="H202" s="117">
        <f>[1]!LSRMCDRCovEigenvalue(LSRM_Name,[1]!LSRMM(LSRM_Name),$D$185,1,$D$186)</f>
        <v>8051454.2098051459</v>
      </c>
      <c r="I202" s="117">
        <f>[1]!LSRMCDRCovEigenvalue(LSRM_Name,[1]!LSRMM(LSRM_Name),$D$185,2,$D$186)</f>
        <v>42039558.852488622</v>
      </c>
    </row>
    <row r="205" spans="1:65" ht="13.2" x14ac:dyDescent="0.25">
      <c r="A205" s="1" t="s">
        <v>102</v>
      </c>
      <c r="M205" s="116"/>
    </row>
    <row r="206" spans="1:65" ht="13.2" x14ac:dyDescent="0.25">
      <c r="A206" s="21" t="s">
        <v>103</v>
      </c>
      <c r="B206" s="92" t="s">
        <v>104</v>
      </c>
      <c r="C206" s="92" t="s">
        <v>119</v>
      </c>
      <c r="D206" s="22" t="s">
        <v>105</v>
      </c>
      <c r="E206" s="22"/>
      <c r="F206" s="22"/>
      <c r="G206" s="22"/>
      <c r="H206" s="22"/>
      <c r="I206" s="22"/>
      <c r="J206" s="30"/>
      <c r="M206" s="116"/>
      <c r="AW206" s="35">
        <f>SQRT(AU206+AU219+AU232)</f>
        <v>0</v>
      </c>
      <c r="BM206" s="35">
        <f>SQRT(BK206+BK219+BK232)</f>
        <v>0</v>
      </c>
    </row>
    <row r="207" spans="1:65" x14ac:dyDescent="0.2">
      <c r="A207" s="23">
        <v>0</v>
      </c>
      <c r="B207" s="93" t="b">
        <f>[1]!LSRMCalcInfo(LSRM_Name,$A207,1)</f>
        <v>1</v>
      </c>
      <c r="C207" s="94">
        <f>[1]!LSRMCalcInfo(LSRM_Name,$A207,2)</f>
        <v>1.5058517398611002E-3</v>
      </c>
      <c r="D207" s="95" t="str">
        <f>[1]!LSRMCalcInfo(LSRM_Name,$A207,0)</f>
        <v>Geometry M, I, J, Future periods</v>
      </c>
      <c r="E207" s="5"/>
      <c r="F207" s="5"/>
      <c r="G207" s="5"/>
      <c r="H207" s="5"/>
      <c r="I207" s="5"/>
      <c r="J207" s="10"/>
      <c r="AV207" s="35">
        <f>SQRT(AK207)</f>
        <v>0</v>
      </c>
      <c r="AW207" s="35">
        <f>SQRT(AU207+AU220+AU233)</f>
        <v>0</v>
      </c>
      <c r="BL207" s="35">
        <f>SQRT(BA207)</f>
        <v>0</v>
      </c>
      <c r="BM207" s="35">
        <f>SQRT(BK207+BK220+BK233)</f>
        <v>0</v>
      </c>
    </row>
    <row r="208" spans="1:65" x14ac:dyDescent="0.2">
      <c r="A208" s="23">
        <v>1</v>
      </c>
      <c r="B208" s="93" t="b">
        <f>[1]!LSRMCalcInfo(LSRM_Name,$A208,1)</f>
        <v>1</v>
      </c>
      <c r="C208" s="94">
        <f>[1]!LSRMCalcInfo(LSRM_Name,$A208,2)</f>
        <v>0.19907360000963745</v>
      </c>
      <c r="D208" s="95" t="str">
        <f>[1]!LSRMCalcInfo(LSRM_Name,$A208,0)</f>
        <v>gamma^m,l_i,k,h,j</v>
      </c>
      <c r="E208" s="5"/>
      <c r="F208" s="5"/>
      <c r="G208" s="5"/>
      <c r="H208" s="5"/>
      <c r="I208" s="5"/>
      <c r="J208" s="10"/>
      <c r="AV208" s="35">
        <f>SQRT(AL208)</f>
        <v>0</v>
      </c>
      <c r="AW208" s="35">
        <f t="shared" ref="AW208:AW215" si="41">SQRT(AU208+AU221+AU234)</f>
        <v>0</v>
      </c>
      <c r="BL208" s="35">
        <f>SQRT(BB208)</f>
        <v>0</v>
      </c>
      <c r="BM208" s="35">
        <f t="shared" ref="BM208:BM215" si="42">SQRT(BK208+BK221+BK234)</f>
        <v>0</v>
      </c>
    </row>
    <row r="209" spans="1:65" x14ac:dyDescent="0.2">
      <c r="A209" s="23">
        <v>2</v>
      </c>
      <c r="B209" s="93" t="b">
        <f>[1]!LSRMCalcInfo(LSRM_Name,$A209,1)</f>
        <v>1</v>
      </c>
      <c r="C209" s="94">
        <f>[1]!LSRMCalcInfo(LSRM_Name,$A209,2)</f>
        <v>9.0351104391666009E-4</v>
      </c>
      <c r="D209" s="95" t="str">
        <f>[1]!LSRMCalcInfo(LSRM_Name,$A209,0)</f>
        <v>Past claim properties</v>
      </c>
      <c r="E209" s="5"/>
      <c r="F209" s="5"/>
      <c r="G209" s="5"/>
      <c r="H209" s="5"/>
      <c r="I209" s="5"/>
      <c r="J209" s="10"/>
      <c r="AV209" s="35">
        <f>SQRT(AM209)</f>
        <v>0</v>
      </c>
      <c r="AW209" s="35">
        <f t="shared" si="41"/>
        <v>0</v>
      </c>
      <c r="BL209" s="35">
        <f>SQRT(BC209)</f>
        <v>0</v>
      </c>
      <c r="BM209" s="35">
        <f t="shared" si="42"/>
        <v>0</v>
      </c>
    </row>
    <row r="210" spans="1:65" x14ac:dyDescent="0.2">
      <c r="A210" s="23">
        <v>3</v>
      </c>
      <c r="B210" s="93" t="b">
        <f>[1]!LSRMCalcInfo(LSRM_Name,$A210,1)</f>
        <v>0</v>
      </c>
      <c r="C210" s="94">
        <f>[1]!LSRMCalcInfo(LSRM_Name,$A210,2)</f>
        <v>0</v>
      </c>
      <c r="D210" s="95" t="str">
        <f>[1]!LSRMCalcInfo(LSRM_Name,$A210,0)</f>
        <v>Inflation rate</v>
      </c>
      <c r="E210" s="5"/>
      <c r="F210" s="5"/>
      <c r="G210" s="5"/>
      <c r="H210" s="5"/>
      <c r="I210" s="5"/>
      <c r="J210" s="10"/>
      <c r="AV210" s="35">
        <f>SQRT(AN210)</f>
        <v>0</v>
      </c>
      <c r="AW210" s="35">
        <f t="shared" si="41"/>
        <v>0</v>
      </c>
      <c r="BL210" s="35">
        <f>SQRT(BD210)</f>
        <v>0</v>
      </c>
      <c r="BM210" s="35">
        <f t="shared" si="42"/>
        <v>0</v>
      </c>
    </row>
    <row r="211" spans="1:65" x14ac:dyDescent="0.2">
      <c r="A211" s="23">
        <v>4</v>
      </c>
      <c r="B211" s="93" t="b">
        <f>[1]!LSRMCalcInfo(LSRM_Name,$A211,1)</f>
        <v>1</v>
      </c>
      <c r="C211" s="94">
        <f>[1]!LSRMCalcInfo(LSRM_Name,$A211,2)</f>
        <v>4.8187255675555211E-3</v>
      </c>
      <c r="D211" s="95" t="str">
        <f>[1]!LSRMCalcInfo(LSRM_Name,$A211,0)</f>
        <v>Past exposures R^m_i,k</v>
      </c>
      <c r="E211" s="5"/>
      <c r="F211" s="5"/>
      <c r="G211" s="5"/>
      <c r="H211" s="5"/>
      <c r="I211" s="5"/>
      <c r="J211" s="10"/>
      <c r="AV211" s="35">
        <f>SQRT(AO211)</f>
        <v>0</v>
      </c>
      <c r="AW211" s="35">
        <f t="shared" si="41"/>
        <v>0</v>
      </c>
      <c r="BL211" s="35">
        <f>SQRT(BE211)</f>
        <v>0</v>
      </c>
      <c r="BM211" s="35">
        <f t="shared" si="42"/>
        <v>0</v>
      </c>
    </row>
    <row r="212" spans="1:65" x14ac:dyDescent="0.2">
      <c r="A212" s="23">
        <v>5</v>
      </c>
      <c r="B212" s="93" t="b">
        <f>[1]!LSRMCalcInfo(LSRM_Name,$A212,1)</f>
        <v>1</v>
      </c>
      <c r="C212" s="94">
        <f>[1]!LSRMCalcInfo(LSRM_Name,$A212,2)</f>
        <v>1.0239791831055481E-2</v>
      </c>
      <c r="D212" s="95" t="str">
        <f>[1]!LSRMCalcInfo(LSRM_Name,$A212,0)</f>
        <v>Weigths</v>
      </c>
      <c r="E212" s="5"/>
      <c r="F212" s="5"/>
      <c r="G212" s="5"/>
      <c r="H212" s="5"/>
      <c r="I212" s="5"/>
      <c r="J212" s="10"/>
      <c r="AV212" s="35">
        <f>SQRT(AP212)</f>
        <v>0</v>
      </c>
      <c r="AW212" s="35">
        <f t="shared" si="41"/>
        <v>0</v>
      </c>
      <c r="BL212" s="35">
        <f>SQRT(BF212)</f>
        <v>0</v>
      </c>
      <c r="BM212" s="35">
        <f t="shared" si="42"/>
        <v>0</v>
      </c>
    </row>
    <row r="213" spans="1:65" x14ac:dyDescent="0.2">
      <c r="A213" s="23">
        <v>6</v>
      </c>
      <c r="B213" s="93" t="b">
        <f>[1]!LSRMCalcInfo(LSRM_Name,$A213,1)</f>
        <v>1</v>
      </c>
      <c r="C213" s="94">
        <f>[1]!LSRMCalcInfo(LSRM_Name,$A213,2)</f>
        <v>6.0234069594444009E-3</v>
      </c>
      <c r="D213" s="95" t="str">
        <f>[1]!LSRMCalcInfo(LSRM_Name,$A213,0)</f>
        <v>Default weights</v>
      </c>
      <c r="E213" s="5"/>
      <c r="F213" s="5"/>
      <c r="G213" s="5"/>
      <c r="H213" s="5"/>
      <c r="I213" s="5"/>
      <c r="J213" s="10"/>
      <c r="AV213" s="35">
        <f>SQRT(AQ213)</f>
        <v>0</v>
      </c>
      <c r="AW213" s="35">
        <f t="shared" si="41"/>
        <v>0</v>
      </c>
      <c r="BL213" s="35">
        <f>SQRT(BG213)</f>
        <v>0</v>
      </c>
      <c r="BM213" s="35">
        <f t="shared" si="42"/>
        <v>0</v>
      </c>
    </row>
    <row r="214" spans="1:65" x14ac:dyDescent="0.2">
      <c r="A214" s="23">
        <v>7</v>
      </c>
      <c r="B214" s="93" t="b">
        <f>[1]!LSRMCalcInfo(LSRM_Name,$A214,1)</f>
        <v>1</v>
      </c>
      <c r="C214" s="94">
        <f>[1]!LSRMCalcInfo(LSRM_Name,$A214,2)</f>
        <v>3.0117034797222007E-4</v>
      </c>
      <c r="D214" s="95" t="str">
        <f>[1]!LSRMCalcInfo(LSRM_Name,$A214,0)</f>
        <v>Development factors</v>
      </c>
      <c r="E214" s="5"/>
      <c r="F214" s="5"/>
      <c r="G214" s="5"/>
      <c r="H214" s="5"/>
      <c r="I214" s="5"/>
      <c r="J214" s="10"/>
      <c r="AV214" s="35">
        <f>SQRT(AR214)</f>
        <v>0</v>
      </c>
      <c r="AW214" s="35">
        <f t="shared" si="41"/>
        <v>0</v>
      </c>
      <c r="BL214" s="35">
        <f>SQRT(BH214)</f>
        <v>0</v>
      </c>
      <c r="BM214" s="35">
        <f t="shared" si="42"/>
        <v>0</v>
      </c>
    </row>
    <row r="215" spans="1:65" x14ac:dyDescent="0.2">
      <c r="A215" s="23">
        <v>8</v>
      </c>
      <c r="B215" s="93" t="b">
        <f>[1]!LSRMCalcInfo(LSRM_Name,$A215,1)</f>
        <v>1</v>
      </c>
      <c r="C215" s="94">
        <f>[1]!LSRMCalcInfo(LSRM_Name,$A215,2)</f>
        <v>1.8070220878333202E-3</v>
      </c>
      <c r="D215" s="95" t="str">
        <f>[1]!LSRMCalcInfo(LSRM_Name,$A215,0)</f>
        <v>Default development factors</v>
      </c>
      <c r="E215" s="5"/>
      <c r="F215" s="5"/>
      <c r="G215" s="5"/>
      <c r="H215" s="5"/>
      <c r="I215" s="5"/>
      <c r="J215" s="10"/>
      <c r="AV215" s="35">
        <f>SQRT(AS215)</f>
        <v>0</v>
      </c>
      <c r="AW215" s="35">
        <f t="shared" si="41"/>
        <v>0</v>
      </c>
      <c r="BL215" s="35">
        <f>SQRT(BI215)</f>
        <v>0</v>
      </c>
      <c r="BM215" s="35">
        <f t="shared" si="42"/>
        <v>0</v>
      </c>
    </row>
    <row r="216" spans="1:65" x14ac:dyDescent="0.2">
      <c r="A216" s="23">
        <v>9</v>
      </c>
      <c r="B216" s="93" t="b">
        <f>[1]!LSRMCalcInfo(LSRM_Name,$A216,1)</f>
        <v>1</v>
      </c>
      <c r="C216" s="94">
        <f>[1]!LSRMCalcInfo(LSRM_Name,$A216,2)</f>
        <v>3.0117034797222007E-4</v>
      </c>
      <c r="D216" s="95" t="str">
        <f>[1]!LSRMCalcInfo(LSRM_Name,$A216,0)</f>
        <v>Mixing weights</v>
      </c>
      <c r="E216" s="5"/>
      <c r="F216" s="5"/>
      <c r="G216" s="5"/>
      <c r="H216" s="5"/>
      <c r="I216" s="5"/>
      <c r="J216" s="10"/>
      <c r="AV216" s="35">
        <f>SQRT(AT216)</f>
        <v>0</v>
      </c>
      <c r="AW216" s="35">
        <f>SQRT(AU216+AU229+AU242)</f>
        <v>0</v>
      </c>
      <c r="BL216" s="35">
        <f>SQRT(BJ216)</f>
        <v>0</v>
      </c>
      <c r="BM216" s="35">
        <f>SQRT(BK216+BK229+BK242)</f>
        <v>0</v>
      </c>
    </row>
    <row r="217" spans="1:65" x14ac:dyDescent="0.2">
      <c r="A217" s="23">
        <v>10</v>
      </c>
      <c r="B217" s="93" t="b">
        <f>[1]!LSRMCalcInfo(LSRM_Name,$A217,1)</f>
        <v>0</v>
      </c>
      <c r="C217" s="94">
        <f>[1]!LSRMCalcInfo(LSRM_Name,$A217,2)</f>
        <v>0</v>
      </c>
      <c r="D217" s="95" t="str">
        <f>[1]!LSRMCalcInfo(LSRM_Name,$A217,0)</f>
        <v>Default mixing weights</v>
      </c>
      <c r="E217" s="5"/>
      <c r="F217" s="5"/>
      <c r="G217" s="5"/>
      <c r="H217" s="5"/>
      <c r="I217" s="5"/>
      <c r="J217" s="10"/>
    </row>
    <row r="218" spans="1:65" x14ac:dyDescent="0.2">
      <c r="A218" s="23">
        <v>11</v>
      </c>
      <c r="B218" s="93" t="b">
        <f>[1]!LSRMCalcInfo(LSRM_Name,$A218,1)</f>
        <v>0</v>
      </c>
      <c r="C218" s="94">
        <f>[1]!LSRMCalcInfo(LSRM_Name,$A218,2)</f>
        <v>0</v>
      </c>
      <c r="D218" s="95" t="str">
        <f>[1]!LSRMCalcInfo(LSRM_Name,$A218,0)</f>
        <v>Future expectations</v>
      </c>
      <c r="E218" s="5"/>
      <c r="F218" s="5"/>
      <c r="G218" s="5"/>
      <c r="H218" s="5"/>
      <c r="I218" s="5"/>
      <c r="J218" s="10"/>
    </row>
    <row r="219" spans="1:65" x14ac:dyDescent="0.2">
      <c r="A219" s="23">
        <v>12</v>
      </c>
      <c r="B219" s="93" t="b">
        <f>[1]!LSRMCalcInfo(LSRM_Name,$A219,1)</f>
        <v>0</v>
      </c>
      <c r="C219" s="94">
        <f>[1]!LSRMCalcInfo(LSRM_Name,$A219,2)</f>
        <v>0</v>
      </c>
      <c r="D219" s="95" t="str">
        <f>[1]!LSRMCalcInfo(LSRM_Name,$A219,0)</f>
        <v>Ultimate</v>
      </c>
      <c r="E219" s="5"/>
      <c r="F219" s="5"/>
      <c r="G219" s="5"/>
      <c r="H219" s="5"/>
      <c r="I219" s="5"/>
      <c r="J219" s="10"/>
    </row>
    <row r="220" spans="1:65" x14ac:dyDescent="0.2">
      <c r="A220" s="23">
        <v>13</v>
      </c>
      <c r="B220" s="93" t="b">
        <f>[1]!LSRMCalcInfo(LSRM_Name,$A220,1)</f>
        <v>1</v>
      </c>
      <c r="C220" s="94">
        <f>[1]!LSRMCalcInfo(LSRM_Name,$A220,2)</f>
        <v>4.3067359760027464E-2</v>
      </c>
      <c r="D220" s="95" t="str">
        <f>[1]!LSRMCalcInfo(LSRM_Name,$A220,0)</f>
        <v>gamma^m1,m2,l_i,k,l,j</v>
      </c>
      <c r="E220" s="5"/>
      <c r="F220" s="5"/>
      <c r="G220" s="5"/>
      <c r="H220" s="5"/>
      <c r="I220" s="5"/>
      <c r="J220" s="10"/>
      <c r="AV220" s="35">
        <f>SQRT(AK220)</f>
        <v>0</v>
      </c>
      <c r="BL220" s="35">
        <f>SQRT(BA220)</f>
        <v>0</v>
      </c>
    </row>
    <row r="221" spans="1:65" x14ac:dyDescent="0.2">
      <c r="A221" s="23">
        <v>14</v>
      </c>
      <c r="B221" s="93" t="b">
        <f>[1]!LSRMCalcInfo(LSRM_Name,$A221,1)</f>
        <v>1</v>
      </c>
      <c r="C221" s="94">
        <f>[1]!LSRMCalcInfo(LSRM_Name,$A221,2)</f>
        <v>3.0117034797222005E-3</v>
      </c>
      <c r="D221" s="95" t="str">
        <f>[1]!LSRMCalcInfo(LSRM_Name,$A221,0)</f>
        <v>Past exposures R^m1,m2_i,k</v>
      </c>
      <c r="E221" s="5"/>
      <c r="F221" s="5"/>
      <c r="G221" s="5"/>
      <c r="H221" s="5"/>
      <c r="I221" s="5"/>
      <c r="J221" s="10"/>
      <c r="AV221" s="35">
        <f>SQRT(AL221)</f>
        <v>0</v>
      </c>
      <c r="BL221" s="35">
        <f>SQRT(BB221)</f>
        <v>0</v>
      </c>
    </row>
    <row r="222" spans="1:65" x14ac:dyDescent="0.2">
      <c r="A222" s="23">
        <v>15</v>
      </c>
      <c r="B222" s="93" t="b">
        <f>[1]!LSRMCalcInfo(LSRM_Name,$A222,1)</f>
        <v>0</v>
      </c>
      <c r="C222" s="94">
        <f>[1]!LSRMCalcInfo(LSRM_Name,$A222,2)</f>
        <v>0</v>
      </c>
      <c r="D222" s="95" t="str">
        <f>[1]!LSRMCalcInfo(LSRM_Name,$A222,0)</f>
        <v>Future exposures R^m1,m2_i,k</v>
      </c>
      <c r="E222" s="5"/>
      <c r="F222" s="5"/>
      <c r="G222" s="5"/>
      <c r="H222" s="5"/>
      <c r="I222" s="5"/>
      <c r="J222" s="10"/>
      <c r="AV222" s="35">
        <f>SQRT(AM222)</f>
        <v>0</v>
      </c>
      <c r="BL222" s="35">
        <f>SQRT(BC222)</f>
        <v>0</v>
      </c>
    </row>
    <row r="223" spans="1:65" x14ac:dyDescent="0.2">
      <c r="A223" s="23">
        <v>16</v>
      </c>
      <c r="B223" s="93" t="b">
        <f>[1]!LSRMCalcInfo(LSRM_Name,$A223,1)</f>
        <v>1</v>
      </c>
      <c r="C223" s="94">
        <f>[1]!LSRMCalcInfo(LSRM_Name,$A223,2)</f>
        <v>3.0117034797222007E-4</v>
      </c>
      <c r="D223" s="95" t="str">
        <f>[1]!LSRMCalcInfo(LSRM_Name,$A223,0)</f>
        <v>Variance parameters</v>
      </c>
      <c r="E223" s="5"/>
      <c r="F223" s="5"/>
      <c r="G223" s="5"/>
      <c r="H223" s="5"/>
      <c r="I223" s="5"/>
      <c r="J223" s="10"/>
      <c r="AV223" s="35">
        <f>SQRT(AN223)</f>
        <v>0</v>
      </c>
      <c r="BL223" s="35">
        <f>SQRT(BD223)</f>
        <v>0</v>
      </c>
    </row>
    <row r="224" spans="1:65" x14ac:dyDescent="0.2">
      <c r="A224" s="23">
        <v>17</v>
      </c>
      <c r="B224" s="93" t="b">
        <f>[1]!LSRMCalcInfo(LSRM_Name,$A224,1)</f>
        <v>0</v>
      </c>
      <c r="C224" s="94">
        <f>[1]!LSRMCalcInfo(LSRM_Name,$A224,2)</f>
        <v>0</v>
      </c>
      <c r="D224" s="95" t="str">
        <f>[1]!LSRMCalcInfo(LSRM_Name,$A224,0)</f>
        <v>Default variance parameters</v>
      </c>
      <c r="E224" s="5"/>
      <c r="F224" s="5"/>
      <c r="G224" s="5"/>
      <c r="H224" s="5"/>
      <c r="I224" s="5"/>
      <c r="J224" s="10"/>
      <c r="AV224" s="35">
        <f>SQRT(AO224)</f>
        <v>0</v>
      </c>
      <c r="BL224" s="35">
        <f>SQRT(BE224)</f>
        <v>0</v>
      </c>
    </row>
    <row r="225" spans="1:64" x14ac:dyDescent="0.2">
      <c r="A225" s="23">
        <v>18</v>
      </c>
      <c r="B225" s="93" t="b">
        <f>[1]!LSRMCalcInfo(LSRM_Name,$A225,1)</f>
        <v>0</v>
      </c>
      <c r="C225" s="94">
        <f>[1]!LSRMCalcInfo(LSRM_Name,$A225,2)</f>
        <v>0</v>
      </c>
      <c r="D225" s="95" t="str">
        <f>[1]!LSRMCalcInfo(LSRM_Name,$A225,0)</f>
        <v>Eigenvalues and vectors of the covariance matrices</v>
      </c>
      <c r="E225" s="5"/>
      <c r="F225" s="5"/>
      <c r="G225" s="5"/>
      <c r="H225" s="5"/>
      <c r="I225" s="5"/>
      <c r="J225" s="10"/>
      <c r="AV225" s="35">
        <f>SQRT(AP225)</f>
        <v>0</v>
      </c>
      <c r="BL225" s="35">
        <f>SQRT(BF225)</f>
        <v>0</v>
      </c>
    </row>
    <row r="226" spans="1:64" x14ac:dyDescent="0.2">
      <c r="A226" s="23">
        <v>19</v>
      </c>
      <c r="B226" s="93" t="b">
        <f>[1]!LSRMCalcInfo(LSRM_Name,$A226,1)</f>
        <v>0</v>
      </c>
      <c r="C226" s="94">
        <f>[1]!LSRMCalcInfo(LSRM_Name,$A226,2)</f>
        <v>0</v>
      </c>
      <c r="D226" s="95" t="str">
        <f>[1]!LSRMCalcInfo(LSRM_Name,$A226,0)</f>
        <v>Coordinates of operator F</v>
      </c>
      <c r="E226" s="5"/>
      <c r="F226" s="5"/>
      <c r="G226" s="5"/>
      <c r="H226" s="5"/>
      <c r="I226" s="5"/>
      <c r="J226" s="10"/>
      <c r="AV226" s="35">
        <f>SQRT(AQ226)</f>
        <v>0</v>
      </c>
      <c r="BL226" s="35">
        <f>SQRT(BG226)</f>
        <v>0</v>
      </c>
    </row>
    <row r="227" spans="1:64" x14ac:dyDescent="0.2">
      <c r="A227" s="23">
        <v>20</v>
      </c>
      <c r="B227" s="93" t="b">
        <f>[1]!LSRMCalcInfo(LSRM_Name,$A227,1)</f>
        <v>0</v>
      </c>
      <c r="C227" s="94">
        <f>[1]!LSRMCalcInfo(LSRM_Name,$A227,2)</f>
        <v>0</v>
      </c>
      <c r="D227" s="95" t="str">
        <f>[1]!LSRMCalcInfo(LSRM_Name,$A227,0)</f>
        <v>rho*</v>
      </c>
      <c r="E227" s="5"/>
      <c r="F227" s="5"/>
      <c r="G227" s="5"/>
      <c r="H227" s="5"/>
      <c r="I227" s="5"/>
      <c r="J227" s="10"/>
      <c r="AV227" s="35">
        <f>SQRT(AR227)</f>
        <v>0</v>
      </c>
      <c r="BL227" s="35">
        <f>SQRT(BH227)</f>
        <v>0</v>
      </c>
    </row>
    <row r="228" spans="1:64" x14ac:dyDescent="0.2">
      <c r="A228" s="23">
        <v>21</v>
      </c>
      <c r="B228" s="93" t="b">
        <f>[1]!LSRMCalcInfo(LSRM_Name,$A228,1)</f>
        <v>0</v>
      </c>
      <c r="C228" s="94">
        <f>[1]!LSRMCalcInfo(LSRM_Name,$A228,2)</f>
        <v>0</v>
      </c>
      <c r="D228" s="95" t="str">
        <f>[1]!LSRMCalcInfo(LSRM_Name,$A228,0)</f>
        <v>MSEP rhos</v>
      </c>
      <c r="E228" s="5"/>
      <c r="F228" s="5"/>
      <c r="G228" s="5"/>
      <c r="H228" s="5"/>
      <c r="I228" s="5"/>
      <c r="J228" s="10"/>
      <c r="AV228" s="35">
        <f>SQRT(AS228)</f>
        <v>0</v>
      </c>
      <c r="BL228" s="35">
        <f>SQRT(BI228)</f>
        <v>0</v>
      </c>
    </row>
    <row r="229" spans="1:64" x14ac:dyDescent="0.2">
      <c r="A229" s="23">
        <v>22</v>
      </c>
      <c r="B229" s="93" t="b">
        <f>[1]!LSRMCalcInfo(LSRM_Name,$A229,1)</f>
        <v>0</v>
      </c>
      <c r="C229" s="94">
        <f>[1]!LSRMCalcInfo(LSRM_Name,$A229,2)</f>
        <v>0</v>
      </c>
      <c r="D229" s="95" t="str">
        <f>[1]!LSRMCalcInfo(LSRM_Name,$A229,0)</f>
        <v>CDR rhos</v>
      </c>
      <c r="E229" s="5"/>
      <c r="F229" s="5"/>
      <c r="G229" s="5"/>
      <c r="H229" s="5"/>
      <c r="I229" s="5"/>
      <c r="J229" s="10"/>
      <c r="AV229" s="35">
        <f>SQRT(AT229)</f>
        <v>0</v>
      </c>
      <c r="BL229" s="35">
        <f>SQRT(BJ229)</f>
        <v>0</v>
      </c>
    </row>
    <row r="230" spans="1:64" x14ac:dyDescent="0.2">
      <c r="A230" s="23">
        <v>23</v>
      </c>
      <c r="B230" s="93" t="b">
        <f>[1]!LSRMCalcInfo(LSRM_Name,$A230,1)</f>
        <v>0</v>
      </c>
      <c r="C230" s="94">
        <f>[1]!LSRMCalcInfo(LSRM_Name,$A230,2)</f>
        <v>0</v>
      </c>
      <c r="D230" s="95" t="str">
        <f>[1]!LSRMCalcInfo(LSRM_Name,$A230,0)</f>
        <v>MSEP parameter error detail proxy</v>
      </c>
      <c r="E230" s="5"/>
      <c r="F230" s="5"/>
      <c r="G230" s="5"/>
      <c r="H230" s="5"/>
      <c r="I230" s="5"/>
      <c r="J230" s="10"/>
    </row>
    <row r="231" spans="1:64" x14ac:dyDescent="0.2">
      <c r="A231" s="23">
        <v>24</v>
      </c>
      <c r="B231" s="93" t="b">
        <f>[1]!LSRMCalcInfo(LSRM_Name,$A231,1)</f>
        <v>0</v>
      </c>
      <c r="C231" s="94">
        <f>[1]!LSRMCalcInfo(LSRM_Name,$A231,2)</f>
        <v>0</v>
      </c>
      <c r="D231" s="95" t="str">
        <f>[1]!LSRMCalcInfo(LSRM_Name,$A231,0)</f>
        <v>MSEP parameter error proxy</v>
      </c>
      <c r="E231" s="5"/>
      <c r="F231" s="5"/>
      <c r="G231" s="5"/>
      <c r="H231" s="5"/>
      <c r="I231" s="5"/>
      <c r="J231" s="10"/>
    </row>
    <row r="232" spans="1:64" x14ac:dyDescent="0.2">
      <c r="A232" s="23">
        <v>25</v>
      </c>
      <c r="B232" s="93" t="b">
        <f>[1]!LSRMCalcInfo(LSRM_Name,$A232,1)</f>
        <v>0</v>
      </c>
      <c r="C232" s="94">
        <f>[1]!LSRMCalcInfo(LSRM_Name,$A232,2)</f>
        <v>0</v>
      </c>
      <c r="D232" s="95" t="str">
        <f>[1]!LSRMCalcInfo(LSRM_Name,$A232,0)</f>
        <v>MSEP process variance detail proxy</v>
      </c>
      <c r="E232" s="5"/>
      <c r="F232" s="5"/>
      <c r="G232" s="5"/>
      <c r="H232" s="5"/>
      <c r="I232" s="5"/>
      <c r="J232" s="10"/>
    </row>
    <row r="233" spans="1:64" x14ac:dyDescent="0.2">
      <c r="A233" s="23">
        <v>26</v>
      </c>
      <c r="B233" s="93" t="b">
        <f>[1]!LSRMCalcInfo(LSRM_Name,$A233,1)</f>
        <v>0</v>
      </c>
      <c r="C233" s="94">
        <f>[1]!LSRMCalcInfo(LSRM_Name,$A233,2)</f>
        <v>0</v>
      </c>
      <c r="D233" s="95" t="str">
        <f>[1]!LSRMCalcInfo(LSRM_Name,$A233,0)</f>
        <v>MSEP process variance proxy</v>
      </c>
      <c r="E233" s="5"/>
      <c r="F233" s="5"/>
      <c r="G233" s="5"/>
      <c r="H233" s="5"/>
      <c r="I233" s="5"/>
      <c r="J233" s="10"/>
    </row>
    <row r="234" spans="1:64" x14ac:dyDescent="0.2">
      <c r="A234" s="23">
        <v>27</v>
      </c>
      <c r="B234" s="93" t="b">
        <f>[1]!LSRMCalcInfo(LSRM_Name,$A234,1)</f>
        <v>0</v>
      </c>
      <c r="C234" s="94">
        <f>[1]!LSRMCalcInfo(LSRM_Name,$A234,2)</f>
        <v>0</v>
      </c>
      <c r="D234" s="95" t="str">
        <f>[1]!LSRMCalcInfo(LSRM_Name,$A234,0)</f>
        <v>Total MSEP proxy without tail</v>
      </c>
      <c r="E234" s="5"/>
      <c r="F234" s="5"/>
      <c r="G234" s="5"/>
      <c r="H234" s="5"/>
      <c r="I234" s="5"/>
      <c r="J234" s="10"/>
    </row>
    <row r="235" spans="1:64" x14ac:dyDescent="0.2">
      <c r="A235" s="23">
        <v>28</v>
      </c>
      <c r="B235" s="93" t="b">
        <f>[1]!LSRMCalcInfo(LSRM_Name,$A235,1)</f>
        <v>0</v>
      </c>
      <c r="C235" s="94">
        <f>[1]!LSRMCalcInfo(LSRM_Name,$A235,2)</f>
        <v>0</v>
      </c>
      <c r="D235" s="95" t="str">
        <f>[1]!LSRMCalcInfo(LSRM_Name,$A235,0)</f>
        <v>MSEP tail parameter error detail proxy</v>
      </c>
      <c r="E235" s="5"/>
      <c r="F235" s="5"/>
      <c r="G235" s="5"/>
      <c r="H235" s="5"/>
      <c r="I235" s="5"/>
      <c r="J235" s="10"/>
    </row>
    <row r="236" spans="1:64" x14ac:dyDescent="0.2">
      <c r="A236" s="23">
        <v>29</v>
      </c>
      <c r="B236" s="93" t="b">
        <f>[1]!LSRMCalcInfo(LSRM_Name,$A236,1)</f>
        <v>0</v>
      </c>
      <c r="C236" s="94">
        <f>[1]!LSRMCalcInfo(LSRM_Name,$A236,2)</f>
        <v>0</v>
      </c>
      <c r="D236" s="95" t="str">
        <f>[1]!LSRMCalcInfo(LSRM_Name,$A236,0)</f>
        <v>MSEP tail parameter error proxy</v>
      </c>
      <c r="E236" s="5"/>
      <c r="F236" s="5"/>
      <c r="G236" s="5"/>
      <c r="H236" s="5"/>
      <c r="I236" s="5"/>
      <c r="J236" s="10"/>
    </row>
    <row r="237" spans="1:64" x14ac:dyDescent="0.2">
      <c r="A237" s="23">
        <v>30</v>
      </c>
      <c r="B237" s="93" t="b">
        <f>[1]!LSRMCalcInfo(LSRM_Name,$A237,1)</f>
        <v>0</v>
      </c>
      <c r="C237" s="94">
        <f>[1]!LSRMCalcInfo(LSRM_Name,$A237,2)</f>
        <v>0</v>
      </c>
      <c r="D237" s="95" t="str">
        <f>[1]!LSRMCalcInfo(LSRM_Name,$A237,0)</f>
        <v>MSEP tail process variance detail proxy</v>
      </c>
      <c r="E237" s="5"/>
      <c r="F237" s="5"/>
      <c r="G237" s="5"/>
      <c r="H237" s="5"/>
      <c r="I237" s="5"/>
      <c r="J237" s="10"/>
    </row>
    <row r="238" spans="1:64" x14ac:dyDescent="0.2">
      <c r="A238" s="23">
        <v>31</v>
      </c>
      <c r="B238" s="93" t="b">
        <f>[1]!LSRMCalcInfo(LSRM_Name,$A238,1)</f>
        <v>0</v>
      </c>
      <c r="C238" s="94">
        <f>[1]!LSRMCalcInfo(LSRM_Name,$A238,2)</f>
        <v>0</v>
      </c>
      <c r="D238" s="95" t="str">
        <f>[1]!LSRMCalcInfo(LSRM_Name,$A238,0)</f>
        <v>MSEP tail process variance proxy</v>
      </c>
      <c r="E238" s="5"/>
      <c r="F238" s="5"/>
      <c r="G238" s="5"/>
      <c r="H238" s="5"/>
      <c r="I238" s="5"/>
      <c r="J238" s="10"/>
    </row>
    <row r="239" spans="1:64" x14ac:dyDescent="0.2">
      <c r="A239" s="23">
        <v>32</v>
      </c>
      <c r="B239" s="93" t="b">
        <f>[1]!LSRMCalcInfo(LSRM_Name,$A239,1)</f>
        <v>0</v>
      </c>
      <c r="C239" s="94">
        <f>[1]!LSRMCalcInfo(LSRM_Name,$A239,2)</f>
        <v>0</v>
      </c>
      <c r="D239" s="95" t="str">
        <f>[1]!LSRMCalcInfo(LSRM_Name,$A239,0)</f>
        <v>Total MSEP tail proxy</v>
      </c>
      <c r="E239" s="5"/>
      <c r="F239" s="5"/>
      <c r="G239" s="5"/>
      <c r="H239" s="5"/>
      <c r="I239" s="5"/>
      <c r="J239" s="10"/>
    </row>
    <row r="240" spans="1:64" x14ac:dyDescent="0.2">
      <c r="A240" s="23">
        <v>33</v>
      </c>
      <c r="B240" s="93" t="b">
        <f>[1]!LSRMCalcInfo(LSRM_Name,$A240,1)</f>
        <v>0</v>
      </c>
      <c r="C240" s="94">
        <f>[1]!LSRMCalcInfo(LSRM_Name,$A240,2)</f>
        <v>0</v>
      </c>
      <c r="D240" s="95" t="str">
        <f>[1]!LSRMCalcInfo(LSRM_Name,$A240,0)</f>
        <v>CDR parameter error detail proxy</v>
      </c>
      <c r="E240" s="5"/>
      <c r="F240" s="5"/>
      <c r="G240" s="5"/>
      <c r="H240" s="5"/>
      <c r="I240" s="5"/>
      <c r="J240" s="10"/>
    </row>
    <row r="241" spans="1:10" x14ac:dyDescent="0.2">
      <c r="A241" s="23">
        <v>34</v>
      </c>
      <c r="B241" s="93" t="b">
        <f>[1]!LSRMCalcInfo(LSRM_Name,$A241,1)</f>
        <v>0</v>
      </c>
      <c r="C241" s="94">
        <f>[1]!LSRMCalcInfo(LSRM_Name,$A241,2)</f>
        <v>0</v>
      </c>
      <c r="D241" s="95" t="str">
        <f>[1]!LSRMCalcInfo(LSRM_Name,$A241,0)</f>
        <v>CDR parameter error proxy</v>
      </c>
      <c r="E241" s="5"/>
      <c r="F241" s="5"/>
      <c r="G241" s="5"/>
      <c r="H241" s="5"/>
      <c r="I241" s="5"/>
      <c r="J241" s="10"/>
    </row>
    <row r="242" spans="1:10" x14ac:dyDescent="0.2">
      <c r="A242" s="23">
        <v>35</v>
      </c>
      <c r="B242" s="93" t="b">
        <f>[1]!LSRMCalcInfo(LSRM_Name,$A242,1)</f>
        <v>0</v>
      </c>
      <c r="C242" s="94">
        <f>[1]!LSRMCalcInfo(LSRM_Name,$A242,2)</f>
        <v>0</v>
      </c>
      <c r="D242" s="95" t="str">
        <f>[1]!LSRMCalcInfo(LSRM_Name,$A242,0)</f>
        <v>CDR process variance detail proxy</v>
      </c>
      <c r="E242" s="5"/>
      <c r="F242" s="5"/>
      <c r="G242" s="5"/>
      <c r="H242" s="5"/>
      <c r="I242" s="5"/>
      <c r="J242" s="10"/>
    </row>
    <row r="243" spans="1:10" x14ac:dyDescent="0.2">
      <c r="A243" s="23">
        <v>36</v>
      </c>
      <c r="B243" s="93" t="b">
        <f>[1]!LSRMCalcInfo(LSRM_Name,$A243,1)</f>
        <v>0</v>
      </c>
      <c r="C243" s="94">
        <f>[1]!LSRMCalcInfo(LSRM_Name,$A243,2)</f>
        <v>0</v>
      </c>
      <c r="D243" s="95" t="str">
        <f>[1]!LSRMCalcInfo(LSRM_Name,$A243,0)</f>
        <v>CDR process variance proxy</v>
      </c>
      <c r="E243" s="5"/>
      <c r="F243" s="5"/>
      <c r="G243" s="5"/>
      <c r="H243" s="5"/>
      <c r="I243" s="5"/>
      <c r="J243" s="10"/>
    </row>
    <row r="244" spans="1:10" x14ac:dyDescent="0.2">
      <c r="A244" s="23">
        <v>37</v>
      </c>
      <c r="B244" s="93" t="b">
        <f>[1]!LSRMCalcInfo(LSRM_Name,$A244,1)</f>
        <v>0</v>
      </c>
      <c r="C244" s="94">
        <f>[1]!LSRMCalcInfo(LSRM_Name,$A244,2)</f>
        <v>0</v>
      </c>
      <c r="D244" s="95" t="str">
        <f>[1]!LSRMCalcInfo(LSRM_Name,$A244,0)</f>
        <v>Total CDR proxy without tail</v>
      </c>
      <c r="E244" s="5"/>
      <c r="F244" s="5"/>
      <c r="G244" s="5"/>
      <c r="H244" s="5"/>
      <c r="I244" s="5"/>
      <c r="J244" s="10"/>
    </row>
    <row r="245" spans="1:10" x14ac:dyDescent="0.2">
      <c r="A245" s="23">
        <v>38</v>
      </c>
      <c r="B245" s="93" t="b">
        <f>[1]!LSRMCalcInfo(LSRM_Name,$A245,1)</f>
        <v>0</v>
      </c>
      <c r="C245" s="94">
        <f>[1]!LSRMCalcInfo(LSRM_Name,$A245,2)</f>
        <v>0</v>
      </c>
      <c r="D245" s="95" t="str">
        <f>[1]!LSRMCalcInfo(LSRM_Name,$A245,0)</f>
        <v>CDR tail parameter error detail proxy</v>
      </c>
      <c r="E245" s="5"/>
      <c r="F245" s="5"/>
      <c r="G245" s="5"/>
      <c r="H245" s="5"/>
      <c r="I245" s="5"/>
      <c r="J245" s="10"/>
    </row>
    <row r="246" spans="1:10" x14ac:dyDescent="0.2">
      <c r="A246" s="23">
        <v>39</v>
      </c>
      <c r="B246" s="93" t="b">
        <f>[1]!LSRMCalcInfo(LSRM_Name,$A246,1)</f>
        <v>0</v>
      </c>
      <c r="C246" s="94">
        <f>[1]!LSRMCalcInfo(LSRM_Name,$A246,2)</f>
        <v>0</v>
      </c>
      <c r="D246" s="95" t="str">
        <f>[1]!LSRMCalcInfo(LSRM_Name,$A246,0)</f>
        <v>CDR tail parameter error proxy</v>
      </c>
      <c r="E246" s="5"/>
      <c r="F246" s="5"/>
      <c r="G246" s="5"/>
      <c r="H246" s="5"/>
      <c r="I246" s="5"/>
      <c r="J246" s="10"/>
    </row>
    <row r="247" spans="1:10" x14ac:dyDescent="0.2">
      <c r="A247" s="23">
        <v>40</v>
      </c>
      <c r="B247" s="93" t="b">
        <f>[1]!LSRMCalcInfo(LSRM_Name,$A247,1)</f>
        <v>0</v>
      </c>
      <c r="C247" s="94">
        <f>[1]!LSRMCalcInfo(LSRM_Name,$A247,2)</f>
        <v>0</v>
      </c>
      <c r="D247" s="95" t="str">
        <f>[1]!LSRMCalcInfo(LSRM_Name,$A247,0)</f>
        <v>CDR tail process variance detail proxy</v>
      </c>
      <c r="E247" s="5"/>
      <c r="F247" s="5"/>
      <c r="G247" s="5"/>
      <c r="H247" s="5"/>
      <c r="I247" s="5"/>
      <c r="J247" s="10"/>
    </row>
    <row r="248" spans="1:10" x14ac:dyDescent="0.2">
      <c r="A248" s="23">
        <v>41</v>
      </c>
      <c r="B248" s="93" t="b">
        <f>[1]!LSRMCalcInfo(LSRM_Name,$A248,1)</f>
        <v>0</v>
      </c>
      <c r="C248" s="94">
        <f>[1]!LSRMCalcInfo(LSRM_Name,$A248,2)</f>
        <v>0</v>
      </c>
      <c r="D248" s="95" t="str">
        <f>[1]!LSRMCalcInfo(LSRM_Name,$A248,0)</f>
        <v>CDR tail process variance proxy</v>
      </c>
      <c r="E248" s="5"/>
      <c r="F248" s="5"/>
      <c r="G248" s="5"/>
      <c r="H248" s="5"/>
      <c r="I248" s="5"/>
      <c r="J248" s="10"/>
    </row>
    <row r="249" spans="1:10" x14ac:dyDescent="0.2">
      <c r="A249" s="23">
        <v>42</v>
      </c>
      <c r="B249" s="93" t="b">
        <f>[1]!LSRMCalcInfo(LSRM_Name,$A249,1)</f>
        <v>0</v>
      </c>
      <c r="C249" s="94">
        <f>[1]!LSRMCalcInfo(LSRM_Name,$A249,2)</f>
        <v>0</v>
      </c>
      <c r="D249" s="95" t="str">
        <f>[1]!LSRMCalcInfo(LSRM_Name,$A249,0)</f>
        <v>Total CDR tail proxy</v>
      </c>
      <c r="E249" s="5"/>
      <c r="F249" s="5"/>
      <c r="G249" s="5"/>
      <c r="H249" s="5"/>
      <c r="I249" s="5"/>
      <c r="J249" s="10"/>
    </row>
    <row r="250" spans="1:10" x14ac:dyDescent="0.2">
      <c r="A250" s="23">
        <v>43</v>
      </c>
      <c r="B250" s="93" t="b">
        <f>[1]!LSRMCalcInfo(LSRM_Name,$A250,1)</f>
        <v>0</v>
      </c>
      <c r="C250" s="94">
        <f>[1]!LSRMCalcInfo(LSRM_Name,$A250,2)</f>
        <v>0</v>
      </c>
      <c r="D250" s="95" t="str">
        <f>[1]!LSRMCalcInfo(LSRM_Name,$A250,0)</f>
        <v>H(0)</v>
      </c>
      <c r="E250" s="5"/>
      <c r="F250" s="5"/>
      <c r="G250" s="5"/>
      <c r="H250" s="5"/>
      <c r="I250" s="5"/>
      <c r="J250" s="10"/>
    </row>
    <row r="251" spans="1:10" x14ac:dyDescent="0.2">
      <c r="A251" s="23">
        <v>44</v>
      </c>
      <c r="B251" s="93" t="b">
        <f>[1]!LSRMCalcInfo(LSRM_Name,$A251,1)</f>
        <v>0</v>
      </c>
      <c r="C251" s="94">
        <f>[1]!LSRMCalcInfo(LSRM_Name,$A251,2)</f>
        <v>0</v>
      </c>
      <c r="D251" s="95" t="str">
        <f>[1]!LSRMCalcInfo(LSRM_Name,$A251,0)</f>
        <v>Operator H for MSEP</v>
      </c>
      <c r="E251" s="5"/>
      <c r="F251" s="5"/>
      <c r="G251" s="5"/>
      <c r="H251" s="5"/>
      <c r="I251" s="5"/>
      <c r="J251" s="10"/>
    </row>
    <row r="252" spans="1:10" x14ac:dyDescent="0.2">
      <c r="A252" s="23">
        <v>45</v>
      </c>
      <c r="B252" s="93" t="b">
        <f>[1]!LSRMCalcInfo(LSRM_Name,$A252,1)</f>
        <v>0</v>
      </c>
      <c r="C252" s="94">
        <f>[1]!LSRMCalcInfo(LSRM_Name,$A252,2)</f>
        <v>0</v>
      </c>
      <c r="D252" s="95" t="str">
        <f>[1]!LSRMCalcInfo(LSRM_Name,$A252,0)</f>
        <v>Operator H for CDR parameter error</v>
      </c>
      <c r="E252" s="5"/>
      <c r="F252" s="5"/>
      <c r="G252" s="5"/>
      <c r="H252" s="5"/>
      <c r="I252" s="5"/>
      <c r="J252" s="10"/>
    </row>
    <row r="253" spans="1:10" x14ac:dyDescent="0.2">
      <c r="A253" s="23">
        <v>46</v>
      </c>
      <c r="B253" s="93" t="b">
        <f>[1]!LSRMCalcInfo(LSRM_Name,$A253,1)</f>
        <v>0</v>
      </c>
      <c r="C253" s="94">
        <f>[1]!LSRMCalcInfo(LSRM_Name,$A253,2)</f>
        <v>0</v>
      </c>
      <c r="D253" s="95" t="str">
        <f>[1]!LSRMCalcInfo(LSRM_Name,$A253,0)</f>
        <v>Operator H for CDR process variance</v>
      </c>
      <c r="E253" s="5"/>
      <c r="F253" s="5"/>
      <c r="G253" s="5"/>
      <c r="H253" s="5"/>
      <c r="I253" s="5"/>
      <c r="J253" s="10"/>
    </row>
    <row r="254" spans="1:10" x14ac:dyDescent="0.2">
      <c r="A254" s="23">
        <v>47</v>
      </c>
      <c r="B254" s="93" t="b">
        <f>[1]!LSRMCalcInfo(LSRM_Name,$A254,1)</f>
        <v>0</v>
      </c>
      <c r="C254" s="94">
        <f>[1]!LSRMCalcInfo(LSRM_Name,$A254,2)</f>
        <v>0</v>
      </c>
      <c r="D254" s="95" t="str">
        <f>[1]!LSRMCalcInfo(LSRM_Name,$A254,0)</f>
        <v>MSEP parameter error detail</v>
      </c>
      <c r="E254" s="5"/>
      <c r="F254" s="5"/>
      <c r="G254" s="5"/>
      <c r="H254" s="5"/>
      <c r="I254" s="5"/>
      <c r="J254" s="10"/>
    </row>
    <row r="255" spans="1:10" x14ac:dyDescent="0.2">
      <c r="A255" s="23">
        <v>48</v>
      </c>
      <c r="B255" s="93" t="b">
        <f>[1]!LSRMCalcInfo(LSRM_Name,$A255,1)</f>
        <v>0</v>
      </c>
      <c r="C255" s="94">
        <f>[1]!LSRMCalcInfo(LSRM_Name,$A255,2)</f>
        <v>0</v>
      </c>
      <c r="D255" s="95" t="str">
        <f>[1]!LSRMCalcInfo(LSRM_Name,$A255,0)</f>
        <v>MSEP parameter error</v>
      </c>
      <c r="E255" s="5"/>
      <c r="F255" s="5"/>
      <c r="G255" s="5"/>
      <c r="H255" s="5"/>
      <c r="I255" s="5"/>
      <c r="J255" s="10"/>
    </row>
    <row r="256" spans="1:10" x14ac:dyDescent="0.2">
      <c r="A256" s="23">
        <v>49</v>
      </c>
      <c r="B256" s="93" t="b">
        <f>[1]!LSRMCalcInfo(LSRM_Name,$A256,1)</f>
        <v>0</v>
      </c>
      <c r="C256" s="94">
        <f>[1]!LSRMCalcInfo(LSRM_Name,$A256,2)</f>
        <v>0</v>
      </c>
      <c r="D256" s="95" t="str">
        <f>[1]!LSRMCalcInfo(LSRM_Name,$A256,0)</f>
        <v>MSEP process variance detail</v>
      </c>
      <c r="E256" s="5"/>
      <c r="F256" s="5"/>
      <c r="G256" s="5"/>
      <c r="H256" s="5"/>
      <c r="I256" s="5"/>
      <c r="J256" s="10"/>
    </row>
    <row r="257" spans="1:10" x14ac:dyDescent="0.2">
      <c r="A257" s="23">
        <v>50</v>
      </c>
      <c r="B257" s="93" t="b">
        <f>[1]!LSRMCalcInfo(LSRM_Name,$A257,1)</f>
        <v>0</v>
      </c>
      <c r="C257" s="94">
        <f>[1]!LSRMCalcInfo(LSRM_Name,$A257,2)</f>
        <v>0</v>
      </c>
      <c r="D257" s="95" t="str">
        <f>[1]!LSRMCalcInfo(LSRM_Name,$A257,0)</f>
        <v>MSEP process variance</v>
      </c>
      <c r="E257" s="5"/>
      <c r="F257" s="5"/>
      <c r="G257" s="5"/>
      <c r="H257" s="5"/>
      <c r="I257" s="5"/>
      <c r="J257" s="10"/>
    </row>
    <row r="258" spans="1:10" x14ac:dyDescent="0.2">
      <c r="A258" s="23">
        <v>51</v>
      </c>
      <c r="B258" s="93" t="b">
        <f>[1]!LSRMCalcInfo(LSRM_Name,$A258,1)</f>
        <v>0</v>
      </c>
      <c r="C258" s="94">
        <f>[1]!LSRMCalcInfo(LSRM_Name,$A258,2)</f>
        <v>0</v>
      </c>
      <c r="D258" s="95" t="str">
        <f>[1]!LSRMCalcInfo(LSRM_Name,$A258,0)</f>
        <v>Total MSEP without tail</v>
      </c>
      <c r="E258" s="5"/>
      <c r="F258" s="5"/>
      <c r="G258" s="5"/>
      <c r="H258" s="5"/>
      <c r="I258" s="5"/>
      <c r="J258" s="10"/>
    </row>
    <row r="259" spans="1:10" x14ac:dyDescent="0.2">
      <c r="A259" s="23">
        <v>52</v>
      </c>
      <c r="B259" s="93" t="b">
        <f>[1]!LSRMCalcInfo(LSRM_Name,$A259,1)</f>
        <v>0</v>
      </c>
      <c r="C259" s="94">
        <f>[1]!LSRMCalcInfo(LSRM_Name,$A259,2)</f>
        <v>0</v>
      </c>
      <c r="D259" s="95" t="str">
        <f>[1]!LSRMCalcInfo(LSRM_Name,$A259,0)</f>
        <v>MSEP tail parameter error detail</v>
      </c>
      <c r="E259" s="5"/>
      <c r="F259" s="5"/>
      <c r="G259" s="5"/>
      <c r="H259" s="5"/>
      <c r="I259" s="5"/>
      <c r="J259" s="10"/>
    </row>
    <row r="260" spans="1:10" x14ac:dyDescent="0.2">
      <c r="A260" s="23">
        <v>53</v>
      </c>
      <c r="B260" s="93" t="b">
        <f>[1]!LSRMCalcInfo(LSRM_Name,$A260,1)</f>
        <v>0</v>
      </c>
      <c r="C260" s="94">
        <f>[1]!LSRMCalcInfo(LSRM_Name,$A260,2)</f>
        <v>0</v>
      </c>
      <c r="D260" s="95" t="str">
        <f>[1]!LSRMCalcInfo(LSRM_Name,$A260,0)</f>
        <v>MSEP tail parameter error</v>
      </c>
      <c r="E260" s="5"/>
      <c r="F260" s="5"/>
      <c r="G260" s="5"/>
      <c r="H260" s="5"/>
      <c r="I260" s="5"/>
      <c r="J260" s="10"/>
    </row>
    <row r="261" spans="1:10" x14ac:dyDescent="0.2">
      <c r="A261" s="23">
        <v>54</v>
      </c>
      <c r="B261" s="93" t="b">
        <f>[1]!LSRMCalcInfo(LSRM_Name,$A261,1)</f>
        <v>0</v>
      </c>
      <c r="C261" s="94">
        <f>[1]!LSRMCalcInfo(LSRM_Name,$A261,2)</f>
        <v>0</v>
      </c>
      <c r="D261" s="95" t="str">
        <f>[1]!LSRMCalcInfo(LSRM_Name,$A261,0)</f>
        <v>MSEP tail process variance detail</v>
      </c>
      <c r="E261" s="5"/>
      <c r="F261" s="5"/>
      <c r="G261" s="5"/>
      <c r="H261" s="5"/>
      <c r="I261" s="5"/>
      <c r="J261" s="10"/>
    </row>
    <row r="262" spans="1:10" x14ac:dyDescent="0.2">
      <c r="A262" s="23">
        <v>55</v>
      </c>
      <c r="B262" s="93" t="b">
        <f>[1]!LSRMCalcInfo(LSRM_Name,$A262,1)</f>
        <v>0</v>
      </c>
      <c r="C262" s="94">
        <f>[1]!LSRMCalcInfo(LSRM_Name,$A262,2)</f>
        <v>0</v>
      </c>
      <c r="D262" s="95" t="str">
        <f>[1]!LSRMCalcInfo(LSRM_Name,$A262,0)</f>
        <v>MSEP tail process variance</v>
      </c>
      <c r="E262" s="5"/>
      <c r="F262" s="5"/>
      <c r="G262" s="5"/>
      <c r="H262" s="5"/>
      <c r="I262" s="5"/>
      <c r="J262" s="10"/>
    </row>
    <row r="263" spans="1:10" x14ac:dyDescent="0.2">
      <c r="A263" s="23">
        <v>56</v>
      </c>
      <c r="B263" s="93" t="b">
        <f>[1]!LSRMCalcInfo(LSRM_Name,$A263,1)</f>
        <v>0</v>
      </c>
      <c r="C263" s="94">
        <f>[1]!LSRMCalcInfo(LSRM_Name,$A263,2)</f>
        <v>0</v>
      </c>
      <c r="D263" s="95" t="str">
        <f>[1]!LSRMCalcInfo(LSRM_Name,$A263,0)</f>
        <v>Total MSEP tail</v>
      </c>
      <c r="E263" s="5"/>
      <c r="F263" s="5"/>
      <c r="G263" s="5"/>
      <c r="H263" s="5"/>
      <c r="I263" s="5"/>
      <c r="J263" s="10"/>
    </row>
    <row r="264" spans="1:10" x14ac:dyDescent="0.2">
      <c r="A264" s="23">
        <v>57</v>
      </c>
      <c r="B264" s="93" t="b">
        <f>[1]!LSRMCalcInfo(LSRM_Name,$A264,1)</f>
        <v>0</v>
      </c>
      <c r="C264" s="94">
        <f>[1]!LSRMCalcInfo(LSRM_Name,$A264,2)</f>
        <v>0</v>
      </c>
      <c r="D264" s="95" t="str">
        <f>[1]!LSRMCalcInfo(LSRM_Name,$A264,0)</f>
        <v>CDR parameter error detail</v>
      </c>
      <c r="E264" s="5"/>
      <c r="F264" s="5"/>
      <c r="G264" s="5"/>
      <c r="H264" s="5"/>
      <c r="I264" s="5"/>
      <c r="J264" s="10"/>
    </row>
    <row r="265" spans="1:10" x14ac:dyDescent="0.2">
      <c r="A265" s="23">
        <v>58</v>
      </c>
      <c r="B265" s="93" t="b">
        <f>[1]!LSRMCalcInfo(LSRM_Name,$A265,1)</f>
        <v>0</v>
      </c>
      <c r="C265" s="94">
        <f>[1]!LSRMCalcInfo(LSRM_Name,$A265,2)</f>
        <v>0</v>
      </c>
      <c r="D265" s="95" t="str">
        <f>[1]!LSRMCalcInfo(LSRM_Name,$A265,0)</f>
        <v>CDR parameter error</v>
      </c>
      <c r="E265" s="5"/>
      <c r="F265" s="5"/>
      <c r="G265" s="5"/>
      <c r="H265" s="5"/>
      <c r="I265" s="5"/>
      <c r="J265" s="10"/>
    </row>
    <row r="266" spans="1:10" x14ac:dyDescent="0.2">
      <c r="A266" s="23">
        <v>59</v>
      </c>
      <c r="B266" s="93" t="b">
        <f>[1]!LSRMCalcInfo(LSRM_Name,$A266,1)</f>
        <v>0</v>
      </c>
      <c r="C266" s="94">
        <f>[1]!LSRMCalcInfo(LSRM_Name,$A266,2)</f>
        <v>0</v>
      </c>
      <c r="D266" s="95" t="str">
        <f>[1]!LSRMCalcInfo(LSRM_Name,$A266,0)</f>
        <v>CDR process variance detail</v>
      </c>
      <c r="E266" s="5"/>
      <c r="F266" s="5"/>
      <c r="G266" s="5"/>
      <c r="H266" s="5"/>
      <c r="I266" s="5"/>
      <c r="J266" s="10"/>
    </row>
    <row r="267" spans="1:10" x14ac:dyDescent="0.2">
      <c r="A267" s="23">
        <v>60</v>
      </c>
      <c r="B267" s="93" t="b">
        <f>[1]!LSRMCalcInfo(LSRM_Name,$A267,1)</f>
        <v>0</v>
      </c>
      <c r="C267" s="94">
        <f>[1]!LSRMCalcInfo(LSRM_Name,$A267,2)</f>
        <v>0</v>
      </c>
      <c r="D267" s="95" t="str">
        <f>[1]!LSRMCalcInfo(LSRM_Name,$A267,0)</f>
        <v>CDR process variance</v>
      </c>
      <c r="E267" s="5"/>
      <c r="F267" s="5"/>
      <c r="G267" s="5"/>
      <c r="H267" s="5"/>
      <c r="I267" s="5"/>
      <c r="J267" s="10"/>
    </row>
    <row r="268" spans="1:10" x14ac:dyDescent="0.2">
      <c r="A268" s="23">
        <v>61</v>
      </c>
      <c r="B268" s="93" t="b">
        <f>[1]!LSRMCalcInfo(LSRM_Name,$A268,1)</f>
        <v>0</v>
      </c>
      <c r="C268" s="94">
        <f>[1]!LSRMCalcInfo(LSRM_Name,$A268,2)</f>
        <v>0</v>
      </c>
      <c r="D268" s="95" t="str">
        <f>[1]!LSRMCalcInfo(LSRM_Name,$A268,0)</f>
        <v>Total CDR without tail</v>
      </c>
      <c r="E268" s="5"/>
      <c r="F268" s="5"/>
      <c r="G268" s="5"/>
      <c r="H268" s="5"/>
      <c r="I268" s="5"/>
      <c r="J268" s="10"/>
    </row>
    <row r="269" spans="1:10" x14ac:dyDescent="0.2">
      <c r="A269" s="23">
        <v>62</v>
      </c>
      <c r="B269" s="93" t="b">
        <f>[1]!LSRMCalcInfo(LSRM_Name,$A269,1)</f>
        <v>0</v>
      </c>
      <c r="C269" s="94">
        <f>[1]!LSRMCalcInfo(LSRM_Name,$A269,2)</f>
        <v>0</v>
      </c>
      <c r="D269" s="95" t="str">
        <f>[1]!LSRMCalcInfo(LSRM_Name,$A269,0)</f>
        <v>CDR tail parameter error detail</v>
      </c>
      <c r="E269" s="5"/>
      <c r="F269" s="5"/>
      <c r="G269" s="5"/>
      <c r="H269" s="5"/>
      <c r="I269" s="5"/>
      <c r="J269" s="10"/>
    </row>
    <row r="270" spans="1:10" x14ac:dyDescent="0.2">
      <c r="A270" s="23">
        <v>63</v>
      </c>
      <c r="B270" s="93" t="b">
        <f>[1]!LSRMCalcInfo(LSRM_Name,$A270,1)</f>
        <v>0</v>
      </c>
      <c r="C270" s="94">
        <f>[1]!LSRMCalcInfo(LSRM_Name,$A270,2)</f>
        <v>0</v>
      </c>
      <c r="D270" s="95" t="str">
        <f>[1]!LSRMCalcInfo(LSRM_Name,$A270,0)</f>
        <v>CDR tail parameter error</v>
      </c>
      <c r="E270" s="5"/>
      <c r="F270" s="5"/>
      <c r="G270" s="5"/>
      <c r="H270" s="5"/>
      <c r="I270" s="5"/>
      <c r="J270" s="10"/>
    </row>
    <row r="271" spans="1:10" x14ac:dyDescent="0.2">
      <c r="A271" s="23">
        <v>64</v>
      </c>
      <c r="B271" s="93" t="b">
        <f>[1]!LSRMCalcInfo(LSRM_Name,$A271,1)</f>
        <v>0</v>
      </c>
      <c r="C271" s="94">
        <f>[1]!LSRMCalcInfo(LSRM_Name,$A271,2)</f>
        <v>0</v>
      </c>
      <c r="D271" s="95" t="str">
        <f>[1]!LSRMCalcInfo(LSRM_Name,$A271,0)</f>
        <v>CDR tail process variance detail</v>
      </c>
      <c r="E271" s="5"/>
      <c r="F271" s="5"/>
      <c r="G271" s="5"/>
      <c r="H271" s="5"/>
      <c r="I271" s="5"/>
      <c r="J271" s="10"/>
    </row>
    <row r="272" spans="1:10" x14ac:dyDescent="0.2">
      <c r="A272" s="23">
        <v>65</v>
      </c>
      <c r="B272" s="93" t="b">
        <f>[1]!LSRMCalcInfo(LSRM_Name,$A272,1)</f>
        <v>0</v>
      </c>
      <c r="C272" s="94">
        <f>[1]!LSRMCalcInfo(LSRM_Name,$A272,2)</f>
        <v>0</v>
      </c>
      <c r="D272" s="95" t="str">
        <f>[1]!LSRMCalcInfo(LSRM_Name,$A272,0)</f>
        <v>CDR tail process variance</v>
      </c>
      <c r="E272" s="5"/>
      <c r="F272" s="5"/>
      <c r="G272" s="5"/>
      <c r="H272" s="5"/>
      <c r="I272" s="5"/>
      <c r="J272" s="10"/>
    </row>
    <row r="273" spans="1:10" x14ac:dyDescent="0.2">
      <c r="A273" s="23">
        <v>66</v>
      </c>
      <c r="B273" s="93" t="b">
        <f>[1]!LSRMCalcInfo(LSRM_Name,$A273,1)</f>
        <v>0</v>
      </c>
      <c r="C273" s="94">
        <f>[1]!LSRMCalcInfo(LSRM_Name,$A273,2)</f>
        <v>0</v>
      </c>
      <c r="D273" s="95" t="str">
        <f>[1]!LSRMCalcInfo(LSRM_Name,$A273,0)</f>
        <v>Total CDR tail</v>
      </c>
      <c r="E273" s="5"/>
      <c r="F273" s="5"/>
      <c r="G273" s="5"/>
      <c r="H273" s="5"/>
      <c r="I273" s="5"/>
      <c r="J273" s="10"/>
    </row>
    <row r="274" spans="1:10" x14ac:dyDescent="0.2">
      <c r="A274" s="23">
        <v>67</v>
      </c>
      <c r="B274" s="93" t="b">
        <f>[1]!LSRMCalcInfo(LSRM_Name,$A274,1)</f>
        <v>0</v>
      </c>
      <c r="C274" s="94">
        <f>[1]!LSRMCalcInfo(LSRM_Name,$A274,2)</f>
        <v>0</v>
      </c>
      <c r="D274" s="95" t="str">
        <f>[1]!LSRMCalcInfo(LSRM_Name,$A274,0)</f>
        <v>covariance matrix of the MSEP parameter error proxy</v>
      </c>
      <c r="E274" s="5"/>
      <c r="F274" s="5"/>
      <c r="G274" s="5"/>
      <c r="H274" s="5"/>
      <c r="I274" s="5"/>
      <c r="J274" s="10"/>
    </row>
    <row r="275" spans="1:10" x14ac:dyDescent="0.2">
      <c r="A275" s="23">
        <v>68</v>
      </c>
      <c r="B275" s="93" t="b">
        <f>[1]!LSRMCalcInfo(LSRM_Name,$A275,1)</f>
        <v>0</v>
      </c>
      <c r="C275" s="94">
        <f>[1]!LSRMCalcInfo(LSRM_Name,$A275,2)</f>
        <v>0</v>
      </c>
      <c r="D275" s="95" t="str">
        <f>[1]!LSRMCalcInfo(LSRM_Name,$A275,0)</f>
        <v>covariance matrix of the MSEP process variance proxy</v>
      </c>
      <c r="E275" s="5"/>
      <c r="F275" s="5"/>
      <c r="G275" s="5"/>
      <c r="H275" s="5"/>
      <c r="I275" s="5"/>
      <c r="J275" s="10"/>
    </row>
    <row r="276" spans="1:10" x14ac:dyDescent="0.2">
      <c r="A276" s="23">
        <v>69</v>
      </c>
      <c r="B276" s="93" t="b">
        <f>[1]!LSRMCalcInfo(LSRM_Name,$A276,1)</f>
        <v>0</v>
      </c>
      <c r="C276" s="94">
        <f>[1]!LSRMCalcInfo(LSRM_Name,$A276,2)</f>
        <v>0</v>
      </c>
      <c r="D276" s="95" t="str">
        <f>[1]!LSRMCalcInfo(LSRM_Name,$A276,0)</f>
        <v>covariance matrix of the MSEP proxy</v>
      </c>
      <c r="E276" s="5"/>
      <c r="F276" s="5"/>
      <c r="G276" s="5"/>
      <c r="H276" s="5"/>
      <c r="I276" s="5"/>
      <c r="J276" s="10"/>
    </row>
    <row r="277" spans="1:10" x14ac:dyDescent="0.2">
      <c r="A277" s="23">
        <v>70</v>
      </c>
      <c r="B277" s="93" t="b">
        <f>[1]!LSRMCalcInfo(LSRM_Name,$A277,1)</f>
        <v>0</v>
      </c>
      <c r="C277" s="94">
        <f>[1]!LSRMCalcInfo(LSRM_Name,$A277,2)</f>
        <v>0</v>
      </c>
      <c r="D277" s="95" t="str">
        <f>[1]!LSRMCalcInfo(LSRM_Name,$A277,0)</f>
        <v>covariance matrix of the MSEP parameter error proxy with tail</v>
      </c>
      <c r="E277" s="5"/>
      <c r="F277" s="5"/>
      <c r="G277" s="5"/>
      <c r="H277" s="5"/>
      <c r="I277" s="5"/>
      <c r="J277" s="10"/>
    </row>
    <row r="278" spans="1:10" x14ac:dyDescent="0.2">
      <c r="A278" s="23">
        <v>71</v>
      </c>
      <c r="B278" s="93" t="b">
        <f>[1]!LSRMCalcInfo(LSRM_Name,$A278,1)</f>
        <v>0</v>
      </c>
      <c r="C278" s="94">
        <f>[1]!LSRMCalcInfo(LSRM_Name,$A278,2)</f>
        <v>0</v>
      </c>
      <c r="D278" s="95" t="str">
        <f>[1]!LSRMCalcInfo(LSRM_Name,$A278,0)</f>
        <v>covariance matrix of the MSEP process variance proxy with tail</v>
      </c>
      <c r="E278" s="5"/>
      <c r="F278" s="5"/>
      <c r="G278" s="5"/>
      <c r="H278" s="5"/>
      <c r="I278" s="5"/>
      <c r="J278" s="10"/>
    </row>
    <row r="279" spans="1:10" x14ac:dyDescent="0.2">
      <c r="A279" s="23">
        <v>72</v>
      </c>
      <c r="B279" s="93" t="b">
        <f>[1]!LSRMCalcInfo(LSRM_Name,$A279,1)</f>
        <v>0</v>
      </c>
      <c r="C279" s="94">
        <f>[1]!LSRMCalcInfo(LSRM_Name,$A279,2)</f>
        <v>0</v>
      </c>
      <c r="D279" s="95" t="str">
        <f>[1]!LSRMCalcInfo(LSRM_Name,$A279,0)</f>
        <v>covariance matrix of the MSEP proxy with tail</v>
      </c>
      <c r="E279" s="5"/>
      <c r="F279" s="5"/>
      <c r="G279" s="5"/>
      <c r="H279" s="5"/>
      <c r="I279" s="5"/>
      <c r="J279" s="10"/>
    </row>
    <row r="280" spans="1:10" x14ac:dyDescent="0.2">
      <c r="A280" s="23">
        <v>73</v>
      </c>
      <c r="B280" s="93" t="b">
        <f>[1]!LSRMCalcInfo(LSRM_Name,$A280,1)</f>
        <v>0</v>
      </c>
      <c r="C280" s="94">
        <f>[1]!LSRMCalcInfo(LSRM_Name,$A280,2)</f>
        <v>0</v>
      </c>
      <c r="D280" s="95" t="str">
        <f>[1]!LSRMCalcInfo(LSRM_Name,$A280,0)</f>
        <v>covariance matrix of the CDR parameter error proxy</v>
      </c>
      <c r="E280" s="5"/>
      <c r="F280" s="5"/>
      <c r="G280" s="5"/>
      <c r="H280" s="5"/>
      <c r="I280" s="5"/>
      <c r="J280" s="10"/>
    </row>
    <row r="281" spans="1:10" x14ac:dyDescent="0.2">
      <c r="A281" s="23">
        <v>74</v>
      </c>
      <c r="B281" s="93" t="b">
        <f>[1]!LSRMCalcInfo(LSRM_Name,$A281,1)</f>
        <v>0</v>
      </c>
      <c r="C281" s="94">
        <f>[1]!LSRMCalcInfo(LSRM_Name,$A281,2)</f>
        <v>0</v>
      </c>
      <c r="D281" s="95" t="str">
        <f>[1]!LSRMCalcInfo(LSRM_Name,$A281,0)</f>
        <v>covariance matrix of the CDR process variance proxy</v>
      </c>
      <c r="E281" s="5"/>
      <c r="F281" s="5"/>
      <c r="G281" s="5"/>
      <c r="H281" s="5"/>
      <c r="I281" s="5"/>
      <c r="J281" s="10"/>
    </row>
    <row r="282" spans="1:10" x14ac:dyDescent="0.2">
      <c r="A282" s="23">
        <v>75</v>
      </c>
      <c r="B282" s="93" t="b">
        <f>[1]!LSRMCalcInfo(LSRM_Name,$A282,1)</f>
        <v>0</v>
      </c>
      <c r="C282" s="94">
        <f>[1]!LSRMCalcInfo(LSRM_Name,$A282,2)</f>
        <v>0</v>
      </c>
      <c r="D282" s="95" t="str">
        <f>[1]!LSRMCalcInfo(LSRM_Name,$A282,0)</f>
        <v>covariance matrix of the CDR proxy</v>
      </c>
      <c r="E282" s="5"/>
      <c r="F282" s="5"/>
      <c r="G282" s="5"/>
      <c r="H282" s="5"/>
      <c r="I282" s="5"/>
      <c r="J282" s="10"/>
    </row>
    <row r="283" spans="1:10" x14ac:dyDescent="0.2">
      <c r="A283" s="23">
        <v>76</v>
      </c>
      <c r="B283" s="93" t="b">
        <f>[1]!LSRMCalcInfo(LSRM_Name,$A283,1)</f>
        <v>0</v>
      </c>
      <c r="C283" s="94">
        <f>[1]!LSRMCalcInfo(LSRM_Name,$A283,2)</f>
        <v>0</v>
      </c>
      <c r="D283" s="95" t="str">
        <f>[1]!LSRMCalcInfo(LSRM_Name,$A283,0)</f>
        <v>covariance matrix of the CDR parameter error proxy with tail</v>
      </c>
      <c r="E283" s="5"/>
      <c r="F283" s="5"/>
      <c r="G283" s="5"/>
      <c r="H283" s="5"/>
      <c r="I283" s="5"/>
      <c r="J283" s="10"/>
    </row>
    <row r="284" spans="1:10" x14ac:dyDescent="0.2">
      <c r="A284" s="23">
        <v>77</v>
      </c>
      <c r="B284" s="93" t="b">
        <f>[1]!LSRMCalcInfo(LSRM_Name,$A284,1)</f>
        <v>0</v>
      </c>
      <c r="C284" s="94">
        <f>[1]!LSRMCalcInfo(LSRM_Name,$A284,2)</f>
        <v>0</v>
      </c>
      <c r="D284" s="95" t="str">
        <f>[1]!LSRMCalcInfo(LSRM_Name,$A284,0)</f>
        <v>covariance matrix of the CDR process variance proxy with tail</v>
      </c>
      <c r="E284" s="5"/>
      <c r="F284" s="5"/>
      <c r="G284" s="5"/>
      <c r="H284" s="5"/>
      <c r="I284" s="5"/>
      <c r="J284" s="10"/>
    </row>
    <row r="285" spans="1:10" x14ac:dyDescent="0.2">
      <c r="A285" s="23">
        <v>78</v>
      </c>
      <c r="B285" s="93" t="b">
        <f>[1]!LSRMCalcInfo(LSRM_Name,$A285,1)</f>
        <v>0</v>
      </c>
      <c r="C285" s="94">
        <f>[1]!LSRMCalcInfo(LSRM_Name,$A285,2)</f>
        <v>0</v>
      </c>
      <c r="D285" s="95" t="str">
        <f>[1]!LSRMCalcInfo(LSRM_Name,$A285,0)</f>
        <v>covariance matrix of the CDR proxy with tail</v>
      </c>
      <c r="E285" s="5"/>
      <c r="F285" s="5"/>
      <c r="G285" s="5"/>
      <c r="H285" s="5"/>
      <c r="I285" s="5"/>
      <c r="J285" s="10"/>
    </row>
    <row r="286" spans="1:10" x14ac:dyDescent="0.2">
      <c r="A286" s="23">
        <v>79</v>
      </c>
      <c r="B286" s="93" t="b">
        <f>[1]!LSRMCalcInfo(LSRM_Name,$A286,1)</f>
        <v>0</v>
      </c>
      <c r="C286" s="94">
        <f>[1]!LSRMCalcInfo(LSRM_Name,$A286,2)</f>
        <v>0</v>
      </c>
      <c r="D286" s="95" t="str">
        <f>[1]!LSRMCalcInfo(LSRM_Name,$A286,0)</f>
        <v>covariance matrix of the MSEP parameter error</v>
      </c>
      <c r="E286" s="5"/>
      <c r="F286" s="5"/>
      <c r="G286" s="5"/>
      <c r="H286" s="5"/>
      <c r="I286" s="5"/>
      <c r="J286" s="10"/>
    </row>
    <row r="287" spans="1:10" x14ac:dyDescent="0.2">
      <c r="A287" s="23">
        <v>80</v>
      </c>
      <c r="B287" s="93" t="b">
        <f>[1]!LSRMCalcInfo(LSRM_Name,$A287,1)</f>
        <v>0</v>
      </c>
      <c r="C287" s="94">
        <f>[1]!LSRMCalcInfo(LSRM_Name,$A287,2)</f>
        <v>0</v>
      </c>
      <c r="D287" s="95" t="str">
        <f>[1]!LSRMCalcInfo(LSRM_Name,$A287,0)</f>
        <v>covariance matrix of the MSEP process variance</v>
      </c>
      <c r="E287" s="5"/>
      <c r="F287" s="5"/>
      <c r="G287" s="5"/>
      <c r="H287" s="5"/>
      <c r="I287" s="5"/>
      <c r="J287" s="10"/>
    </row>
    <row r="288" spans="1:10" x14ac:dyDescent="0.2">
      <c r="A288" s="23">
        <v>81</v>
      </c>
      <c r="B288" s="93" t="b">
        <f>[1]!LSRMCalcInfo(LSRM_Name,$A288,1)</f>
        <v>0</v>
      </c>
      <c r="C288" s="94">
        <f>[1]!LSRMCalcInfo(LSRM_Name,$A288,2)</f>
        <v>0</v>
      </c>
      <c r="D288" s="95" t="str">
        <f>[1]!LSRMCalcInfo(LSRM_Name,$A288,0)</f>
        <v>covariance matrix of the MSEP</v>
      </c>
      <c r="E288" s="5"/>
      <c r="F288" s="5"/>
      <c r="G288" s="5"/>
      <c r="H288" s="5"/>
      <c r="I288" s="5"/>
      <c r="J288" s="10"/>
    </row>
    <row r="289" spans="1:10" x14ac:dyDescent="0.2">
      <c r="A289" s="23">
        <v>82</v>
      </c>
      <c r="B289" s="93" t="b">
        <f>[1]!LSRMCalcInfo(LSRM_Name,$A289,1)</f>
        <v>0</v>
      </c>
      <c r="C289" s="94">
        <f>[1]!LSRMCalcInfo(LSRM_Name,$A289,2)</f>
        <v>0</v>
      </c>
      <c r="D289" s="95" t="str">
        <f>[1]!LSRMCalcInfo(LSRM_Name,$A289,0)</f>
        <v>covariance matrix of the MSEP parameter error with tail</v>
      </c>
      <c r="E289" s="5"/>
      <c r="F289" s="5"/>
      <c r="G289" s="5"/>
      <c r="H289" s="5"/>
      <c r="I289" s="5"/>
      <c r="J289" s="10"/>
    </row>
    <row r="290" spans="1:10" x14ac:dyDescent="0.2">
      <c r="A290" s="23">
        <v>83</v>
      </c>
      <c r="B290" s="93" t="b">
        <f>[1]!LSRMCalcInfo(LSRM_Name,$A290,1)</f>
        <v>0</v>
      </c>
      <c r="C290" s="94">
        <f>[1]!LSRMCalcInfo(LSRM_Name,$A290,2)</f>
        <v>0</v>
      </c>
      <c r="D290" s="95" t="str">
        <f>[1]!LSRMCalcInfo(LSRM_Name,$A290,0)</f>
        <v>covariance matrix of the MSEP process variance with tail</v>
      </c>
      <c r="E290" s="5"/>
      <c r="F290" s="5"/>
      <c r="G290" s="5"/>
      <c r="H290" s="5"/>
      <c r="I290" s="5"/>
      <c r="J290" s="10"/>
    </row>
    <row r="291" spans="1:10" x14ac:dyDescent="0.2">
      <c r="A291" s="23">
        <v>84</v>
      </c>
      <c r="B291" s="93" t="b">
        <f>[1]!LSRMCalcInfo(LSRM_Name,$A291,1)</f>
        <v>0</v>
      </c>
      <c r="C291" s="94">
        <f>[1]!LSRMCalcInfo(LSRM_Name,$A291,2)</f>
        <v>0</v>
      </c>
      <c r="D291" s="95" t="str">
        <f>[1]!LSRMCalcInfo(LSRM_Name,$A291,0)</f>
        <v>covariance matrix of the MSEP with tail</v>
      </c>
      <c r="E291" s="5"/>
      <c r="F291" s="5"/>
      <c r="G291" s="5"/>
      <c r="H291" s="5"/>
      <c r="I291" s="5"/>
      <c r="J291" s="10"/>
    </row>
    <row r="292" spans="1:10" x14ac:dyDescent="0.2">
      <c r="A292" s="23">
        <v>85</v>
      </c>
      <c r="B292" s="93" t="b">
        <f>[1]!LSRMCalcInfo(LSRM_Name,$A292,1)</f>
        <v>0</v>
      </c>
      <c r="C292" s="94">
        <f>[1]!LSRMCalcInfo(LSRM_Name,$A292,2)</f>
        <v>0</v>
      </c>
      <c r="D292" s="95" t="str">
        <f>[1]!LSRMCalcInfo(LSRM_Name,$A292,0)</f>
        <v>covariance matrix of the CDR parameter error</v>
      </c>
      <c r="E292" s="5"/>
      <c r="F292" s="5"/>
      <c r="G292" s="5"/>
      <c r="H292" s="5"/>
      <c r="I292" s="5"/>
      <c r="J292" s="10"/>
    </row>
    <row r="293" spans="1:10" x14ac:dyDescent="0.2">
      <c r="A293" s="23">
        <v>86</v>
      </c>
      <c r="B293" s="93" t="b">
        <f>[1]!LSRMCalcInfo(LSRM_Name,$A293,1)</f>
        <v>0</v>
      </c>
      <c r="C293" s="94">
        <f>[1]!LSRMCalcInfo(LSRM_Name,$A293,2)</f>
        <v>0</v>
      </c>
      <c r="D293" s="95" t="str">
        <f>[1]!LSRMCalcInfo(LSRM_Name,$A293,0)</f>
        <v>covariance matrix of the CDR process variance</v>
      </c>
      <c r="E293" s="5"/>
      <c r="F293" s="5"/>
      <c r="G293" s="5"/>
      <c r="H293" s="5"/>
      <c r="I293" s="5"/>
      <c r="J293" s="10"/>
    </row>
    <row r="294" spans="1:10" x14ac:dyDescent="0.2">
      <c r="A294" s="23">
        <v>87</v>
      </c>
      <c r="B294" s="93" t="b">
        <f>[1]!LSRMCalcInfo(LSRM_Name,$A294,1)</f>
        <v>0</v>
      </c>
      <c r="C294" s="94">
        <f>[1]!LSRMCalcInfo(LSRM_Name,$A294,2)</f>
        <v>0</v>
      </c>
      <c r="D294" s="95" t="str">
        <f>[1]!LSRMCalcInfo(LSRM_Name,$A294,0)</f>
        <v>covariance matrix of the CDR</v>
      </c>
      <c r="E294" s="5"/>
      <c r="F294" s="5"/>
      <c r="G294" s="5"/>
      <c r="H294" s="5"/>
      <c r="I294" s="5"/>
      <c r="J294" s="10"/>
    </row>
    <row r="295" spans="1:10" x14ac:dyDescent="0.2">
      <c r="A295" s="23">
        <v>88</v>
      </c>
      <c r="B295" s="93" t="b">
        <f>[1]!LSRMCalcInfo(LSRM_Name,$A295,1)</f>
        <v>0</v>
      </c>
      <c r="C295" s="94">
        <f>[1]!LSRMCalcInfo(LSRM_Name,$A295,2)</f>
        <v>0</v>
      </c>
      <c r="D295" s="95" t="str">
        <f>[1]!LSRMCalcInfo(LSRM_Name,$A295,0)</f>
        <v>covariance matrix of the CDR parameter error with tail</v>
      </c>
      <c r="E295" s="5"/>
      <c r="F295" s="5"/>
      <c r="G295" s="5"/>
      <c r="H295" s="5"/>
      <c r="I295" s="5"/>
      <c r="J295" s="10"/>
    </row>
    <row r="296" spans="1:10" x14ac:dyDescent="0.2">
      <c r="A296" s="23">
        <v>89</v>
      </c>
      <c r="B296" s="93" t="b">
        <f>[1]!LSRMCalcInfo(LSRM_Name,$A296,1)</f>
        <v>0</v>
      </c>
      <c r="C296" s="94">
        <f>[1]!LSRMCalcInfo(LSRM_Name,$A296,2)</f>
        <v>0</v>
      </c>
      <c r="D296" s="95" t="str">
        <f>[1]!LSRMCalcInfo(LSRM_Name,$A296,0)</f>
        <v>covariance matrix of the CDR process variance with tail</v>
      </c>
      <c r="E296" s="5"/>
      <c r="F296" s="5"/>
      <c r="G296" s="5"/>
      <c r="H296" s="5"/>
      <c r="I296" s="5"/>
      <c r="J296" s="10"/>
    </row>
    <row r="297" spans="1:10" x14ac:dyDescent="0.2">
      <c r="A297" s="23">
        <v>90</v>
      </c>
      <c r="B297" s="93" t="b">
        <f>[1]!LSRMCalcInfo(LSRM_Name,$A297,1)</f>
        <v>0</v>
      </c>
      <c r="C297" s="94">
        <f>[1]!LSRMCalcInfo(LSRM_Name,$A297,2)</f>
        <v>0</v>
      </c>
      <c r="D297" s="95" t="str">
        <f>[1]!LSRMCalcInfo(LSRM_Name,$A297,0)</f>
        <v>covariance matrix of the CDR with tail</v>
      </c>
      <c r="E297" s="5"/>
      <c r="F297" s="5"/>
      <c r="G297" s="5"/>
      <c r="H297" s="5"/>
      <c r="I297" s="5"/>
      <c r="J297" s="10"/>
    </row>
    <row r="298" spans="1:10" x14ac:dyDescent="0.2">
      <c r="A298" s="23">
        <v>91</v>
      </c>
      <c r="B298" s="93" t="b">
        <f>[1]!LSRMCalcInfo(LSRM_Name,$A298,1)</f>
        <v>0</v>
      </c>
      <c r="C298" s="94">
        <f>[1]!LSRMCalcInfo(LSRM_Name,$A298,2)</f>
        <v>0</v>
      </c>
      <c r="D298" s="95" t="str">
        <f>[1]!LSRMCalcInfo(LSRM_Name,$A298,0)</f>
        <v>Eigenvalues and vectors of the covariance matrix of the MSEP parameter error proxy</v>
      </c>
      <c r="E298" s="5"/>
      <c r="F298" s="5"/>
      <c r="G298" s="5"/>
      <c r="H298" s="5"/>
      <c r="I298" s="5"/>
      <c r="J298" s="10"/>
    </row>
    <row r="299" spans="1:10" x14ac:dyDescent="0.2">
      <c r="A299" s="23">
        <v>92</v>
      </c>
      <c r="B299" s="93" t="b">
        <f>[1]!LSRMCalcInfo(LSRM_Name,$A299,1)</f>
        <v>0</v>
      </c>
      <c r="C299" s="94">
        <f>[1]!LSRMCalcInfo(LSRM_Name,$A299,2)</f>
        <v>0</v>
      </c>
      <c r="D299" s="95" t="str">
        <f>[1]!LSRMCalcInfo(LSRM_Name,$A299,0)</f>
        <v>Eigenvalues and vectors of the covariance matrix of the MSEP process variance proxy</v>
      </c>
      <c r="E299" s="5"/>
      <c r="F299" s="5"/>
      <c r="G299" s="5"/>
      <c r="H299" s="5"/>
      <c r="I299" s="5"/>
      <c r="J299" s="10"/>
    </row>
    <row r="300" spans="1:10" x14ac:dyDescent="0.2">
      <c r="A300" s="23">
        <v>93</v>
      </c>
      <c r="B300" s="93" t="b">
        <f>[1]!LSRMCalcInfo(LSRM_Name,$A300,1)</f>
        <v>0</v>
      </c>
      <c r="C300" s="94">
        <f>[1]!LSRMCalcInfo(LSRM_Name,$A300,2)</f>
        <v>0</v>
      </c>
      <c r="D300" s="95" t="str">
        <f>[1]!LSRMCalcInfo(LSRM_Name,$A300,0)</f>
        <v>Eigenvalues and vectors of the covariance matrix of the MSEP proxy</v>
      </c>
      <c r="E300" s="5"/>
      <c r="F300" s="5"/>
      <c r="G300" s="5"/>
      <c r="H300" s="5"/>
      <c r="I300" s="5"/>
      <c r="J300" s="10"/>
    </row>
    <row r="301" spans="1:10" x14ac:dyDescent="0.2">
      <c r="A301" s="23">
        <v>94</v>
      </c>
      <c r="B301" s="93" t="b">
        <f>[1]!LSRMCalcInfo(LSRM_Name,$A301,1)</f>
        <v>0</v>
      </c>
      <c r="C301" s="94">
        <f>[1]!LSRMCalcInfo(LSRM_Name,$A301,2)</f>
        <v>0</v>
      </c>
      <c r="D301" s="95" t="str">
        <f>[1]!LSRMCalcInfo(LSRM_Name,$A301,0)</f>
        <v>Eigenvalues and vectors of the covariance matrix of the MSEP parameter error proxy with tail</v>
      </c>
      <c r="E301" s="5"/>
      <c r="F301" s="5"/>
      <c r="G301" s="5"/>
      <c r="H301" s="5"/>
      <c r="I301" s="5"/>
      <c r="J301" s="10"/>
    </row>
    <row r="302" spans="1:10" x14ac:dyDescent="0.2">
      <c r="A302" s="23">
        <v>95</v>
      </c>
      <c r="B302" s="93" t="b">
        <f>[1]!LSRMCalcInfo(LSRM_Name,$A302,1)</f>
        <v>0</v>
      </c>
      <c r="C302" s="94">
        <f>[1]!LSRMCalcInfo(LSRM_Name,$A302,2)</f>
        <v>0</v>
      </c>
      <c r="D302" s="95" t="str">
        <f>[1]!LSRMCalcInfo(LSRM_Name,$A302,0)</f>
        <v>Eigenvalues and vectors of the covariance matrix of the MSEP process variance proxy with tail</v>
      </c>
      <c r="E302" s="5"/>
      <c r="F302" s="5"/>
      <c r="G302" s="5"/>
      <c r="H302" s="5"/>
      <c r="I302" s="5"/>
      <c r="J302" s="10"/>
    </row>
    <row r="303" spans="1:10" x14ac:dyDescent="0.2">
      <c r="A303" s="23">
        <v>96</v>
      </c>
      <c r="B303" s="93" t="b">
        <f>[1]!LSRMCalcInfo(LSRM_Name,$A303,1)</f>
        <v>0</v>
      </c>
      <c r="C303" s="94">
        <f>[1]!LSRMCalcInfo(LSRM_Name,$A303,2)</f>
        <v>0</v>
      </c>
      <c r="D303" s="95" t="str">
        <f>[1]!LSRMCalcInfo(LSRM_Name,$A303,0)</f>
        <v>Eigenvalues and vectors of the covariance matrix of the MSEP proxy with tail</v>
      </c>
      <c r="E303" s="5"/>
      <c r="F303" s="5"/>
      <c r="G303" s="5"/>
      <c r="H303" s="5"/>
      <c r="I303" s="5"/>
      <c r="J303" s="10"/>
    </row>
    <row r="304" spans="1:10" x14ac:dyDescent="0.2">
      <c r="A304" s="23">
        <v>97</v>
      </c>
      <c r="B304" s="93" t="b">
        <f>[1]!LSRMCalcInfo(LSRM_Name,$A304,1)</f>
        <v>0</v>
      </c>
      <c r="C304" s="94">
        <f>[1]!LSRMCalcInfo(LSRM_Name,$A304,2)</f>
        <v>0</v>
      </c>
      <c r="D304" s="95" t="str">
        <f>[1]!LSRMCalcInfo(LSRM_Name,$A304,0)</f>
        <v>Eigenvalues and vectors of the covariance matrix of the CDR parameter error proxy</v>
      </c>
      <c r="E304" s="5"/>
      <c r="F304" s="5"/>
      <c r="G304" s="5"/>
      <c r="H304" s="5"/>
      <c r="I304" s="5"/>
      <c r="J304" s="10"/>
    </row>
    <row r="305" spans="1:10" x14ac:dyDescent="0.2">
      <c r="A305" s="23">
        <v>98</v>
      </c>
      <c r="B305" s="93" t="b">
        <f>[1]!LSRMCalcInfo(LSRM_Name,$A305,1)</f>
        <v>0</v>
      </c>
      <c r="C305" s="94">
        <f>[1]!LSRMCalcInfo(LSRM_Name,$A305,2)</f>
        <v>0</v>
      </c>
      <c r="D305" s="95" t="str">
        <f>[1]!LSRMCalcInfo(LSRM_Name,$A305,0)</f>
        <v>Eigenvalues and vectors of the covariance matrix of the CDR process variance proxy</v>
      </c>
      <c r="E305" s="5"/>
      <c r="F305" s="5"/>
      <c r="G305" s="5"/>
      <c r="H305" s="5"/>
      <c r="I305" s="5"/>
      <c r="J305" s="10"/>
    </row>
    <row r="306" spans="1:10" x14ac:dyDescent="0.2">
      <c r="A306" s="23">
        <v>99</v>
      </c>
      <c r="B306" s="93" t="b">
        <f>[1]!LSRMCalcInfo(LSRM_Name,$A306,1)</f>
        <v>0</v>
      </c>
      <c r="C306" s="94">
        <f>[1]!LSRMCalcInfo(LSRM_Name,$A306,2)</f>
        <v>0</v>
      </c>
      <c r="D306" s="95" t="str">
        <f>[1]!LSRMCalcInfo(LSRM_Name,$A306,0)</f>
        <v>Eigenvalues and vectors of the covariance matrix of the CDR proxy</v>
      </c>
      <c r="E306" s="5"/>
      <c r="F306" s="5"/>
      <c r="G306" s="5"/>
      <c r="H306" s="5"/>
      <c r="I306" s="5"/>
      <c r="J306" s="10"/>
    </row>
    <row r="307" spans="1:10" x14ac:dyDescent="0.2">
      <c r="A307" s="23">
        <v>100</v>
      </c>
      <c r="B307" s="93" t="b">
        <f>[1]!LSRMCalcInfo(LSRM_Name,$A307,1)</f>
        <v>0</v>
      </c>
      <c r="C307" s="94">
        <f>[1]!LSRMCalcInfo(LSRM_Name,$A307,2)</f>
        <v>0</v>
      </c>
      <c r="D307" s="95" t="str">
        <f>[1]!LSRMCalcInfo(LSRM_Name,$A307,0)</f>
        <v>Eigenvalues and vectors of the covariance matrix of the CDR parameter error proxy with tail</v>
      </c>
      <c r="E307" s="5"/>
      <c r="F307" s="5"/>
      <c r="G307" s="5"/>
      <c r="H307" s="5"/>
      <c r="I307" s="5"/>
      <c r="J307" s="10"/>
    </row>
    <row r="308" spans="1:10" x14ac:dyDescent="0.2">
      <c r="A308" s="23">
        <v>101</v>
      </c>
      <c r="B308" s="93" t="b">
        <f>[1]!LSRMCalcInfo(LSRM_Name,$A308,1)</f>
        <v>0</v>
      </c>
      <c r="C308" s="94">
        <f>[1]!LSRMCalcInfo(LSRM_Name,$A308,2)</f>
        <v>0</v>
      </c>
      <c r="D308" s="95" t="str">
        <f>[1]!LSRMCalcInfo(LSRM_Name,$A308,0)</f>
        <v>Eigenvalues and vectors of the covariance matrix of the CDR process variance proxy with tail</v>
      </c>
      <c r="E308" s="5"/>
      <c r="F308" s="5"/>
      <c r="G308" s="5"/>
      <c r="H308" s="5"/>
      <c r="I308" s="5"/>
      <c r="J308" s="10"/>
    </row>
    <row r="309" spans="1:10" x14ac:dyDescent="0.2">
      <c r="A309" s="23">
        <v>102</v>
      </c>
      <c r="B309" s="93" t="b">
        <f>[1]!LSRMCalcInfo(LSRM_Name,$A309,1)</f>
        <v>0</v>
      </c>
      <c r="C309" s="94">
        <f>[1]!LSRMCalcInfo(LSRM_Name,$A309,2)</f>
        <v>0</v>
      </c>
      <c r="D309" s="95" t="str">
        <f>[1]!LSRMCalcInfo(LSRM_Name,$A309,0)</f>
        <v>Eigenvalues and vectors of the covariance matrix of the CDR proxy with tail</v>
      </c>
      <c r="E309" s="5"/>
      <c r="F309" s="5"/>
      <c r="G309" s="5"/>
      <c r="H309" s="5"/>
      <c r="I309" s="5"/>
      <c r="J309" s="10"/>
    </row>
    <row r="310" spans="1:10" x14ac:dyDescent="0.2">
      <c r="A310" s="23">
        <v>103</v>
      </c>
      <c r="B310" s="93" t="b">
        <f>[1]!LSRMCalcInfo(LSRM_Name,$A310,1)</f>
        <v>0</v>
      </c>
      <c r="C310" s="94">
        <f>[1]!LSRMCalcInfo(LSRM_Name,$A310,2)</f>
        <v>0</v>
      </c>
      <c r="D310" s="95" t="str">
        <f>[1]!LSRMCalcInfo(LSRM_Name,$A310,0)</f>
        <v>Eigenvalues and vectors of the covariance matrix of the MSEP parameter error</v>
      </c>
      <c r="E310" s="5"/>
      <c r="F310" s="5"/>
      <c r="G310" s="5"/>
      <c r="H310" s="5"/>
      <c r="I310" s="5"/>
      <c r="J310" s="10"/>
    </row>
    <row r="311" spans="1:10" x14ac:dyDescent="0.2">
      <c r="A311" s="23">
        <v>104</v>
      </c>
      <c r="B311" s="93" t="b">
        <f>[1]!LSRMCalcInfo(LSRM_Name,$A311,1)</f>
        <v>0</v>
      </c>
      <c r="C311" s="94">
        <f>[1]!LSRMCalcInfo(LSRM_Name,$A311,2)</f>
        <v>0</v>
      </c>
      <c r="D311" s="95" t="str">
        <f>[1]!LSRMCalcInfo(LSRM_Name,$A311,0)</f>
        <v>Eigenvalues and vectors of the covariance matrix of the MSEP process variance</v>
      </c>
      <c r="E311" s="5"/>
      <c r="F311" s="5"/>
      <c r="G311" s="5"/>
      <c r="H311" s="5"/>
      <c r="I311" s="5"/>
      <c r="J311" s="10"/>
    </row>
    <row r="312" spans="1:10" x14ac:dyDescent="0.2">
      <c r="A312" s="23">
        <v>105</v>
      </c>
      <c r="B312" s="93" t="b">
        <f>[1]!LSRMCalcInfo(LSRM_Name,$A312,1)</f>
        <v>0</v>
      </c>
      <c r="C312" s="94">
        <f>[1]!LSRMCalcInfo(LSRM_Name,$A312,2)</f>
        <v>0</v>
      </c>
      <c r="D312" s="95" t="str">
        <f>[1]!LSRMCalcInfo(LSRM_Name,$A312,0)</f>
        <v>Eigenvalues and vectors of the covariance matrix of the MSEP</v>
      </c>
      <c r="E312" s="5"/>
      <c r="F312" s="5"/>
      <c r="G312" s="5"/>
      <c r="H312" s="5"/>
      <c r="I312" s="5"/>
      <c r="J312" s="10"/>
    </row>
    <row r="313" spans="1:10" x14ac:dyDescent="0.2">
      <c r="A313" s="23">
        <v>106</v>
      </c>
      <c r="B313" s="93" t="b">
        <f>[1]!LSRMCalcInfo(LSRM_Name,$A313,1)</f>
        <v>0</v>
      </c>
      <c r="C313" s="94">
        <f>[1]!LSRMCalcInfo(LSRM_Name,$A313,2)</f>
        <v>0</v>
      </c>
      <c r="D313" s="95" t="str">
        <f>[1]!LSRMCalcInfo(LSRM_Name,$A313,0)</f>
        <v>Eigenvalues and vectors of the covariance matrix of the MSEP parameter error with tail</v>
      </c>
      <c r="E313" s="5"/>
      <c r="F313" s="5"/>
      <c r="G313" s="5"/>
      <c r="H313" s="5"/>
      <c r="I313" s="5"/>
      <c r="J313" s="10"/>
    </row>
    <row r="314" spans="1:10" x14ac:dyDescent="0.2">
      <c r="A314" s="23">
        <v>107</v>
      </c>
      <c r="B314" s="93" t="b">
        <f>[1]!LSRMCalcInfo(LSRM_Name,$A314,1)</f>
        <v>0</v>
      </c>
      <c r="C314" s="94">
        <f>[1]!LSRMCalcInfo(LSRM_Name,$A314,2)</f>
        <v>0</v>
      </c>
      <c r="D314" s="95" t="str">
        <f>[1]!LSRMCalcInfo(LSRM_Name,$A314,0)</f>
        <v>Eigenvalues and vectors of the covariance matrix of the MSEP process variance with tail</v>
      </c>
      <c r="E314" s="5"/>
      <c r="F314" s="5"/>
      <c r="G314" s="5"/>
      <c r="H314" s="5"/>
      <c r="I314" s="5"/>
      <c r="J314" s="10"/>
    </row>
    <row r="315" spans="1:10" x14ac:dyDescent="0.2">
      <c r="A315" s="23">
        <v>108</v>
      </c>
      <c r="B315" s="93" t="b">
        <f>[1]!LSRMCalcInfo(LSRM_Name,$A315,1)</f>
        <v>0</v>
      </c>
      <c r="C315" s="94">
        <f>[1]!LSRMCalcInfo(LSRM_Name,$A315,2)</f>
        <v>0</v>
      </c>
      <c r="D315" s="95" t="str">
        <f>[1]!LSRMCalcInfo(LSRM_Name,$A315,0)</f>
        <v>Eigenvalues and vectors of the covariance matrix of the MSEP with tail</v>
      </c>
      <c r="E315" s="5"/>
      <c r="F315" s="5"/>
      <c r="G315" s="5"/>
      <c r="H315" s="5"/>
      <c r="I315" s="5"/>
      <c r="J315" s="10"/>
    </row>
    <row r="316" spans="1:10" x14ac:dyDescent="0.2">
      <c r="A316" s="23">
        <v>109</v>
      </c>
      <c r="B316" s="93" t="b">
        <f>[1]!LSRMCalcInfo(LSRM_Name,$A316,1)</f>
        <v>0</v>
      </c>
      <c r="C316" s="94">
        <f>[1]!LSRMCalcInfo(LSRM_Name,$A316,2)</f>
        <v>0</v>
      </c>
      <c r="D316" s="95" t="str">
        <f>[1]!LSRMCalcInfo(LSRM_Name,$A316,0)</f>
        <v>Eigenvalues and vectors of the covariance matrix of the CDR parameter error</v>
      </c>
      <c r="E316" s="5"/>
      <c r="F316" s="5"/>
      <c r="G316" s="5"/>
      <c r="H316" s="5"/>
      <c r="I316" s="5"/>
      <c r="J316" s="10"/>
    </row>
    <row r="317" spans="1:10" x14ac:dyDescent="0.2">
      <c r="A317" s="23">
        <v>110</v>
      </c>
      <c r="B317" s="93" t="b">
        <f>[1]!LSRMCalcInfo(LSRM_Name,$A317,1)</f>
        <v>0</v>
      </c>
      <c r="C317" s="94">
        <f>[1]!LSRMCalcInfo(LSRM_Name,$A317,2)</f>
        <v>0</v>
      </c>
      <c r="D317" s="95" t="str">
        <f>[1]!LSRMCalcInfo(LSRM_Name,$A317,0)</f>
        <v>Eigenvalues and vectors of the covariance matrix of the CDR process variance</v>
      </c>
      <c r="E317" s="5"/>
      <c r="F317" s="5"/>
      <c r="G317" s="5"/>
      <c r="H317" s="5"/>
      <c r="I317" s="5"/>
      <c r="J317" s="10"/>
    </row>
    <row r="318" spans="1:10" x14ac:dyDescent="0.2">
      <c r="A318" s="23">
        <v>111</v>
      </c>
      <c r="B318" s="93" t="b">
        <f>[1]!LSRMCalcInfo(LSRM_Name,$A318,1)</f>
        <v>0</v>
      </c>
      <c r="C318" s="94">
        <f>[1]!LSRMCalcInfo(LSRM_Name,$A318,2)</f>
        <v>0</v>
      </c>
      <c r="D318" s="95" t="str">
        <f>[1]!LSRMCalcInfo(LSRM_Name,$A318,0)</f>
        <v>Eigenvalues and vectors of the covariance matrix of the CDR</v>
      </c>
      <c r="E318" s="5"/>
      <c r="F318" s="5"/>
      <c r="G318" s="5"/>
      <c r="H318" s="5"/>
      <c r="I318" s="5"/>
      <c r="J318" s="10"/>
    </row>
    <row r="319" spans="1:10" x14ac:dyDescent="0.2">
      <c r="A319" s="23">
        <v>112</v>
      </c>
      <c r="B319" s="93" t="b">
        <f>[1]!LSRMCalcInfo(LSRM_Name,$A319,1)</f>
        <v>0</v>
      </c>
      <c r="C319" s="94">
        <f>[1]!LSRMCalcInfo(LSRM_Name,$A319,2)</f>
        <v>0</v>
      </c>
      <c r="D319" s="95" t="str">
        <f>[1]!LSRMCalcInfo(LSRM_Name,$A319,0)</f>
        <v>Eigenvalues and vectors of the covariance matrix of the CDR parameter error with tail</v>
      </c>
      <c r="E319" s="5"/>
      <c r="F319" s="5"/>
      <c r="G319" s="5"/>
      <c r="H319" s="5"/>
      <c r="I319" s="5"/>
      <c r="J319" s="10"/>
    </row>
    <row r="320" spans="1:10" x14ac:dyDescent="0.2">
      <c r="A320" s="23">
        <v>113</v>
      </c>
      <c r="B320" s="93" t="b">
        <f>[1]!LSRMCalcInfo(LSRM_Name,$A320,1)</f>
        <v>0</v>
      </c>
      <c r="C320" s="94">
        <f>[1]!LSRMCalcInfo(LSRM_Name,$A320,2)</f>
        <v>0</v>
      </c>
      <c r="D320" s="95" t="str">
        <f>[1]!LSRMCalcInfo(LSRM_Name,$A320,0)</f>
        <v>Eigenvalues and vectors of the covariance matrix of the CDR process variance with tail</v>
      </c>
      <c r="E320" s="5"/>
      <c r="F320" s="5"/>
      <c r="G320" s="5"/>
      <c r="H320" s="5"/>
      <c r="I320" s="5"/>
      <c r="J320" s="10"/>
    </row>
    <row r="321" spans="1:10" x14ac:dyDescent="0.2">
      <c r="A321" s="88">
        <v>114</v>
      </c>
      <c r="B321" s="93" t="b">
        <f>[1]!LSRMCalcInfo(LSRM_Name,$A321,1)</f>
        <v>0</v>
      </c>
      <c r="C321" s="94">
        <f>[1]!LSRMCalcInfo(LSRM_Name,$A321,2)</f>
        <v>0</v>
      </c>
      <c r="D321" s="95" t="str">
        <f>[1]!LSRMCalcInfo(LSRM_Name,$A321,0)</f>
        <v>Eigenvalues and vectors of the covariance matrix of the CDR with tail</v>
      </c>
      <c r="E321" s="5"/>
      <c r="F321" s="5"/>
      <c r="G321" s="5"/>
      <c r="H321" s="5"/>
      <c r="I321" s="5"/>
      <c r="J321" s="10"/>
    </row>
    <row r="322" spans="1:10" x14ac:dyDescent="0.2">
      <c r="A322" s="3"/>
      <c r="B322" s="3"/>
      <c r="C322" s="96">
        <f>SUM(C207:C249,C274:C285,C298:C309)</f>
        <v>0.27135448352297026</v>
      </c>
      <c r="D322" s="97" t="s">
        <v>106</v>
      </c>
      <c r="E322" s="60"/>
      <c r="F322" s="3"/>
      <c r="G322" s="3"/>
      <c r="H322" s="3"/>
      <c r="I322" s="3"/>
      <c r="J322" s="3"/>
    </row>
    <row r="323" spans="1:10" x14ac:dyDescent="0.2">
      <c r="C323" s="98">
        <f>SUM(C207:C229,C250:C273,C286:C297,C310:C321)</f>
        <v>0.27135448352297026</v>
      </c>
      <c r="D323" s="99" t="s">
        <v>107</v>
      </c>
      <c r="E323" s="10"/>
    </row>
    <row r="324" spans="1:10" ht="10.8" thickBot="1" x14ac:dyDescent="0.25">
      <c r="C324" s="100">
        <f>SUM(C207:C321)</f>
        <v>0.27135448352297026</v>
      </c>
      <c r="D324" s="101" t="s">
        <v>22</v>
      </c>
      <c r="E324" s="91"/>
    </row>
    <row r="325" spans="1:10" ht="10.8" thickTop="1" x14ac:dyDescent="0.2">
      <c r="C325" s="90"/>
      <c r="D325" s="89"/>
    </row>
  </sheetData>
  <mergeCells count="9">
    <mergeCell ref="S4:V9"/>
    <mergeCell ref="X4:AC9"/>
    <mergeCell ref="L107:N107"/>
    <mergeCell ref="G187:I187"/>
    <mergeCell ref="B187:D187"/>
    <mergeCell ref="A121:B121"/>
    <mergeCell ref="A126:B126"/>
    <mergeCell ref="A131:B131"/>
    <mergeCell ref="D172:F172"/>
  </mergeCells>
  <conditionalFormatting sqref="B104:I104 B98:I102">
    <cfRule type="expression" dxfId="28" priority="42">
      <formula>(B98=B$105)</formula>
    </cfRule>
  </conditionalFormatting>
  <conditionalFormatting sqref="B161:I170">
    <cfRule type="cellIs" dxfId="27" priority="40" operator="lessThan">
      <formula>0</formula>
    </cfRule>
    <cfRule type="colorScale" priority="41">
      <colorScale>
        <cfvo type="num" val="-1E-3"/>
        <cfvo type="num" val="0"/>
        <color rgb="FFFF8181"/>
        <color theme="0"/>
      </colorScale>
    </cfRule>
  </conditionalFormatting>
  <conditionalFormatting sqref="B137:I145">
    <cfRule type="cellIs" dxfId="26" priority="39" operator="lessThan">
      <formula>0</formula>
    </cfRule>
  </conditionalFormatting>
  <conditionalFormatting sqref="C123:J123">
    <cfRule type="expression" dxfId="25" priority="38">
      <formula>(C123=C133)</formula>
    </cfRule>
  </conditionalFormatting>
  <conditionalFormatting sqref="J174:J182">
    <cfRule type="expression" dxfId="24" priority="37">
      <formula>(J174=K174)</formula>
    </cfRule>
  </conditionalFormatting>
  <conditionalFormatting sqref="D25:D29 K26:K28 D6:D12 K7:K12 K15:K17 D15:D17 D19:D21 K19:K21">
    <cfRule type="expression" dxfId="23" priority="36">
      <formula>NOT(E6)</formula>
    </cfRule>
  </conditionalFormatting>
  <conditionalFormatting sqref="D5">
    <cfRule type="expression" dxfId="22" priority="35">
      <formula>($E$5=0)</formula>
    </cfRule>
  </conditionalFormatting>
  <conditionalFormatting sqref="C207:C321">
    <cfRule type="colorScale" priority="34">
      <colorScale>
        <cfvo type="min"/>
        <cfvo type="max"/>
        <color theme="0"/>
        <color rgb="FFFF0000"/>
      </colorScale>
    </cfRule>
  </conditionalFormatting>
  <conditionalFormatting sqref="B207:D321">
    <cfRule type="expression" dxfId="21" priority="33">
      <formula>NOT($B207)</formula>
    </cfRule>
  </conditionalFormatting>
  <conditionalFormatting sqref="B201:D202 G201:I202">
    <cfRule type="cellIs" dxfId="20" priority="32" operator="lessThan">
      <formula>0</formula>
    </cfRule>
  </conditionalFormatting>
  <conditionalFormatting sqref="O5:O14">
    <cfRule type="expression" dxfId="19" priority="31">
      <formula>NOT(P5)</formula>
    </cfRule>
  </conditionalFormatting>
  <conditionalFormatting sqref="P5:P14">
    <cfRule type="expression" dxfId="18" priority="30">
      <formula>P5</formula>
    </cfRule>
  </conditionalFormatting>
  <conditionalFormatting sqref="D22:D23">
    <cfRule type="expression" dxfId="17" priority="29">
      <formula>NOT(E22)</formula>
    </cfRule>
  </conditionalFormatting>
  <conditionalFormatting sqref="K22:K23">
    <cfRule type="expression" dxfId="16" priority="28">
      <formula>NOT(L22)</formula>
    </cfRule>
  </conditionalFormatting>
  <conditionalFormatting sqref="C133:J133">
    <cfRule type="expression" dxfId="15" priority="43">
      <formula>(MIN(B$137:B$145)&lt;0)</formula>
    </cfRule>
  </conditionalFormatting>
  <conditionalFormatting sqref="B38:J46">
    <cfRule type="expression" dxfId="14" priority="44">
      <formula>AND(A86&lt;&gt;0,COLUMN(B38)&lt;COLUMN($K$37)-LSRM_K,COLUMN(B38)&gt;COLUMN($A$47)+1,ROW(B38)+COLUMN(B38)&lt;=ROW($A$47)+COLUMN($A$47)-ExcludedDiags)</formula>
    </cfRule>
  </conditionalFormatting>
  <conditionalFormatting sqref="B62:I70">
    <cfRule type="expression" dxfId="13" priority="45">
      <formula>AND(B86&lt;&gt;0,COLUMN(B62)&lt;COLUMN($J$61)-LSRM_K,ROW(B62)+COLUMN(B62)&lt;=ROW($A$71)+COLUMN($A$71)-1-ExcludedDiags)</formula>
    </cfRule>
  </conditionalFormatting>
  <conditionalFormatting sqref="B74:I82">
    <cfRule type="expression" dxfId="12" priority="46">
      <formula>AND(B86&lt;&gt;0,COLUMN(B74)&lt;COLUMN($J$73)-LSRM_K,ROW(B74)+COLUMN(B74)&gt;=ROW($A$83)+COLUMN($A$83)-1-Volume,ROW(B74)+COLUMN(B74)&lt;=ROW($A$83)+COLUMN($A$83)-1-ExcludedDiags)</formula>
    </cfRule>
    <cfRule type="expression" dxfId="11" priority="47">
      <formula>AND(B86&lt;&gt;0,OR(COLUMN(B74)=COLUMN($J$73)-LSRM_K,AND(COLUMN(B74)&lt;COLUMN($J$73)-LSRM_K,ROW(B74)+COLUMN(B74)=ROW($A$83)+COLUMN($A$83))))</formula>
    </cfRule>
  </conditionalFormatting>
  <conditionalFormatting sqref="B109:J117">
    <cfRule type="expression" dxfId="10" priority="48">
      <formula>AND(ROW(B109)+COLUMN(B109)=ROW($A$118)+COLUMN($A$118),COLUMN(B109)&lt;COLUMN($K$108)-LSRM_K)</formula>
    </cfRule>
    <cfRule type="expression" dxfId="9" priority="49">
      <formula>AND(ROW(B109)+COLUMN(B109)&lt;=ROW($A$118)+COLUMN($A$118),COLUMN(B109)=COLUMN($K$108)-LSRM_K)</formula>
    </cfRule>
  </conditionalFormatting>
  <conditionalFormatting sqref="B50:I58">
    <cfRule type="expression" dxfId="8" priority="50">
      <formula>AND(B86&lt;&gt;0,COLUMN(B50)&lt;COLUMN($J$49)-LSRM_K,ROW(B50)+COLUMN(B50)&lt;=ROW($A$59)+COLUMN($A$59)-1-ExcludedDiags)</formula>
    </cfRule>
    <cfRule type="expression" dxfId="7" priority="51">
      <formula>AND(B86&lt;&gt;0,OR(COLUMN(B50)=COLUMN($J$49)-LSRM_K,ROW(B50)+COLUMN(B50)=ROW($A$59)+COLUMN($A$59)))</formula>
    </cfRule>
  </conditionalFormatting>
  <conditionalFormatting sqref="B86:I94">
    <cfRule type="expression" dxfId="6" priority="52">
      <formula>AND(B86&lt;&gt;0,COLUMN(B86)&lt;COLUMN($J$85)-LSRM_K,ROW(B86)+COLUMN(B86)&lt;=ROW($A$95)+COLUMN($A$95)-1-ExcludedDiags)</formula>
    </cfRule>
    <cfRule type="expression" dxfId="5" priority="53">
      <formula>AND(B86&lt;&gt;0,OR(COLUMN(B86)=COLUMN($J$85)-LSRM_K,ROW(B86)+COLUMN(B86)=ROW($A$95)+COLUMN($A$95)))</formula>
    </cfRule>
  </conditionalFormatting>
  <conditionalFormatting sqref="C128:J128">
    <cfRule type="expression" dxfId="4" priority="64">
      <formula>(C128=C133)</formula>
    </cfRule>
  </conditionalFormatting>
  <conditionalFormatting sqref="I174:I182">
    <cfRule type="expression" dxfId="3" priority="65">
      <formula>(I174=K174)</formula>
    </cfRule>
  </conditionalFormatting>
  <conditionalFormatting sqref="K13 D13">
    <cfRule type="expression" dxfId="2" priority="3">
      <formula>NOT(E13)</formula>
    </cfRule>
  </conditionalFormatting>
  <conditionalFormatting sqref="K14 D14">
    <cfRule type="expression" dxfId="1" priority="2">
      <formula>NOT(E14)</formula>
    </cfRule>
  </conditionalFormatting>
  <conditionalFormatting sqref="K18 D18">
    <cfRule type="expression" dxfId="0" priority="1">
      <formula>NOT(E18)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71</vt:i4>
      </vt:variant>
    </vt:vector>
  </HeadingPairs>
  <TitlesOfParts>
    <vt:vector size="75" baseType="lpstr">
      <vt:lpstr>COPYRIGHT</vt:lpstr>
      <vt:lpstr>Data</vt:lpstr>
      <vt:lpstr>LSRM Accident</vt:lpstr>
      <vt:lpstr>CL Accident</vt:lpstr>
      <vt:lpstr>'CL Accident'!ExcludedDiags</vt:lpstr>
      <vt:lpstr>'LSRM Accident'!ExcludedDiags</vt:lpstr>
      <vt:lpstr>'CL Accident'!LSRM_alpha</vt:lpstr>
      <vt:lpstr>'LSRM Accident'!LSRM_alpha</vt:lpstr>
      <vt:lpstr>'CL Accident'!LSRM_f</vt:lpstr>
      <vt:lpstr>'LSRM Accident'!LSRM_f</vt:lpstr>
      <vt:lpstr>'CL Accident'!LSRM_gamma1</vt:lpstr>
      <vt:lpstr>'LSRM Accident'!LSRM_gamma1</vt:lpstr>
      <vt:lpstr>'CL Accident'!LSRM_gamma2</vt:lpstr>
      <vt:lpstr>'LSRM Accident'!LSRM_gamma2</vt:lpstr>
      <vt:lpstr>'CL Accident'!LSRM_GammaByFormula</vt:lpstr>
      <vt:lpstr>'LSRM Accident'!LSRM_GammaByFormula</vt:lpstr>
      <vt:lpstr>LSRM_Inflation</vt:lpstr>
      <vt:lpstr>'CL Accident'!LSRM_Initalpha</vt:lpstr>
      <vt:lpstr>'LSRM Accident'!LSRM_Initalpha</vt:lpstr>
      <vt:lpstr>'CL Accident'!LSRM_Initf</vt:lpstr>
      <vt:lpstr>'LSRM Accident'!LSRM_Initf</vt:lpstr>
      <vt:lpstr>'CL Accident'!LSRM_Initgamma1</vt:lpstr>
      <vt:lpstr>'LSRM Accident'!LSRM_Initgamma1</vt:lpstr>
      <vt:lpstr>'CL Accident'!LSRM_Initgamma2</vt:lpstr>
      <vt:lpstr>'LSRM Accident'!LSRM_Initgamma2</vt:lpstr>
      <vt:lpstr>'CL Accident'!LSRM_InitInflation</vt:lpstr>
      <vt:lpstr>'LSRM Accident'!LSRM_InitInflation</vt:lpstr>
      <vt:lpstr>'CL Accident'!LSRM_InitS</vt:lpstr>
      <vt:lpstr>'LSRM Accident'!LSRM_InitS</vt:lpstr>
      <vt:lpstr>'CL Accident'!LSRM_Initsigma</vt:lpstr>
      <vt:lpstr>'LSRM Accident'!LSRM_Initsigma</vt:lpstr>
      <vt:lpstr>'CL Accident'!LSRM_Initw</vt:lpstr>
      <vt:lpstr>'LSRM Accident'!LSRM_Initw</vt:lpstr>
      <vt:lpstr>'CL Accident'!LSRM_InputChanges</vt:lpstr>
      <vt:lpstr>'LSRM Accident'!LSRM_InputChanges</vt:lpstr>
      <vt:lpstr>'CL Accident'!LSRM_K</vt:lpstr>
      <vt:lpstr>'LSRM Accident'!LSRM_K</vt:lpstr>
      <vt:lpstr>'CL Accident'!LSRM_Name</vt:lpstr>
      <vt:lpstr>'LSRM Accident'!LSRM_Name</vt:lpstr>
      <vt:lpstr>'CL Accident'!LSRM_Overwrite</vt:lpstr>
      <vt:lpstr>'LSRM Accident'!LSRM_Overwrite</vt:lpstr>
      <vt:lpstr>'CL Accident'!LSRM_PreventFutureExposureFromChangingSign</vt:lpstr>
      <vt:lpstr>'LSRM Accident'!LSRM_PreventFutureExposureFromChangingSign</vt:lpstr>
      <vt:lpstr>'CL Accident'!LSRM_PreventPastExposureFromChangingSign</vt:lpstr>
      <vt:lpstr>'LSRM Accident'!LSRM_PreventPastExposureFromChangingSign</vt:lpstr>
      <vt:lpstr>'CL Accident'!LSRM_ReduceMemSize</vt:lpstr>
      <vt:lpstr>'LSRM Accident'!LSRM_ReduceMemSize</vt:lpstr>
      <vt:lpstr>'CL Accident'!LSRM_S</vt:lpstr>
      <vt:lpstr>'LSRM Accident'!LSRM_S</vt:lpstr>
      <vt:lpstr>'CL Accident'!LSRM_sigma</vt:lpstr>
      <vt:lpstr>'LSRM Accident'!LSRM_sigma</vt:lpstr>
      <vt:lpstr>'CL Accident'!LSRM_UseDefaultalpha</vt:lpstr>
      <vt:lpstr>'LSRM Accident'!LSRM_UseDefaultalpha</vt:lpstr>
      <vt:lpstr>'CL Accident'!LSRM_UseDefaultf</vt:lpstr>
      <vt:lpstr>'LSRM Accident'!LSRM_UseDefaultf</vt:lpstr>
      <vt:lpstr>'CL Accident'!LSRM_UseDefaultsigma</vt:lpstr>
      <vt:lpstr>'LSRM Accident'!LSRM_UseDefaultsigma</vt:lpstr>
      <vt:lpstr>'CL Accident'!LSRM_UseDefaultw</vt:lpstr>
      <vt:lpstr>'LSRM Accident'!LSRM_UseDefaultw</vt:lpstr>
      <vt:lpstr>'CL Accident'!LSRM_UseInflation</vt:lpstr>
      <vt:lpstr>'LSRM Accident'!LSRM_UseInflation</vt:lpstr>
      <vt:lpstr>'CL Accident'!LSRM_UseMSEPifTailCDRisLarger</vt:lpstr>
      <vt:lpstr>'LSRM Accident'!LSRM_UseMSEPifTailCDRisLarger</vt:lpstr>
      <vt:lpstr>'CL Accident'!LSRM_UseWeightsForDefaultSigma</vt:lpstr>
      <vt:lpstr>'LSRM Accident'!LSRM_UseWeightsForDefaultSigma</vt:lpstr>
      <vt:lpstr>'CL Accident'!LSRM_VirtualParaErrDiversification</vt:lpstr>
      <vt:lpstr>'LSRM Accident'!LSRM_VirtualParaErrDiversification</vt:lpstr>
      <vt:lpstr>'CL Accident'!LSRM_VirtualProcVarDiversification</vt:lpstr>
      <vt:lpstr>'LSRM Accident'!LSRM_VirtualProcVarDiversification</vt:lpstr>
      <vt:lpstr>'CL Accident'!LSRM_VirtualTailDiversification</vt:lpstr>
      <vt:lpstr>'LSRM Accident'!LSRM_VirtualTailDiversification</vt:lpstr>
      <vt:lpstr>'CL Accident'!LSRM_w</vt:lpstr>
      <vt:lpstr>'LSRM Accident'!LSRM_w</vt:lpstr>
      <vt:lpstr>'CL Accident'!Volume</vt:lpstr>
      <vt:lpstr>'LSRM Accident'!Volume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B022820</dc:creator>
  <cp:lastModifiedBy>B022820</cp:lastModifiedBy>
  <dcterms:created xsi:type="dcterms:W3CDTF">2013-06-19T21:25:08Z</dcterms:created>
  <dcterms:modified xsi:type="dcterms:W3CDTF">2017-02-17T14:32:23Z</dcterms:modified>
</cp:coreProperties>
</file>