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0" documentId="13_ncr:1_{F5B2819A-F3B8-4716-8778-F349652B7E02}" xr6:coauthVersionLast="47" xr6:coauthVersionMax="47" xr10:uidLastSave="{00000000-0000-0000-0000-000000000000}"/>
  <bookViews>
    <workbookView xWindow="4200" yWindow="1290" windowWidth="21600" windowHeight="11385" xr2:uid="{6B14CA06-789C-4D07-B3B6-CAE25BC57BFF}"/>
  </bookViews>
  <sheets>
    <sheet name="LZV_result_main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" l="1"/>
  <c r="D12" i="1" l="1" a="1"/>
  <c r="D12" i="1" s="1"/>
  <c r="D15" i="1" a="1"/>
  <c r="D15" i="1" s="1"/>
  <c r="D68" i="1"/>
  <c r="D69" i="1"/>
  <c r="D70" i="1"/>
  <c r="D71" i="1"/>
  <c r="D72" i="1"/>
  <c r="D73" i="1"/>
  <c r="D74" i="1"/>
  <c r="D75" i="1"/>
  <c r="D86" i="1"/>
  <c r="D85" i="1"/>
  <c r="D84" i="1"/>
  <c r="D83" i="1"/>
  <c r="D82" i="1"/>
  <c r="E80" i="1"/>
  <c r="F80" i="1" s="1"/>
  <c r="G80" i="1" s="1"/>
  <c r="H80" i="1" s="1"/>
  <c r="I80" i="1" s="1"/>
  <c r="J80" i="1" s="1"/>
  <c r="K80" i="1" s="1"/>
  <c r="L80" i="1" s="1"/>
  <c r="M80" i="1" s="1"/>
  <c r="N80" i="1" s="1"/>
  <c r="O80" i="1" s="1"/>
  <c r="P80" i="1" s="1"/>
  <c r="Q80" i="1" s="1"/>
  <c r="R80" i="1" s="1"/>
  <c r="S80" i="1" s="1"/>
  <c r="T80" i="1" s="1"/>
  <c r="U80" i="1" s="1"/>
  <c r="V80" i="1" s="1"/>
  <c r="W80" i="1" s="1"/>
  <c r="X80" i="1" s="1"/>
  <c r="Y80" i="1" s="1"/>
  <c r="Z80" i="1" s="1"/>
  <c r="AA80" i="1" s="1"/>
  <c r="AB80" i="1" s="1"/>
  <c r="AC80" i="1" s="1"/>
  <c r="AD80" i="1" s="1"/>
  <c r="AE80" i="1" s="1"/>
  <c r="AF80" i="1" s="1"/>
  <c r="AG80" i="1" s="1"/>
  <c r="AH80" i="1" s="1"/>
  <c r="AI80" i="1" s="1"/>
  <c r="AJ80" i="1" s="1"/>
  <c r="AK80" i="1" s="1"/>
  <c r="AL80" i="1" s="1"/>
  <c r="AM80" i="1" s="1"/>
  <c r="AN80" i="1" s="1"/>
  <c r="AO80" i="1" s="1"/>
  <c r="AP80" i="1" s="1"/>
  <c r="AQ80" i="1" s="1"/>
  <c r="AR80" i="1" s="1"/>
  <c r="AS80" i="1" s="1"/>
  <c r="AT80" i="1" s="1"/>
  <c r="AU80" i="1" s="1"/>
  <c r="AV80" i="1" s="1"/>
  <c r="AW80" i="1" s="1"/>
  <c r="AX80" i="1" s="1"/>
  <c r="AY80" i="1" s="1"/>
  <c r="AZ80" i="1" s="1"/>
  <c r="BA80" i="1" s="1"/>
  <c r="BB80" i="1" s="1"/>
  <c r="E66" i="1"/>
  <c r="F66" i="1" s="1"/>
  <c r="G66" i="1" s="1"/>
  <c r="H66" i="1" s="1"/>
  <c r="I66" i="1" s="1"/>
  <c r="J66" i="1" s="1"/>
  <c r="K66" i="1" s="1"/>
  <c r="L66" i="1" s="1"/>
  <c r="M66" i="1" s="1"/>
  <c r="N66" i="1" s="1"/>
  <c r="O66" i="1" s="1"/>
  <c r="P66" i="1" s="1"/>
  <c r="Q66" i="1" s="1"/>
  <c r="R66" i="1" s="1"/>
  <c r="S66" i="1" s="1"/>
  <c r="T66" i="1" s="1"/>
  <c r="U66" i="1" s="1"/>
  <c r="V66" i="1" s="1"/>
  <c r="W66" i="1" s="1"/>
  <c r="X66" i="1" s="1"/>
  <c r="Y66" i="1" s="1"/>
  <c r="Z66" i="1" s="1"/>
  <c r="AA66" i="1" s="1"/>
  <c r="AB66" i="1" s="1"/>
  <c r="AC66" i="1" s="1"/>
  <c r="AD66" i="1" s="1"/>
  <c r="AE66" i="1" s="1"/>
  <c r="AF66" i="1" s="1"/>
  <c r="AG66" i="1" s="1"/>
  <c r="AH66" i="1" s="1"/>
  <c r="AI66" i="1" s="1"/>
  <c r="AJ66" i="1" s="1"/>
  <c r="AK66" i="1" s="1"/>
  <c r="AL66" i="1" s="1"/>
  <c r="AM66" i="1" s="1"/>
  <c r="AN66" i="1" s="1"/>
  <c r="AO66" i="1" s="1"/>
  <c r="AP66" i="1" s="1"/>
  <c r="AQ66" i="1" s="1"/>
  <c r="AR66" i="1" s="1"/>
  <c r="AS66" i="1" s="1"/>
  <c r="AT66" i="1" s="1"/>
  <c r="AU66" i="1" s="1"/>
  <c r="AV66" i="1" s="1"/>
  <c r="AW66" i="1" s="1"/>
  <c r="AX66" i="1" s="1"/>
  <c r="AY66" i="1" s="1"/>
  <c r="AZ66" i="1" s="1"/>
  <c r="BA66" i="1" s="1"/>
  <c r="BB66" i="1" s="1"/>
  <c r="E53" i="1"/>
  <c r="F53" i="1" s="1"/>
  <c r="G53" i="1" s="1"/>
  <c r="H53" i="1" s="1"/>
  <c r="I53" i="1" s="1"/>
  <c r="J53" i="1" s="1"/>
  <c r="K53" i="1" s="1"/>
  <c r="L53" i="1" s="1"/>
  <c r="M53" i="1" s="1"/>
  <c r="N53" i="1" s="1"/>
  <c r="O53" i="1" s="1"/>
  <c r="P53" i="1" s="1"/>
  <c r="Q53" i="1" s="1"/>
  <c r="R53" i="1" s="1"/>
  <c r="S53" i="1" s="1"/>
  <c r="T53" i="1" s="1"/>
  <c r="U53" i="1" s="1"/>
  <c r="V53" i="1" s="1"/>
  <c r="W53" i="1" s="1"/>
  <c r="X53" i="1" s="1"/>
  <c r="Y53" i="1" s="1"/>
  <c r="Z53" i="1" s="1"/>
  <c r="AA53" i="1" s="1"/>
  <c r="AB53" i="1" s="1"/>
  <c r="AC53" i="1" s="1"/>
  <c r="AD53" i="1" s="1"/>
  <c r="AE53" i="1" s="1"/>
  <c r="AF53" i="1" s="1"/>
  <c r="AG53" i="1" s="1"/>
  <c r="AH53" i="1" s="1"/>
  <c r="AI53" i="1" s="1"/>
  <c r="AJ53" i="1" s="1"/>
  <c r="AK53" i="1" s="1"/>
  <c r="AL53" i="1" s="1"/>
  <c r="AM53" i="1" s="1"/>
  <c r="AN53" i="1" s="1"/>
  <c r="AO53" i="1" s="1"/>
  <c r="AP53" i="1" s="1"/>
  <c r="AQ53" i="1" s="1"/>
  <c r="AR53" i="1" s="1"/>
  <c r="AS53" i="1" s="1"/>
  <c r="AT53" i="1" s="1"/>
  <c r="AU53" i="1" s="1"/>
  <c r="AV53" i="1" s="1"/>
  <c r="AW53" i="1" s="1"/>
  <c r="AX53" i="1" s="1"/>
  <c r="AY53" i="1" s="1"/>
  <c r="AZ53" i="1" s="1"/>
  <c r="BA53" i="1" s="1"/>
  <c r="BB53" i="1" s="1"/>
  <c r="D48" i="1"/>
  <c r="D47" i="1"/>
  <c r="D46" i="1"/>
  <c r="D45" i="1"/>
  <c r="D44" i="1"/>
  <c r="E42" i="1"/>
  <c r="F42" i="1" s="1"/>
  <c r="G42" i="1" s="1"/>
  <c r="H42" i="1" s="1"/>
  <c r="I42" i="1" s="1"/>
  <c r="J42" i="1" s="1"/>
  <c r="K42" i="1" s="1"/>
  <c r="L42" i="1" s="1"/>
  <c r="M42" i="1" s="1"/>
  <c r="N42" i="1" s="1"/>
  <c r="O42" i="1" s="1"/>
  <c r="P42" i="1" s="1"/>
  <c r="Q42" i="1" s="1"/>
  <c r="R42" i="1" s="1"/>
  <c r="S42" i="1" s="1"/>
  <c r="T42" i="1" s="1"/>
  <c r="U42" i="1" s="1"/>
  <c r="V42" i="1" s="1"/>
  <c r="W42" i="1" s="1"/>
  <c r="X42" i="1" s="1"/>
  <c r="Y42" i="1" s="1"/>
  <c r="Z42" i="1" s="1"/>
  <c r="AA42" i="1" s="1"/>
  <c r="AB42" i="1" s="1"/>
  <c r="AC42" i="1" s="1"/>
  <c r="AD42" i="1" s="1"/>
  <c r="AE42" i="1" s="1"/>
  <c r="AF42" i="1" s="1"/>
  <c r="AG42" i="1" s="1"/>
  <c r="AH42" i="1" s="1"/>
  <c r="AI42" i="1" s="1"/>
  <c r="AJ42" i="1" s="1"/>
  <c r="AK42" i="1" s="1"/>
  <c r="AL42" i="1" s="1"/>
  <c r="AM42" i="1" s="1"/>
  <c r="AN42" i="1" s="1"/>
  <c r="AO42" i="1" s="1"/>
  <c r="AP42" i="1" s="1"/>
  <c r="AQ42" i="1" s="1"/>
  <c r="AR42" i="1" s="1"/>
  <c r="AS42" i="1" s="1"/>
  <c r="AT42" i="1" s="1"/>
  <c r="AU42" i="1" s="1"/>
  <c r="AV42" i="1" s="1"/>
  <c r="AW42" i="1" s="1"/>
  <c r="AX42" i="1" s="1"/>
  <c r="AY42" i="1" s="1"/>
  <c r="AZ42" i="1" s="1"/>
  <c r="BA42" i="1" s="1"/>
  <c r="BB42" i="1" s="1"/>
  <c r="D37" i="1"/>
  <c r="D36" i="1"/>
  <c r="D35" i="1"/>
  <c r="D34" i="1"/>
  <c r="D33" i="1"/>
  <c r="E31" i="1"/>
  <c r="F31" i="1" s="1"/>
  <c r="G31" i="1" s="1"/>
  <c r="H31" i="1" s="1"/>
  <c r="I31" i="1" s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Z31" i="1" s="1"/>
  <c r="AA31" i="1" s="1"/>
  <c r="AB31" i="1" s="1"/>
  <c r="AC31" i="1" s="1"/>
  <c r="AD31" i="1" s="1"/>
  <c r="AE31" i="1" s="1"/>
  <c r="AF31" i="1" s="1"/>
  <c r="AG31" i="1" s="1"/>
  <c r="AH31" i="1" s="1"/>
  <c r="AI31" i="1" s="1"/>
  <c r="AJ31" i="1" s="1"/>
  <c r="AK31" i="1" s="1"/>
  <c r="AL31" i="1" s="1"/>
  <c r="AM31" i="1" s="1"/>
  <c r="AN31" i="1" s="1"/>
  <c r="AO31" i="1" s="1"/>
  <c r="AP31" i="1" s="1"/>
  <c r="AQ31" i="1" s="1"/>
  <c r="AR31" i="1" s="1"/>
  <c r="AS31" i="1" s="1"/>
  <c r="AT31" i="1" s="1"/>
  <c r="AU31" i="1" s="1"/>
  <c r="AV31" i="1" s="1"/>
  <c r="AW31" i="1" s="1"/>
  <c r="AX31" i="1" s="1"/>
  <c r="AY31" i="1" s="1"/>
  <c r="AZ31" i="1" s="1"/>
  <c r="BA31" i="1" s="1"/>
  <c r="BB31" i="1" s="1"/>
  <c r="D26" i="1"/>
  <c r="D25" i="1"/>
  <c r="D24" i="1"/>
  <c r="E22" i="1"/>
  <c r="F22" i="1" s="1"/>
  <c r="G22" i="1" s="1"/>
  <c r="H22" i="1" s="1"/>
  <c r="I22" i="1" s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Z22" i="1" s="1"/>
  <c r="AA22" i="1" s="1"/>
  <c r="AB22" i="1" s="1"/>
  <c r="AC22" i="1" s="1"/>
  <c r="AD22" i="1" s="1"/>
  <c r="AE22" i="1" s="1"/>
  <c r="AF22" i="1" s="1"/>
  <c r="AG22" i="1" s="1"/>
  <c r="AH22" i="1" s="1"/>
  <c r="AI22" i="1" s="1"/>
  <c r="AJ22" i="1" s="1"/>
  <c r="AK22" i="1" s="1"/>
  <c r="AL22" i="1" s="1"/>
  <c r="AM22" i="1" s="1"/>
  <c r="AN22" i="1" s="1"/>
  <c r="AO22" i="1" s="1"/>
  <c r="AP22" i="1" s="1"/>
  <c r="AQ22" i="1" s="1"/>
  <c r="AR22" i="1" s="1"/>
  <c r="AS22" i="1" s="1"/>
  <c r="AT22" i="1" s="1"/>
  <c r="AU22" i="1" s="1"/>
  <c r="AV22" i="1" s="1"/>
  <c r="AW22" i="1" s="1"/>
  <c r="AX22" i="1" s="1"/>
  <c r="AY22" i="1" s="1"/>
  <c r="AZ22" i="1" s="1"/>
  <c r="BA22" i="1" s="1"/>
  <c r="BB2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<sst xmlns="http://schemas.openxmlformats.org/spreadsheetml/2006/main" count="111" uniqueCount="69">
  <si>
    <t xml:space="preserve">Output der Berechnung der Langzeitverpflichtungen durch den LZV-R-Tool / Output du calcul des engagements viagers par le LZV-R-Tool </t>
  </si>
  <si>
    <t>Aktuelles Jahr (CY) der SST-Ermittlung</t>
  </si>
  <si>
    <t>Année actuelle (CY) du calcul SST</t>
  </si>
  <si>
    <t>Nom de la société</t>
  </si>
  <si>
    <t>Suffixe du fichier output du LZV-R-Tool</t>
  </si>
  <si>
    <t>Betrag der Langzeitverpflichtungen (LZV), in CHF</t>
  </si>
  <si>
    <t>Montant des engagements viagers (EVI), en CHF</t>
  </si>
  <si>
    <t>Montant des EVI après scénario anti-sélection, en CHF</t>
  </si>
  <si>
    <t>Total</t>
  </si>
  <si>
    <t>primes (signe positif si gain)</t>
  </si>
  <si>
    <t>prestations (signe positif si perte)</t>
  </si>
  <si>
    <t>frais (signe positif si perte)</t>
  </si>
  <si>
    <t>primes  - prestations - frais  (signe positif si gain, négatif si perte)</t>
  </si>
  <si>
    <t>PG1 - Soins stationnaires semi-privés, privés et flex</t>
  </si>
  <si>
    <t>PG2 - Autres produits de soins stationnaires</t>
  </si>
  <si>
    <t>PG3 - Soins ambulatoires</t>
  </si>
  <si>
    <t>PG4 - Soins de longue durée</t>
  </si>
  <si>
    <t>PG5 - Assurance individuelle d'indemnités journalières</t>
  </si>
  <si>
    <t>primes après plafonnement - prestations - frais  (signe positif si gain, néatif si perte)</t>
  </si>
  <si>
    <t>nombre de contrats (deux produits comptent comme deux contrats)</t>
  </si>
  <si>
    <t>Anfangsbestand (bestehendes Geschäft) und Durschnittsbestand nach Abwicklungsjahr / Effectif initial (affaires existantes) et effectif moyen par année de liquidation</t>
  </si>
  <si>
    <t>Mortalité (q), vers le haut</t>
  </si>
  <si>
    <t>Mortalité (q), vers le bas</t>
  </si>
  <si>
    <t>Résiliations (s), vers le haut</t>
  </si>
  <si>
    <t>Résiliations (s), vers le bas</t>
  </si>
  <si>
    <t>Frais (k), vers le haut</t>
  </si>
  <si>
    <t>Frais (k), vers le bas</t>
  </si>
  <si>
    <t>Prestations (l), vers le haut</t>
  </si>
  <si>
    <t>Prestations (l), vers le bas</t>
  </si>
  <si>
    <t>échéance (en années)</t>
  </si>
  <si>
    <t>Facteurs d'actualisation</t>
  </si>
  <si>
    <t>d(t) = (1+r(t)/100)^(-t)</t>
  </si>
  <si>
    <t xml:space="preserve">
Muster-Gesellschaft</t>
  </si>
  <si>
    <t>Name der Versicherungsgesellschaft</t>
  </si>
  <si>
    <t>positives Vorzeichen wenn Bedarf (Verlust), negatives wenn Guthaben (Gewinn)</t>
  </si>
  <si>
    <t>signe positif si engagement (perte), négatif si avoir (profit)</t>
  </si>
  <si>
    <t>Betrag der LZV nach Szenario Antiselektion</t>
  </si>
  <si>
    <t>Prämien (positives Vorzeichen wenn Gewinn)</t>
  </si>
  <si>
    <t>Leistungen (positives Vorzeichen wenn Verlust)</t>
  </si>
  <si>
    <t>Kosten (positives Vorzeichen wenn Verlust)</t>
  </si>
  <si>
    <t>PG1 - Stationäre Produkte Halbprivat, Privat und Flex</t>
  </si>
  <si>
    <t>PG2 - Übrige Stationäre Produkte</t>
  </si>
  <si>
    <t>PG3 - Ambulante Produkte</t>
  </si>
  <si>
    <t>PG4 - Langzeitpflege</t>
  </si>
  <si>
    <t>PG5 - Einzeltagegeld</t>
  </si>
  <si>
    <t>Prämien  - Leistungen - Kosten  (positiv wenn Gewinn, negativ wenn Verlust)</t>
  </si>
  <si>
    <t>Cashflow vor Prämien-Cap, pro Cashflowtyp / Cash flows avant plafonnement des primes, par type de cash flow</t>
  </si>
  <si>
    <t>Cashflow vor Prämien-Cap, pro Produktegruppe / Cash flows avant plafonnement des primes, par groupe de produits</t>
  </si>
  <si>
    <t>Cashflow nach Prämien-Cap, pro Produktegruppe / Cash flows après plafonnement des primes, par groupe de produits</t>
  </si>
  <si>
    <t>Prämien nach Cap - Leistungen - Kosten  (positiv wenn Gewinn, negativ wenn Verlust)</t>
  </si>
  <si>
    <t>Risikobestand, pro Produktegruppe / Effectifs des risques, par groupe de produits</t>
  </si>
  <si>
    <t>Anzahl Verträge (zwei Verträge zählen als zwei Verträge)</t>
  </si>
  <si>
    <t xml:space="preserve">Cashflows für das Risikomodell / Cash flows pour le modèle de risques </t>
  </si>
  <si>
    <t>Sterblichkeit (q), nach oben</t>
  </si>
  <si>
    <t>Sterblichkeit (q), nach unten</t>
  </si>
  <si>
    <t>Cashflows nach Storni gemäss Szenario Antiselektion mit Prämien-Cap, pro Produktegruppe / Cash flows après résiliations selon le scénario anti-sélection et après plafonnement des primes, par groupe de produits</t>
  </si>
  <si>
    <t>Diskontfaktoren</t>
  </si>
  <si>
    <t>Fälligkeit in Jahren</t>
  </si>
  <si>
    <t>Risikoloser Zinssatz zur Diskontierung / Courbe de taux sans risque pour actualisation</t>
  </si>
  <si>
    <t>Undiskontierte Cashflows nach Abwicklungsjahr, in CHF / Cash flows non actualisés par année de liquidation, en CHF</t>
  </si>
  <si>
    <t xml:space="preserve">Die Ergebnisse in hell grünen Feldern sind ins Blatt HE_LZV_CF des SST-Health-Templates zu übertragen /  Les résultats dans les champs en vert clair doivent être recopiés dans la feuille HE_LZV_CF du SST-Health-Template </t>
  </si>
  <si>
    <t xml:space="preserve">Cashflows nach Delta-Sensitivität mit Prämien-Cap, pro Risikofaktor / Cash flows après variation de sensibilité delta et après plafonnement des primes, par facteur de risque </t>
  </si>
  <si>
    <t>Suffix für die Output-Datei des LZV-R-Tools</t>
  </si>
  <si>
    <t>Storno (s), nach oben</t>
  </si>
  <si>
    <t>Storno (s), nach unten</t>
  </si>
  <si>
    <t>Kosten (k), nach oben</t>
  </si>
  <si>
    <t>Kosten (k), nach unten</t>
  </si>
  <si>
    <t>Leistungen (l), nach oben</t>
  </si>
  <si>
    <t>Leistungen (l), nach 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</si>
</sst>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 * #,##0.000_ ;_ * \-#,##0.000_ ;_ * &quot;-&quot;???_ ;_ @_ "/>
  </numFmts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rgb="FF002D64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b/>
      <sz val="10"/>
      <color rgb="FF002D64"/>
      <name val="Arial"/>
      <family val="2"/>
    </font>
    <font>
      <b/>
      <sz val="12"/>
      <color theme="5" tint="-0.249977111117893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2"/>
      <color rgb="FF002D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4ECF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ck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ck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/>
      <right style="thick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n">
        <color theme="0"/>
      </right>
      <top/>
      <bottom style="thin">
        <color theme="0"/>
      </bottom>
      <diagonal/>
    </border>
    <border>
      <left/>
      <right style="thick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ck">
        <color theme="0"/>
      </right>
      <top/>
      <bottom/>
      <diagonal/>
    </border>
    <border>
      <left style="thin">
        <color theme="0"/>
      </left>
      <right style="thick">
        <color theme="0"/>
      </right>
      <top/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theme="0"/>
      </right>
      <top style="thin">
        <color theme="0"/>
      </top>
      <bottom style="thin">
        <color indexed="64"/>
      </bottom>
      <diagonal/>
    </border>
    <border>
      <left style="thick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/>
      </top>
      <bottom style="thin">
        <color theme="0" tint="-0.24994659260841701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" fillId="3" borderId="4">
      <alignment wrapText="1"/>
    </xf>
    <xf numFmtId="165" fontId="4" fillId="5" borderId="4">
      <protection locked="0"/>
    </xf>
    <xf numFmtId="165" fontId="1" fillId="0" borderId="4" applyNumberFormat="0" applyFont="0" applyAlignment="0">
      <alignment wrapText="1"/>
    </xf>
  </cellStyleXfs>
  <cellXfs count="9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Alignment="1">
      <alignment horizontal="center" vertical="center"/>
    </xf>
    <xf numFmtId="1" fontId="4" fillId="0" borderId="0" xfId="1" applyNumberFormat="1" applyAlignment="1">
      <alignment horizontal="center" vertical="center"/>
    </xf>
    <xf numFmtId="1" fontId="5" fillId="0" borderId="0" xfId="2" applyNumberFormat="1" applyFont="1"/>
    <xf numFmtId="0" fontId="5" fillId="0" borderId="0" xfId="2" applyFont="1"/>
    <xf numFmtId="0" fontId="6" fillId="0" borderId="0" xfId="0" applyFont="1"/>
    <xf numFmtId="0" fontId="7" fillId="0" borderId="0" xfId="0" applyFont="1"/>
    <xf numFmtId="1" fontId="0" fillId="0" borderId="0" xfId="0" applyNumberFormat="1"/>
    <xf numFmtId="0" fontId="4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1" fontId="0" fillId="0" borderId="2" xfId="0" applyNumberFormat="1" applyBorder="1"/>
    <xf numFmtId="0" fontId="4" fillId="2" borderId="1" xfId="0" applyFont="1" applyFill="1" applyBorder="1"/>
    <xf numFmtId="0" fontId="0" fillId="2" borderId="0" xfId="0" applyFill="1"/>
    <xf numFmtId="0" fontId="8" fillId="2" borderId="1" xfId="0" applyFont="1" applyFill="1" applyBorder="1"/>
    <xf numFmtId="0" fontId="2" fillId="2" borderId="0" xfId="0" applyFont="1" applyFill="1"/>
    <xf numFmtId="3" fontId="2" fillId="0" borderId="2" xfId="0" applyNumberFormat="1" applyFont="1" applyBorder="1" applyAlignment="1">
      <alignment horizontal="center"/>
    </xf>
    <xf numFmtId="0" fontId="9" fillId="0" borderId="0" xfId="0" applyFont="1"/>
    <xf numFmtId="0" fontId="10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1" fontId="9" fillId="0" borderId="0" xfId="0" applyNumberFormat="1" applyFont="1"/>
    <xf numFmtId="0" fontId="8" fillId="0" borderId="1" xfId="0" applyFont="1" applyBorder="1"/>
    <xf numFmtId="0" fontId="1" fillId="2" borderId="0" xfId="0" applyFont="1" applyFill="1"/>
    <xf numFmtId="3" fontId="1" fillId="0" borderId="2" xfId="0" applyNumberFormat="1" applyFont="1" applyBorder="1" applyAlignment="1">
      <alignment horizontal="center"/>
    </xf>
    <xf numFmtId="0" fontId="0" fillId="0" borderId="0" xfId="3" applyFont="1" applyFill="1" applyBorder="1">
      <alignment wrapText="1"/>
    </xf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2" borderId="5" xfId="0" applyFill="1" applyBorder="1"/>
    <xf numFmtId="1" fontId="8" fillId="2" borderId="6" xfId="0" applyNumberFormat="1" applyFont="1" applyFill="1" applyBorder="1" applyAlignment="1">
      <alignment vertical="center"/>
    </xf>
    <xf numFmtId="1" fontId="4" fillId="2" borderId="6" xfId="0" applyNumberFormat="1" applyFont="1" applyFill="1" applyBorder="1"/>
    <xf numFmtId="0" fontId="0" fillId="2" borderId="0" xfId="0" applyFill="1" applyAlignment="1">
      <alignment wrapText="1"/>
    </xf>
    <xf numFmtId="0" fontId="0" fillId="2" borderId="5" xfId="0" applyFill="1" applyBorder="1" applyAlignment="1">
      <alignment wrapText="1"/>
    </xf>
    <xf numFmtId="1" fontId="4" fillId="2" borderId="8" xfId="0" applyNumberFormat="1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10" xfId="0" applyFill="1" applyBorder="1" applyAlignment="1">
      <alignment wrapText="1"/>
    </xf>
    <xf numFmtId="0" fontId="4" fillId="2" borderId="11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3" fontId="0" fillId="2" borderId="13" xfId="0" applyNumberFormat="1" applyFill="1" applyBorder="1"/>
    <xf numFmtId="3" fontId="1" fillId="4" borderId="14" xfId="3" applyNumberFormat="1" applyFill="1" applyBorder="1">
      <alignment wrapText="1"/>
    </xf>
    <xf numFmtId="3" fontId="1" fillId="4" borderId="8" xfId="3" applyNumberFormat="1" applyFill="1" applyBorder="1">
      <alignment wrapText="1"/>
    </xf>
    <xf numFmtId="0" fontId="4" fillId="2" borderId="1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/>
    </xf>
    <xf numFmtId="3" fontId="0" fillId="2" borderId="17" xfId="0" applyNumberFormat="1" applyFill="1" applyBorder="1"/>
    <xf numFmtId="3" fontId="1" fillId="4" borderId="18" xfId="3" applyNumberFormat="1" applyFill="1" applyBorder="1">
      <alignment wrapText="1"/>
    </xf>
    <xf numFmtId="3" fontId="1" fillId="4" borderId="19" xfId="3" applyNumberFormat="1" applyFill="1" applyBorder="1">
      <alignment wrapText="1"/>
    </xf>
    <xf numFmtId="0" fontId="4" fillId="2" borderId="14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left" vertical="center"/>
    </xf>
    <xf numFmtId="3" fontId="0" fillId="2" borderId="21" xfId="0" applyNumberFormat="1" applyFill="1" applyBorder="1"/>
    <xf numFmtId="0" fontId="4" fillId="2" borderId="22" xfId="0" applyFont="1" applyFill="1" applyBorder="1" applyAlignment="1">
      <alignment horizontal="left" vertical="center"/>
    </xf>
    <xf numFmtId="1" fontId="4" fillId="2" borderId="14" xfId="0" applyNumberFormat="1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left" vertical="center"/>
    </xf>
    <xf numFmtId="3" fontId="1" fillId="4" borderId="13" xfId="3" applyNumberFormat="1" applyFill="1" applyBorder="1">
      <alignment wrapText="1"/>
    </xf>
    <xf numFmtId="0" fontId="4" fillId="2" borderId="25" xfId="0" applyFont="1" applyFill="1" applyBorder="1" applyAlignment="1">
      <alignment horizontal="left" vertical="center"/>
    </xf>
    <xf numFmtId="3" fontId="1" fillId="4" borderId="21" xfId="3" applyNumberFormat="1" applyFill="1" applyBorder="1">
      <alignment wrapText="1"/>
    </xf>
    <xf numFmtId="0" fontId="4" fillId="2" borderId="26" xfId="0" applyFont="1" applyFill="1" applyBorder="1" applyAlignment="1">
      <alignment horizontal="left" vertical="center"/>
    </xf>
    <xf numFmtId="3" fontId="1" fillId="4" borderId="27" xfId="3" applyNumberFormat="1" applyFill="1" applyBorder="1">
      <alignment wrapText="1"/>
    </xf>
    <xf numFmtId="3" fontId="1" fillId="4" borderId="15" xfId="3" applyNumberFormat="1" applyFill="1" applyBorder="1">
      <alignment wrapText="1"/>
    </xf>
    <xf numFmtId="3" fontId="1" fillId="4" borderId="28" xfId="3" applyNumberFormat="1" applyFill="1" applyBorder="1">
      <alignment wrapText="1"/>
    </xf>
    <xf numFmtId="0" fontId="1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2" borderId="14" xfId="0" applyFill="1" applyBorder="1"/>
    <xf numFmtId="0" fontId="0" fillId="2" borderId="8" xfId="0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1" xfId="0" applyFill="1" applyBorder="1"/>
    <xf numFmtId="0" fontId="4" fillId="2" borderId="29" xfId="0" applyFont="1" applyFill="1" applyBorder="1"/>
    <xf numFmtId="0" fontId="10" fillId="2" borderId="30" xfId="0" applyFont="1" applyFill="1" applyBorder="1" applyAlignment="1">
      <alignment horizontal="left" vertical="center"/>
    </xf>
    <xf numFmtId="164" fontId="4" fillId="0" borderId="31" xfId="0" applyNumberFormat="1" applyFont="1" applyBorder="1" applyAlignment="1">
      <alignment horizontal="right" vertical="center"/>
    </xf>
    <xf numFmtId="164" fontId="4" fillId="0" borderId="32" xfId="0" applyNumberFormat="1" applyFont="1" applyBorder="1" applyAlignment="1">
      <alignment horizontal="right" vertical="center"/>
    </xf>
    <xf numFmtId="164" fontId="4" fillId="0" borderId="33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0" fillId="2" borderId="0" xfId="0" applyFill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0" fillId="0" borderId="0" xfId="0" applyBorder="1"/>
    <xf numFmtId="1" fontId="0" fillId="0" borderId="0" xfId="0" applyNumberFormat="1" applyBorder="1"/>
    <xf numFmtId="0" fontId="1" fillId="0" borderId="2" xfId="0" applyFont="1" applyBorder="1" applyAlignment="1">
      <alignment horizontal="left"/>
    </xf>
    <xf numFmtId="0" fontId="4" fillId="0" borderId="0" xfId="0" applyFont="1" applyBorder="1"/>
    <xf numFmtId="0" fontId="0" fillId="2" borderId="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</cellXfs>
  <cellStyles count="6">
    <cellStyle name="__" xfId="4" xr:uid="{6C50D39E-0938-4ECC-9ABA-0730CF07B2CF}"/>
    <cellStyle name="_Cell" xfId="5" xr:uid="{616B551C-4ECA-4CFF-AC1D-DF8241EB2F06}"/>
    <cellStyle name="_Entry" xfId="3" xr:uid="{16C205E3-65AA-4699-AAB2-523446754C82}"/>
    <cellStyle name="Normal" xfId="0" builtinId="0"/>
    <cellStyle name="Normal 2" xfId="1" xr:uid="{ACB44329-D2BB-4056-861D-0B304203844A}"/>
    <cellStyle name="Standard 2 2" xfId="2" xr:uid="{FE7FE705-CC20-435A-9F02-8795726F2853}"/>
  </cellStyles>
  <dxfs count="1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6FCB0-8A5A-4607-900D-C1BA62B81D54}">
  <dimension ref="A1:BB93"/>
  <sheetViews>
    <sheetView tabSelected="1" workbookViewId="0"/>
  </sheetViews>
  <sheetFormatPr defaultRowHeight="12.75" x14ac:dyDescent="0.2"/>
  <cols>
    <col min="1" max="1" width="5.5703125" customWidth="1"/>
    <col min="2" max="3" width="51" customWidth="1"/>
    <col min="4" max="4" width="16.85546875" style="9" customWidth="1"/>
    <col min="5" max="54" width="15.7109375" style="9" customWidth="1"/>
  </cols>
  <sheetData>
    <row r="1" spans="1:54" s="6" customFormat="1" ht="19.5" customHeight="1" x14ac:dyDescent="0.2">
      <c r="A1" s="1"/>
      <c r="B1" s="2" t="s">
        <v>0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5"/>
      <c r="AY1" s="5"/>
      <c r="AZ1" s="5"/>
      <c r="BA1" s="5"/>
      <c r="BB1" s="5"/>
    </row>
    <row r="2" spans="1:54" s="6" customFormat="1" ht="19.5" customHeight="1" x14ac:dyDescent="0.2">
      <c r="A2" s="1"/>
      <c r="B2" s="75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5"/>
      <c r="AY2" s="5"/>
      <c r="AZ2" s="5"/>
      <c r="BA2" s="5"/>
      <c r="BB2" s="5"/>
    </row>
    <row r="3" spans="1:54" ht="15.75" x14ac:dyDescent="0.25">
      <c r="B3" s="8" t="s">
        <v>60</v>
      </c>
    </row>
    <row r="6" spans="1:54" x14ac:dyDescent="0.2">
      <c r="B6" s="10" t="s">
        <v>1</v>
      </c>
      <c r="C6" s="11" t="s">
        <v>2</v>
      </c>
      <c r="D6" s="12">
        <v>2025</v>
      </c>
    </row>
    <row r="7" spans="1:54" x14ac:dyDescent="0.2">
      <c r="B7" s="81"/>
      <c r="C7" s="78"/>
      <c r="D7"/>
    </row>
    <row r="8" spans="1:54" ht="38.25" x14ac:dyDescent="0.2">
      <c r="B8" s="10" t="s">
        <v>33</v>
      </c>
      <c r="C8" s="76" t="s">
        <v>3</v>
      </c>
      <c r="D8" s="77" t="s">
        <v>32</v>
      </c>
      <c r="E8" s="13"/>
      <c r="F8" s="13"/>
    </row>
    <row r="9" spans="1:54" x14ac:dyDescent="0.2">
      <c r="B9" s="81"/>
      <c r="C9" s="78"/>
      <c r="D9"/>
    </row>
    <row r="10" spans="1:54" x14ac:dyDescent="0.2">
      <c r="B10" s="14" t="s">
        <v>62</v>
      </c>
      <c r="C10" s="15" t="s">
        <v>4</v>
      </c>
      <c r="D10" s="80"/>
      <c r="E10" s="79"/>
      <c r="F10" s="13"/>
    </row>
    <row r="11" spans="1:54" x14ac:dyDescent="0.2">
      <c r="B11" s="81"/>
      <c r="C11" s="78"/>
    </row>
    <row r="12" spans="1:54" x14ac:dyDescent="0.2">
      <c r="B12" s="16" t="s">
        <v>5</v>
      </c>
      <c r="C12" s="17" t="s">
        <v>6</v>
      </c>
      <c r="D12" s="18" cm="1">
        <f t="array" ref="D12">IFERROR(-MMULT(E93:BB93,TRANSPOSE((E44:BB44)+(E45:BB45)+(E46:BB46)+(E47:BB47)+(E48:BB48))),0)</f>
        <v>0</v>
      </c>
    </row>
    <row r="13" spans="1:54" s="19" customFormat="1" ht="24" customHeight="1" x14ac:dyDescent="0.2">
      <c r="B13" s="20" t="s">
        <v>34</v>
      </c>
      <c r="C13" s="21" t="s">
        <v>35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</row>
    <row r="14" spans="1:54" x14ac:dyDescent="0.2">
      <c r="B14" s="23"/>
    </row>
    <row r="15" spans="1:54" x14ac:dyDescent="0.2">
      <c r="B15" s="14" t="s">
        <v>36</v>
      </c>
      <c r="C15" s="24" t="s">
        <v>7</v>
      </c>
      <c r="D15" s="25" cm="1">
        <f t="array" ref="D15">IFERROR(-MMULT(E93:BB93,TRANSPOSE((E82:BB82)+(E83:BB83)+(E84:BB84)+(E85:BB85)+(E86:BB86))),0)</f>
        <v>0</v>
      </c>
    </row>
    <row r="16" spans="1:54" x14ac:dyDescent="0.2">
      <c r="B16" s="26"/>
    </row>
    <row r="17" spans="2:54" x14ac:dyDescent="0.2">
      <c r="B17" s="26"/>
    </row>
    <row r="18" spans="2:54" ht="15.75" x14ac:dyDescent="0.2">
      <c r="B18" s="27" t="str">
        <f>"Cashflows für die LZV in der SST Bilanz per 31.12."&amp;$D$6-1&amp;" / Cash flows pour les EVI dans le bilan SST au 31.12."&amp;$D$6-1</f>
        <v>Cashflows für die LZV in der SST Bilanz per 31.12.2024 / Cash flows pour les EVI dans le bilan SST au 31.12.2024</v>
      </c>
    </row>
    <row r="19" spans="2:54" x14ac:dyDescent="0.2">
      <c r="B19" s="7"/>
    </row>
    <row r="20" spans="2:54" ht="13.5" customHeight="1" x14ac:dyDescent="0.2">
      <c r="B20" s="28" t="s">
        <v>46</v>
      </c>
    </row>
    <row r="21" spans="2:54" ht="14.25" customHeight="1" thickBot="1" x14ac:dyDescent="0.25">
      <c r="B21" s="15"/>
      <c r="C21" s="29"/>
      <c r="D21" s="30" t="s">
        <v>59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</row>
    <row r="22" spans="2:54" s="36" customFormat="1" ht="12.75" customHeight="1" thickTop="1" x14ac:dyDescent="0.2">
      <c r="B22" s="32"/>
      <c r="C22" s="33"/>
      <c r="D22" s="84" t="s">
        <v>8</v>
      </c>
      <c r="E22" s="34">
        <f>$D$6</f>
        <v>2025</v>
      </c>
      <c r="F22" s="34">
        <f>E22+1</f>
        <v>2026</v>
      </c>
      <c r="G22" s="34">
        <f t="shared" ref="G22:BB22" si="0">F22+1</f>
        <v>2027</v>
      </c>
      <c r="H22" s="34">
        <f t="shared" si="0"/>
        <v>2028</v>
      </c>
      <c r="I22" s="34">
        <f t="shared" si="0"/>
        <v>2029</v>
      </c>
      <c r="J22" s="34">
        <f t="shared" si="0"/>
        <v>2030</v>
      </c>
      <c r="K22" s="34">
        <f t="shared" si="0"/>
        <v>2031</v>
      </c>
      <c r="L22" s="34">
        <f t="shared" si="0"/>
        <v>2032</v>
      </c>
      <c r="M22" s="34">
        <f t="shared" si="0"/>
        <v>2033</v>
      </c>
      <c r="N22" s="34">
        <f t="shared" si="0"/>
        <v>2034</v>
      </c>
      <c r="O22" s="34">
        <f t="shared" si="0"/>
        <v>2035</v>
      </c>
      <c r="P22" s="34">
        <f t="shared" si="0"/>
        <v>2036</v>
      </c>
      <c r="Q22" s="34">
        <f t="shared" si="0"/>
        <v>2037</v>
      </c>
      <c r="R22" s="34">
        <f t="shared" si="0"/>
        <v>2038</v>
      </c>
      <c r="S22" s="34">
        <f t="shared" si="0"/>
        <v>2039</v>
      </c>
      <c r="T22" s="34">
        <f t="shared" si="0"/>
        <v>2040</v>
      </c>
      <c r="U22" s="34">
        <f t="shared" si="0"/>
        <v>2041</v>
      </c>
      <c r="V22" s="34">
        <f t="shared" si="0"/>
        <v>2042</v>
      </c>
      <c r="W22" s="34">
        <f t="shared" si="0"/>
        <v>2043</v>
      </c>
      <c r="X22" s="34">
        <f t="shared" si="0"/>
        <v>2044</v>
      </c>
      <c r="Y22" s="34">
        <f t="shared" si="0"/>
        <v>2045</v>
      </c>
      <c r="Z22" s="34">
        <f t="shared" si="0"/>
        <v>2046</v>
      </c>
      <c r="AA22" s="34">
        <f t="shared" si="0"/>
        <v>2047</v>
      </c>
      <c r="AB22" s="34">
        <f t="shared" si="0"/>
        <v>2048</v>
      </c>
      <c r="AC22" s="34">
        <f t="shared" si="0"/>
        <v>2049</v>
      </c>
      <c r="AD22" s="34">
        <f t="shared" si="0"/>
        <v>2050</v>
      </c>
      <c r="AE22" s="34">
        <f t="shared" si="0"/>
        <v>2051</v>
      </c>
      <c r="AF22" s="34">
        <f t="shared" si="0"/>
        <v>2052</v>
      </c>
      <c r="AG22" s="34">
        <f t="shared" si="0"/>
        <v>2053</v>
      </c>
      <c r="AH22" s="34">
        <f t="shared" si="0"/>
        <v>2054</v>
      </c>
      <c r="AI22" s="34">
        <f t="shared" si="0"/>
        <v>2055</v>
      </c>
      <c r="AJ22" s="34">
        <f t="shared" si="0"/>
        <v>2056</v>
      </c>
      <c r="AK22" s="34">
        <f t="shared" si="0"/>
        <v>2057</v>
      </c>
      <c r="AL22" s="34">
        <f t="shared" si="0"/>
        <v>2058</v>
      </c>
      <c r="AM22" s="34">
        <f t="shared" si="0"/>
        <v>2059</v>
      </c>
      <c r="AN22" s="34">
        <f t="shared" si="0"/>
        <v>2060</v>
      </c>
      <c r="AO22" s="34">
        <f t="shared" si="0"/>
        <v>2061</v>
      </c>
      <c r="AP22" s="34">
        <f t="shared" si="0"/>
        <v>2062</v>
      </c>
      <c r="AQ22" s="34">
        <f t="shared" si="0"/>
        <v>2063</v>
      </c>
      <c r="AR22" s="34">
        <f t="shared" si="0"/>
        <v>2064</v>
      </c>
      <c r="AS22" s="34">
        <f t="shared" si="0"/>
        <v>2065</v>
      </c>
      <c r="AT22" s="34">
        <f t="shared" si="0"/>
        <v>2066</v>
      </c>
      <c r="AU22" s="34">
        <f t="shared" si="0"/>
        <v>2067</v>
      </c>
      <c r="AV22" s="34">
        <f t="shared" si="0"/>
        <v>2068</v>
      </c>
      <c r="AW22" s="34">
        <f t="shared" si="0"/>
        <v>2069</v>
      </c>
      <c r="AX22" s="34">
        <f t="shared" si="0"/>
        <v>2070</v>
      </c>
      <c r="AY22" s="34">
        <f t="shared" si="0"/>
        <v>2071</v>
      </c>
      <c r="AZ22" s="34">
        <f t="shared" si="0"/>
        <v>2072</v>
      </c>
      <c r="BA22" s="34">
        <f t="shared" si="0"/>
        <v>2073</v>
      </c>
      <c r="BB22" s="35">
        <f t="shared" si="0"/>
        <v>2074</v>
      </c>
    </row>
    <row r="23" spans="2:54" s="36" customFormat="1" ht="12.75" customHeight="1" x14ac:dyDescent="0.2">
      <c r="B23" s="32"/>
      <c r="C23" s="37"/>
      <c r="D23" s="86"/>
      <c r="E23" s="34">
        <v>1</v>
      </c>
      <c r="F23" s="34">
        <v>2</v>
      </c>
      <c r="G23" s="34">
        <v>3</v>
      </c>
      <c r="H23" s="34">
        <v>4</v>
      </c>
      <c r="I23" s="34">
        <v>5</v>
      </c>
      <c r="J23" s="34">
        <v>6</v>
      </c>
      <c r="K23" s="34">
        <v>7</v>
      </c>
      <c r="L23" s="34">
        <v>8</v>
      </c>
      <c r="M23" s="34">
        <v>9</v>
      </c>
      <c r="N23" s="34">
        <v>10</v>
      </c>
      <c r="O23" s="34">
        <v>11</v>
      </c>
      <c r="P23" s="34">
        <v>12</v>
      </c>
      <c r="Q23" s="34">
        <v>13</v>
      </c>
      <c r="R23" s="34">
        <v>14</v>
      </c>
      <c r="S23" s="34">
        <v>15</v>
      </c>
      <c r="T23" s="34">
        <v>16</v>
      </c>
      <c r="U23" s="34">
        <v>17</v>
      </c>
      <c r="V23" s="34">
        <v>18</v>
      </c>
      <c r="W23" s="34">
        <v>19</v>
      </c>
      <c r="X23" s="34">
        <v>20</v>
      </c>
      <c r="Y23" s="34">
        <v>21</v>
      </c>
      <c r="Z23" s="34">
        <v>22</v>
      </c>
      <c r="AA23" s="34">
        <v>23</v>
      </c>
      <c r="AB23" s="34">
        <v>24</v>
      </c>
      <c r="AC23" s="34">
        <v>25</v>
      </c>
      <c r="AD23" s="34">
        <v>26</v>
      </c>
      <c r="AE23" s="34">
        <v>27</v>
      </c>
      <c r="AF23" s="34">
        <v>28</v>
      </c>
      <c r="AG23" s="34">
        <v>29</v>
      </c>
      <c r="AH23" s="34">
        <v>30</v>
      </c>
      <c r="AI23" s="34">
        <v>31</v>
      </c>
      <c r="AJ23" s="34">
        <v>32</v>
      </c>
      <c r="AK23" s="34">
        <v>33</v>
      </c>
      <c r="AL23" s="34">
        <v>34</v>
      </c>
      <c r="AM23" s="34">
        <v>35</v>
      </c>
      <c r="AN23" s="34">
        <v>36</v>
      </c>
      <c r="AO23" s="34">
        <v>37</v>
      </c>
      <c r="AP23" s="34">
        <v>38</v>
      </c>
      <c r="AQ23" s="34">
        <v>39</v>
      </c>
      <c r="AR23" s="34">
        <v>40</v>
      </c>
      <c r="AS23" s="34">
        <v>41</v>
      </c>
      <c r="AT23" s="34">
        <v>42</v>
      </c>
      <c r="AU23" s="34">
        <v>43</v>
      </c>
      <c r="AV23" s="34">
        <v>44</v>
      </c>
      <c r="AW23" s="34">
        <v>45</v>
      </c>
      <c r="AX23" s="34">
        <v>46</v>
      </c>
      <c r="AY23" s="34">
        <v>47</v>
      </c>
      <c r="AZ23" s="34">
        <v>48</v>
      </c>
      <c r="BA23" s="34">
        <v>49</v>
      </c>
      <c r="BB23" s="35">
        <v>50</v>
      </c>
    </row>
    <row r="24" spans="2:54" x14ac:dyDescent="0.2">
      <c r="B24" s="38" t="s">
        <v>37</v>
      </c>
      <c r="C24" s="39" t="s">
        <v>9</v>
      </c>
      <c r="D24" s="40">
        <f t="shared" ref="D24:D26" si="1">IFERROR(SUM(E24:BB24),0)</f>
        <v>0</v>
      </c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</row>
    <row r="25" spans="2:54" x14ac:dyDescent="0.2">
      <c r="B25" s="38" t="s">
        <v>38</v>
      </c>
      <c r="C25" s="39" t="s">
        <v>10</v>
      </c>
      <c r="D25" s="40">
        <f t="shared" si="1"/>
        <v>0</v>
      </c>
      <c r="E25" s="41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</row>
    <row r="26" spans="2:54" x14ac:dyDescent="0.2">
      <c r="B26" s="43" t="s">
        <v>39</v>
      </c>
      <c r="C26" s="44" t="s">
        <v>11</v>
      </c>
      <c r="D26" s="45">
        <f t="shared" si="1"/>
        <v>0</v>
      </c>
      <c r="E26" s="46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</row>
    <row r="28" spans="2:54" x14ac:dyDescent="0.2">
      <c r="B28" s="7"/>
    </row>
    <row r="29" spans="2:54" x14ac:dyDescent="0.2">
      <c r="B29" s="28" t="s">
        <v>47</v>
      </c>
    </row>
    <row r="30" spans="2:54" ht="14.25" customHeight="1" thickBot="1" x14ac:dyDescent="0.25">
      <c r="B30" s="82" t="s">
        <v>45</v>
      </c>
      <c r="C30" s="82" t="s">
        <v>12</v>
      </c>
      <c r="D30" s="30" t="s">
        <v>59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</row>
    <row r="31" spans="2:54" s="36" customFormat="1" ht="12.75" customHeight="1" thickTop="1" x14ac:dyDescent="0.2">
      <c r="B31" s="82"/>
      <c r="C31" s="82"/>
      <c r="D31" s="84" t="s">
        <v>8</v>
      </c>
      <c r="E31" s="34">
        <f>$D$6</f>
        <v>2025</v>
      </c>
      <c r="F31" s="34">
        <f>E31+1</f>
        <v>2026</v>
      </c>
      <c r="G31" s="34">
        <f t="shared" ref="G31:BB31" si="2">F31+1</f>
        <v>2027</v>
      </c>
      <c r="H31" s="34">
        <f t="shared" si="2"/>
        <v>2028</v>
      </c>
      <c r="I31" s="34">
        <f t="shared" si="2"/>
        <v>2029</v>
      </c>
      <c r="J31" s="34">
        <f t="shared" si="2"/>
        <v>2030</v>
      </c>
      <c r="K31" s="34">
        <f t="shared" si="2"/>
        <v>2031</v>
      </c>
      <c r="L31" s="34">
        <f t="shared" si="2"/>
        <v>2032</v>
      </c>
      <c r="M31" s="34">
        <f t="shared" si="2"/>
        <v>2033</v>
      </c>
      <c r="N31" s="34">
        <f t="shared" si="2"/>
        <v>2034</v>
      </c>
      <c r="O31" s="34">
        <f t="shared" si="2"/>
        <v>2035</v>
      </c>
      <c r="P31" s="34">
        <f t="shared" si="2"/>
        <v>2036</v>
      </c>
      <c r="Q31" s="34">
        <f t="shared" si="2"/>
        <v>2037</v>
      </c>
      <c r="R31" s="34">
        <f t="shared" si="2"/>
        <v>2038</v>
      </c>
      <c r="S31" s="34">
        <f t="shared" si="2"/>
        <v>2039</v>
      </c>
      <c r="T31" s="34">
        <f t="shared" si="2"/>
        <v>2040</v>
      </c>
      <c r="U31" s="34">
        <f t="shared" si="2"/>
        <v>2041</v>
      </c>
      <c r="V31" s="34">
        <f t="shared" si="2"/>
        <v>2042</v>
      </c>
      <c r="W31" s="34">
        <f t="shared" si="2"/>
        <v>2043</v>
      </c>
      <c r="X31" s="34">
        <f t="shared" si="2"/>
        <v>2044</v>
      </c>
      <c r="Y31" s="34">
        <f t="shared" si="2"/>
        <v>2045</v>
      </c>
      <c r="Z31" s="34">
        <f t="shared" si="2"/>
        <v>2046</v>
      </c>
      <c r="AA31" s="34">
        <f t="shared" si="2"/>
        <v>2047</v>
      </c>
      <c r="AB31" s="34">
        <f t="shared" si="2"/>
        <v>2048</v>
      </c>
      <c r="AC31" s="34">
        <f t="shared" si="2"/>
        <v>2049</v>
      </c>
      <c r="AD31" s="34">
        <f t="shared" si="2"/>
        <v>2050</v>
      </c>
      <c r="AE31" s="34">
        <f t="shared" si="2"/>
        <v>2051</v>
      </c>
      <c r="AF31" s="34">
        <f t="shared" si="2"/>
        <v>2052</v>
      </c>
      <c r="AG31" s="34">
        <f t="shared" si="2"/>
        <v>2053</v>
      </c>
      <c r="AH31" s="34">
        <f t="shared" si="2"/>
        <v>2054</v>
      </c>
      <c r="AI31" s="34">
        <f t="shared" si="2"/>
        <v>2055</v>
      </c>
      <c r="AJ31" s="34">
        <f t="shared" si="2"/>
        <v>2056</v>
      </c>
      <c r="AK31" s="34">
        <f t="shared" si="2"/>
        <v>2057</v>
      </c>
      <c r="AL31" s="34">
        <f t="shared" si="2"/>
        <v>2058</v>
      </c>
      <c r="AM31" s="34">
        <f t="shared" si="2"/>
        <v>2059</v>
      </c>
      <c r="AN31" s="34">
        <f t="shared" si="2"/>
        <v>2060</v>
      </c>
      <c r="AO31" s="34">
        <f t="shared" si="2"/>
        <v>2061</v>
      </c>
      <c r="AP31" s="34">
        <f t="shared" si="2"/>
        <v>2062</v>
      </c>
      <c r="AQ31" s="34">
        <f t="shared" si="2"/>
        <v>2063</v>
      </c>
      <c r="AR31" s="34">
        <f t="shared" si="2"/>
        <v>2064</v>
      </c>
      <c r="AS31" s="34">
        <f t="shared" si="2"/>
        <v>2065</v>
      </c>
      <c r="AT31" s="34">
        <f t="shared" si="2"/>
        <v>2066</v>
      </c>
      <c r="AU31" s="34">
        <f t="shared" si="2"/>
        <v>2067</v>
      </c>
      <c r="AV31" s="34">
        <f t="shared" si="2"/>
        <v>2068</v>
      </c>
      <c r="AW31" s="34">
        <f t="shared" si="2"/>
        <v>2069</v>
      </c>
      <c r="AX31" s="34">
        <f t="shared" si="2"/>
        <v>2070</v>
      </c>
      <c r="AY31" s="34">
        <f t="shared" si="2"/>
        <v>2071</v>
      </c>
      <c r="AZ31" s="34">
        <f t="shared" si="2"/>
        <v>2072</v>
      </c>
      <c r="BA31" s="34">
        <f t="shared" si="2"/>
        <v>2073</v>
      </c>
      <c r="BB31" s="35">
        <f t="shared" si="2"/>
        <v>2074</v>
      </c>
    </row>
    <row r="32" spans="2:54" s="36" customFormat="1" ht="12.75" customHeight="1" x14ac:dyDescent="0.2">
      <c r="B32" s="83"/>
      <c r="C32" s="83"/>
      <c r="D32" s="85"/>
      <c r="E32" s="34">
        <v>1</v>
      </c>
      <c r="F32" s="34">
        <v>2</v>
      </c>
      <c r="G32" s="34">
        <v>3</v>
      </c>
      <c r="H32" s="34">
        <v>4</v>
      </c>
      <c r="I32" s="34">
        <v>5</v>
      </c>
      <c r="J32" s="34">
        <v>6</v>
      </c>
      <c r="K32" s="34">
        <v>7</v>
      </c>
      <c r="L32" s="34">
        <v>8</v>
      </c>
      <c r="M32" s="34">
        <v>9</v>
      </c>
      <c r="N32" s="34">
        <v>10</v>
      </c>
      <c r="O32" s="34">
        <v>11</v>
      </c>
      <c r="P32" s="34">
        <v>12</v>
      </c>
      <c r="Q32" s="34">
        <v>13</v>
      </c>
      <c r="R32" s="34">
        <v>14</v>
      </c>
      <c r="S32" s="34">
        <v>15</v>
      </c>
      <c r="T32" s="34">
        <v>16</v>
      </c>
      <c r="U32" s="34">
        <v>17</v>
      </c>
      <c r="V32" s="34">
        <v>18</v>
      </c>
      <c r="W32" s="34">
        <v>19</v>
      </c>
      <c r="X32" s="34">
        <v>20</v>
      </c>
      <c r="Y32" s="34">
        <v>21</v>
      </c>
      <c r="Z32" s="34">
        <v>22</v>
      </c>
      <c r="AA32" s="34">
        <v>23</v>
      </c>
      <c r="AB32" s="34">
        <v>24</v>
      </c>
      <c r="AC32" s="34">
        <v>25</v>
      </c>
      <c r="AD32" s="34">
        <v>26</v>
      </c>
      <c r="AE32" s="34">
        <v>27</v>
      </c>
      <c r="AF32" s="34">
        <v>28</v>
      </c>
      <c r="AG32" s="34">
        <v>29</v>
      </c>
      <c r="AH32" s="34">
        <v>30</v>
      </c>
      <c r="AI32" s="34">
        <v>31</v>
      </c>
      <c r="AJ32" s="34">
        <v>32</v>
      </c>
      <c r="AK32" s="34">
        <v>33</v>
      </c>
      <c r="AL32" s="34">
        <v>34</v>
      </c>
      <c r="AM32" s="34">
        <v>35</v>
      </c>
      <c r="AN32" s="34">
        <v>36</v>
      </c>
      <c r="AO32" s="34">
        <v>37</v>
      </c>
      <c r="AP32" s="34">
        <v>38</v>
      </c>
      <c r="AQ32" s="34">
        <v>39</v>
      </c>
      <c r="AR32" s="34">
        <v>40</v>
      </c>
      <c r="AS32" s="34">
        <v>41</v>
      </c>
      <c r="AT32" s="34">
        <v>42</v>
      </c>
      <c r="AU32" s="34">
        <v>43</v>
      </c>
      <c r="AV32" s="34">
        <v>44</v>
      </c>
      <c r="AW32" s="34">
        <v>45</v>
      </c>
      <c r="AX32" s="34">
        <v>46</v>
      </c>
      <c r="AY32" s="34">
        <v>47</v>
      </c>
      <c r="AZ32" s="34">
        <v>48</v>
      </c>
      <c r="BA32" s="34">
        <v>49</v>
      </c>
      <c r="BB32" s="35">
        <v>50</v>
      </c>
    </row>
    <row r="33" spans="2:54" x14ac:dyDescent="0.2">
      <c r="B33" s="48" t="s">
        <v>40</v>
      </c>
      <c r="C33" s="49" t="s">
        <v>13</v>
      </c>
      <c r="D33" s="40">
        <f t="shared" ref="D33:D37" si="3">IFERROR(SUM(E33:BB33),0)</f>
        <v>0</v>
      </c>
      <c r="E33" s="41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</row>
    <row r="34" spans="2:54" x14ac:dyDescent="0.2">
      <c r="B34" s="38" t="s">
        <v>41</v>
      </c>
      <c r="C34" s="50" t="s">
        <v>14</v>
      </c>
      <c r="D34" s="40">
        <f t="shared" si="3"/>
        <v>0</v>
      </c>
      <c r="E34" s="41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</row>
    <row r="35" spans="2:54" x14ac:dyDescent="0.2">
      <c r="B35" s="38" t="s">
        <v>42</v>
      </c>
      <c r="C35" s="50" t="s">
        <v>15</v>
      </c>
      <c r="D35" s="40">
        <f t="shared" si="3"/>
        <v>0</v>
      </c>
      <c r="E35" s="41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</row>
    <row r="36" spans="2:54" x14ac:dyDescent="0.2">
      <c r="B36" s="38" t="s">
        <v>43</v>
      </c>
      <c r="C36" s="50" t="s">
        <v>16</v>
      </c>
      <c r="D36" s="51">
        <f t="shared" si="3"/>
        <v>0</v>
      </c>
      <c r="E36" s="41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</row>
    <row r="37" spans="2:54" x14ac:dyDescent="0.2">
      <c r="B37" s="43" t="s">
        <v>44</v>
      </c>
      <c r="C37" s="52" t="s">
        <v>17</v>
      </c>
      <c r="D37" s="45">
        <f t="shared" si="3"/>
        <v>0</v>
      </c>
      <c r="E37" s="46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</row>
    <row r="39" spans="2:54" x14ac:dyDescent="0.2">
      <c r="B39" s="7"/>
    </row>
    <row r="40" spans="2:54" x14ac:dyDescent="0.2">
      <c r="B40" s="28" t="s">
        <v>48</v>
      </c>
    </row>
    <row r="41" spans="2:54" ht="14.25" customHeight="1" thickBot="1" x14ac:dyDescent="0.25">
      <c r="B41" s="82" t="s">
        <v>49</v>
      </c>
      <c r="C41" s="82" t="s">
        <v>18</v>
      </c>
      <c r="D41" s="30" t="s">
        <v>59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</row>
    <row r="42" spans="2:54" s="36" customFormat="1" ht="12.75" customHeight="1" thickTop="1" x14ac:dyDescent="0.2">
      <c r="B42" s="82"/>
      <c r="C42" s="82"/>
      <c r="D42" s="84" t="s">
        <v>8</v>
      </c>
      <c r="E42" s="34">
        <f>$D$6</f>
        <v>2025</v>
      </c>
      <c r="F42" s="34">
        <f>E42+1</f>
        <v>2026</v>
      </c>
      <c r="G42" s="34">
        <f t="shared" ref="G42:BB42" si="4">F42+1</f>
        <v>2027</v>
      </c>
      <c r="H42" s="34">
        <f t="shared" si="4"/>
        <v>2028</v>
      </c>
      <c r="I42" s="34">
        <f t="shared" si="4"/>
        <v>2029</v>
      </c>
      <c r="J42" s="34">
        <f t="shared" si="4"/>
        <v>2030</v>
      </c>
      <c r="K42" s="34">
        <f t="shared" si="4"/>
        <v>2031</v>
      </c>
      <c r="L42" s="34">
        <f t="shared" si="4"/>
        <v>2032</v>
      </c>
      <c r="M42" s="34">
        <f t="shared" si="4"/>
        <v>2033</v>
      </c>
      <c r="N42" s="34">
        <f t="shared" si="4"/>
        <v>2034</v>
      </c>
      <c r="O42" s="34">
        <f t="shared" si="4"/>
        <v>2035</v>
      </c>
      <c r="P42" s="34">
        <f t="shared" si="4"/>
        <v>2036</v>
      </c>
      <c r="Q42" s="34">
        <f t="shared" si="4"/>
        <v>2037</v>
      </c>
      <c r="R42" s="34">
        <f t="shared" si="4"/>
        <v>2038</v>
      </c>
      <c r="S42" s="34">
        <f t="shared" si="4"/>
        <v>2039</v>
      </c>
      <c r="T42" s="34">
        <f t="shared" si="4"/>
        <v>2040</v>
      </c>
      <c r="U42" s="34">
        <f t="shared" si="4"/>
        <v>2041</v>
      </c>
      <c r="V42" s="34">
        <f t="shared" si="4"/>
        <v>2042</v>
      </c>
      <c r="W42" s="34">
        <f t="shared" si="4"/>
        <v>2043</v>
      </c>
      <c r="X42" s="34">
        <f t="shared" si="4"/>
        <v>2044</v>
      </c>
      <c r="Y42" s="34">
        <f t="shared" si="4"/>
        <v>2045</v>
      </c>
      <c r="Z42" s="34">
        <f t="shared" si="4"/>
        <v>2046</v>
      </c>
      <c r="AA42" s="34">
        <f t="shared" si="4"/>
        <v>2047</v>
      </c>
      <c r="AB42" s="34">
        <f t="shared" si="4"/>
        <v>2048</v>
      </c>
      <c r="AC42" s="34">
        <f t="shared" si="4"/>
        <v>2049</v>
      </c>
      <c r="AD42" s="34">
        <f t="shared" si="4"/>
        <v>2050</v>
      </c>
      <c r="AE42" s="34">
        <f t="shared" si="4"/>
        <v>2051</v>
      </c>
      <c r="AF42" s="34">
        <f t="shared" si="4"/>
        <v>2052</v>
      </c>
      <c r="AG42" s="34">
        <f t="shared" si="4"/>
        <v>2053</v>
      </c>
      <c r="AH42" s="34">
        <f t="shared" si="4"/>
        <v>2054</v>
      </c>
      <c r="AI42" s="34">
        <f t="shared" si="4"/>
        <v>2055</v>
      </c>
      <c r="AJ42" s="34">
        <f t="shared" si="4"/>
        <v>2056</v>
      </c>
      <c r="AK42" s="34">
        <f t="shared" si="4"/>
        <v>2057</v>
      </c>
      <c r="AL42" s="34">
        <f t="shared" si="4"/>
        <v>2058</v>
      </c>
      <c r="AM42" s="34">
        <f t="shared" si="4"/>
        <v>2059</v>
      </c>
      <c r="AN42" s="34">
        <f t="shared" si="4"/>
        <v>2060</v>
      </c>
      <c r="AO42" s="34">
        <f t="shared" si="4"/>
        <v>2061</v>
      </c>
      <c r="AP42" s="34">
        <f t="shared" si="4"/>
        <v>2062</v>
      </c>
      <c r="AQ42" s="34">
        <f t="shared" si="4"/>
        <v>2063</v>
      </c>
      <c r="AR42" s="34">
        <f t="shared" si="4"/>
        <v>2064</v>
      </c>
      <c r="AS42" s="34">
        <f t="shared" si="4"/>
        <v>2065</v>
      </c>
      <c r="AT42" s="34">
        <f t="shared" si="4"/>
        <v>2066</v>
      </c>
      <c r="AU42" s="34">
        <f t="shared" si="4"/>
        <v>2067</v>
      </c>
      <c r="AV42" s="34">
        <f t="shared" si="4"/>
        <v>2068</v>
      </c>
      <c r="AW42" s="34">
        <f t="shared" si="4"/>
        <v>2069</v>
      </c>
      <c r="AX42" s="34">
        <f t="shared" si="4"/>
        <v>2070</v>
      </c>
      <c r="AY42" s="34">
        <f t="shared" si="4"/>
        <v>2071</v>
      </c>
      <c r="AZ42" s="34">
        <f t="shared" si="4"/>
        <v>2072</v>
      </c>
      <c r="BA42" s="34">
        <f t="shared" si="4"/>
        <v>2073</v>
      </c>
      <c r="BB42" s="35">
        <f t="shared" si="4"/>
        <v>2074</v>
      </c>
    </row>
    <row r="43" spans="2:54" s="36" customFormat="1" ht="12.75" customHeight="1" x14ac:dyDescent="0.2">
      <c r="B43" s="83"/>
      <c r="C43" s="83"/>
      <c r="D43" s="85"/>
      <c r="E43" s="34">
        <v>1</v>
      </c>
      <c r="F43" s="34">
        <v>2</v>
      </c>
      <c r="G43" s="34">
        <v>3</v>
      </c>
      <c r="H43" s="34">
        <v>4</v>
      </c>
      <c r="I43" s="34">
        <v>5</v>
      </c>
      <c r="J43" s="34">
        <v>6</v>
      </c>
      <c r="K43" s="34">
        <v>7</v>
      </c>
      <c r="L43" s="34">
        <v>8</v>
      </c>
      <c r="M43" s="34">
        <v>9</v>
      </c>
      <c r="N43" s="34">
        <v>10</v>
      </c>
      <c r="O43" s="34">
        <v>11</v>
      </c>
      <c r="P43" s="34">
        <v>12</v>
      </c>
      <c r="Q43" s="34">
        <v>13</v>
      </c>
      <c r="R43" s="34">
        <v>14</v>
      </c>
      <c r="S43" s="34">
        <v>15</v>
      </c>
      <c r="T43" s="34">
        <v>16</v>
      </c>
      <c r="U43" s="34">
        <v>17</v>
      </c>
      <c r="V43" s="34">
        <v>18</v>
      </c>
      <c r="W43" s="34">
        <v>19</v>
      </c>
      <c r="X43" s="34">
        <v>20</v>
      </c>
      <c r="Y43" s="34">
        <v>21</v>
      </c>
      <c r="Z43" s="34">
        <v>22</v>
      </c>
      <c r="AA43" s="34">
        <v>23</v>
      </c>
      <c r="AB43" s="34">
        <v>24</v>
      </c>
      <c r="AC43" s="34">
        <v>25</v>
      </c>
      <c r="AD43" s="34">
        <v>26</v>
      </c>
      <c r="AE43" s="34">
        <v>27</v>
      </c>
      <c r="AF43" s="34">
        <v>28</v>
      </c>
      <c r="AG43" s="34">
        <v>29</v>
      </c>
      <c r="AH43" s="34">
        <v>30</v>
      </c>
      <c r="AI43" s="34">
        <v>31</v>
      </c>
      <c r="AJ43" s="34">
        <v>32</v>
      </c>
      <c r="AK43" s="34">
        <v>33</v>
      </c>
      <c r="AL43" s="34">
        <v>34</v>
      </c>
      <c r="AM43" s="34">
        <v>35</v>
      </c>
      <c r="AN43" s="34">
        <v>36</v>
      </c>
      <c r="AO43" s="34">
        <v>37</v>
      </c>
      <c r="AP43" s="34">
        <v>38</v>
      </c>
      <c r="AQ43" s="34">
        <v>39</v>
      </c>
      <c r="AR43" s="34">
        <v>40</v>
      </c>
      <c r="AS43" s="34">
        <v>41</v>
      </c>
      <c r="AT43" s="34">
        <v>42</v>
      </c>
      <c r="AU43" s="34">
        <v>43</v>
      </c>
      <c r="AV43" s="34">
        <v>44</v>
      </c>
      <c r="AW43" s="34">
        <v>45</v>
      </c>
      <c r="AX43" s="34">
        <v>46</v>
      </c>
      <c r="AY43" s="34">
        <v>47</v>
      </c>
      <c r="AZ43" s="34">
        <v>48</v>
      </c>
      <c r="BA43" s="34">
        <v>49</v>
      </c>
      <c r="BB43" s="35">
        <v>50</v>
      </c>
    </row>
    <row r="44" spans="2:54" x14ac:dyDescent="0.2">
      <c r="B44" s="48" t="s">
        <v>40</v>
      </c>
      <c r="C44" s="49" t="s">
        <v>13</v>
      </c>
      <c r="D44" s="40">
        <f t="shared" ref="D44:D48" si="5">IFERROR(SUM(E44:BB44),0)</f>
        <v>0</v>
      </c>
      <c r="E44" s="41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</row>
    <row r="45" spans="2:54" x14ac:dyDescent="0.2">
      <c r="B45" s="38" t="s">
        <v>41</v>
      </c>
      <c r="C45" s="50" t="s">
        <v>14</v>
      </c>
      <c r="D45" s="40">
        <f t="shared" si="5"/>
        <v>0</v>
      </c>
      <c r="E45" s="41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</row>
    <row r="46" spans="2:54" x14ac:dyDescent="0.2">
      <c r="B46" s="38" t="s">
        <v>42</v>
      </c>
      <c r="C46" s="50" t="s">
        <v>15</v>
      </c>
      <c r="D46" s="40">
        <f t="shared" si="5"/>
        <v>0</v>
      </c>
      <c r="E46" s="41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</row>
    <row r="47" spans="2:54" x14ac:dyDescent="0.2">
      <c r="B47" s="38" t="s">
        <v>43</v>
      </c>
      <c r="C47" s="50" t="s">
        <v>16</v>
      </c>
      <c r="D47" s="51">
        <f t="shared" si="5"/>
        <v>0</v>
      </c>
      <c r="E47" s="41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</row>
    <row r="48" spans="2:54" x14ac:dyDescent="0.2">
      <c r="B48" s="43" t="s">
        <v>44</v>
      </c>
      <c r="C48" s="52" t="s">
        <v>17</v>
      </c>
      <c r="D48" s="45">
        <f t="shared" si="5"/>
        <v>0</v>
      </c>
      <c r="E48" s="46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</row>
    <row r="51" spans="2:54" x14ac:dyDescent="0.2">
      <c r="B51" s="28" t="s">
        <v>50</v>
      </c>
    </row>
    <row r="52" spans="2:54" ht="14.25" customHeight="1" thickBot="1" x14ac:dyDescent="0.25">
      <c r="B52" s="87" t="s">
        <v>51</v>
      </c>
      <c r="C52" s="89" t="s">
        <v>19</v>
      </c>
      <c r="D52" s="30" t="s">
        <v>20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</row>
    <row r="53" spans="2:54" s="36" customFormat="1" ht="12.75" customHeight="1" thickTop="1" x14ac:dyDescent="0.2">
      <c r="B53" s="87"/>
      <c r="C53" s="89"/>
      <c r="D53" s="53">
        <v>2024</v>
      </c>
      <c r="E53" s="34">
        <f>$D$6</f>
        <v>2025</v>
      </c>
      <c r="F53" s="34">
        <f>E53+1</f>
        <v>2026</v>
      </c>
      <c r="G53" s="34">
        <f t="shared" ref="G53:BB53" si="6">F53+1</f>
        <v>2027</v>
      </c>
      <c r="H53" s="34">
        <f t="shared" si="6"/>
        <v>2028</v>
      </c>
      <c r="I53" s="34">
        <f t="shared" si="6"/>
        <v>2029</v>
      </c>
      <c r="J53" s="34">
        <f t="shared" si="6"/>
        <v>2030</v>
      </c>
      <c r="K53" s="34">
        <f t="shared" si="6"/>
        <v>2031</v>
      </c>
      <c r="L53" s="34">
        <f t="shared" si="6"/>
        <v>2032</v>
      </c>
      <c r="M53" s="34">
        <f t="shared" si="6"/>
        <v>2033</v>
      </c>
      <c r="N53" s="34">
        <f t="shared" si="6"/>
        <v>2034</v>
      </c>
      <c r="O53" s="34">
        <f t="shared" si="6"/>
        <v>2035</v>
      </c>
      <c r="P53" s="34">
        <f t="shared" si="6"/>
        <v>2036</v>
      </c>
      <c r="Q53" s="34">
        <f t="shared" si="6"/>
        <v>2037</v>
      </c>
      <c r="R53" s="34">
        <f t="shared" si="6"/>
        <v>2038</v>
      </c>
      <c r="S53" s="34">
        <f t="shared" si="6"/>
        <v>2039</v>
      </c>
      <c r="T53" s="34">
        <f t="shared" si="6"/>
        <v>2040</v>
      </c>
      <c r="U53" s="34">
        <f t="shared" si="6"/>
        <v>2041</v>
      </c>
      <c r="V53" s="34">
        <f t="shared" si="6"/>
        <v>2042</v>
      </c>
      <c r="W53" s="34">
        <f t="shared" si="6"/>
        <v>2043</v>
      </c>
      <c r="X53" s="34">
        <f t="shared" si="6"/>
        <v>2044</v>
      </c>
      <c r="Y53" s="34">
        <f t="shared" si="6"/>
        <v>2045</v>
      </c>
      <c r="Z53" s="34">
        <f t="shared" si="6"/>
        <v>2046</v>
      </c>
      <c r="AA53" s="34">
        <f t="shared" si="6"/>
        <v>2047</v>
      </c>
      <c r="AB53" s="34">
        <f t="shared" si="6"/>
        <v>2048</v>
      </c>
      <c r="AC53" s="34">
        <f t="shared" si="6"/>
        <v>2049</v>
      </c>
      <c r="AD53" s="34">
        <f t="shared" si="6"/>
        <v>2050</v>
      </c>
      <c r="AE53" s="34">
        <f t="shared" si="6"/>
        <v>2051</v>
      </c>
      <c r="AF53" s="34">
        <f t="shared" si="6"/>
        <v>2052</v>
      </c>
      <c r="AG53" s="34">
        <f t="shared" si="6"/>
        <v>2053</v>
      </c>
      <c r="AH53" s="34">
        <f t="shared" si="6"/>
        <v>2054</v>
      </c>
      <c r="AI53" s="34">
        <f t="shared" si="6"/>
        <v>2055</v>
      </c>
      <c r="AJ53" s="34">
        <f t="shared" si="6"/>
        <v>2056</v>
      </c>
      <c r="AK53" s="34">
        <f t="shared" si="6"/>
        <v>2057</v>
      </c>
      <c r="AL53" s="34">
        <f t="shared" si="6"/>
        <v>2058</v>
      </c>
      <c r="AM53" s="34">
        <f t="shared" si="6"/>
        <v>2059</v>
      </c>
      <c r="AN53" s="34">
        <f t="shared" si="6"/>
        <v>2060</v>
      </c>
      <c r="AO53" s="34">
        <f t="shared" si="6"/>
        <v>2061</v>
      </c>
      <c r="AP53" s="34">
        <f t="shared" si="6"/>
        <v>2062</v>
      </c>
      <c r="AQ53" s="34">
        <f t="shared" si="6"/>
        <v>2063</v>
      </c>
      <c r="AR53" s="34">
        <f t="shared" si="6"/>
        <v>2064</v>
      </c>
      <c r="AS53" s="34">
        <f t="shared" si="6"/>
        <v>2065</v>
      </c>
      <c r="AT53" s="34">
        <f t="shared" si="6"/>
        <v>2066</v>
      </c>
      <c r="AU53" s="34">
        <f t="shared" si="6"/>
        <v>2067</v>
      </c>
      <c r="AV53" s="34">
        <f t="shared" si="6"/>
        <v>2068</v>
      </c>
      <c r="AW53" s="34">
        <f t="shared" si="6"/>
        <v>2069</v>
      </c>
      <c r="AX53" s="34">
        <f t="shared" si="6"/>
        <v>2070</v>
      </c>
      <c r="AY53" s="34">
        <f t="shared" si="6"/>
        <v>2071</v>
      </c>
      <c r="AZ53" s="34">
        <f t="shared" si="6"/>
        <v>2072</v>
      </c>
      <c r="BA53" s="34">
        <f t="shared" si="6"/>
        <v>2073</v>
      </c>
      <c r="BB53" s="35">
        <f t="shared" si="6"/>
        <v>2074</v>
      </c>
    </row>
    <row r="54" spans="2:54" s="36" customFormat="1" ht="12.75" customHeight="1" x14ac:dyDescent="0.2">
      <c r="B54" s="88"/>
      <c r="C54" s="90"/>
      <c r="D54" s="53">
        <v>0</v>
      </c>
      <c r="E54" s="34">
        <v>1</v>
      </c>
      <c r="F54" s="34">
        <v>2</v>
      </c>
      <c r="G54" s="34">
        <v>3</v>
      </c>
      <c r="H54" s="34">
        <v>4</v>
      </c>
      <c r="I54" s="34">
        <v>5</v>
      </c>
      <c r="J54" s="34">
        <v>6</v>
      </c>
      <c r="K54" s="34">
        <v>7</v>
      </c>
      <c r="L54" s="34">
        <v>8</v>
      </c>
      <c r="M54" s="34">
        <v>9</v>
      </c>
      <c r="N54" s="34">
        <v>10</v>
      </c>
      <c r="O54" s="34">
        <v>11</v>
      </c>
      <c r="P54" s="34">
        <v>12</v>
      </c>
      <c r="Q54" s="34">
        <v>13</v>
      </c>
      <c r="R54" s="34">
        <v>14</v>
      </c>
      <c r="S54" s="34">
        <v>15</v>
      </c>
      <c r="T54" s="34">
        <v>16</v>
      </c>
      <c r="U54" s="34">
        <v>17</v>
      </c>
      <c r="V54" s="34">
        <v>18</v>
      </c>
      <c r="W54" s="34">
        <v>19</v>
      </c>
      <c r="X54" s="34">
        <v>20</v>
      </c>
      <c r="Y54" s="34">
        <v>21</v>
      </c>
      <c r="Z54" s="34">
        <v>22</v>
      </c>
      <c r="AA54" s="34">
        <v>23</v>
      </c>
      <c r="AB54" s="34">
        <v>24</v>
      </c>
      <c r="AC54" s="34">
        <v>25</v>
      </c>
      <c r="AD54" s="34">
        <v>26</v>
      </c>
      <c r="AE54" s="34">
        <v>27</v>
      </c>
      <c r="AF54" s="34">
        <v>28</v>
      </c>
      <c r="AG54" s="34">
        <v>29</v>
      </c>
      <c r="AH54" s="34">
        <v>30</v>
      </c>
      <c r="AI54" s="34">
        <v>31</v>
      </c>
      <c r="AJ54" s="34">
        <v>32</v>
      </c>
      <c r="AK54" s="34">
        <v>33</v>
      </c>
      <c r="AL54" s="34">
        <v>34</v>
      </c>
      <c r="AM54" s="34">
        <v>35</v>
      </c>
      <c r="AN54" s="34">
        <v>36</v>
      </c>
      <c r="AO54" s="34">
        <v>37</v>
      </c>
      <c r="AP54" s="34">
        <v>38</v>
      </c>
      <c r="AQ54" s="34">
        <v>39</v>
      </c>
      <c r="AR54" s="34">
        <v>40</v>
      </c>
      <c r="AS54" s="34">
        <v>41</v>
      </c>
      <c r="AT54" s="34">
        <v>42</v>
      </c>
      <c r="AU54" s="34">
        <v>43</v>
      </c>
      <c r="AV54" s="34">
        <v>44</v>
      </c>
      <c r="AW54" s="34">
        <v>45</v>
      </c>
      <c r="AX54" s="34">
        <v>46</v>
      </c>
      <c r="AY54" s="34">
        <v>47</v>
      </c>
      <c r="AZ54" s="34">
        <v>48</v>
      </c>
      <c r="BA54" s="34">
        <v>49</v>
      </c>
      <c r="BB54" s="35">
        <v>50</v>
      </c>
    </row>
    <row r="55" spans="2:54" x14ac:dyDescent="0.2">
      <c r="B55" s="48" t="s">
        <v>40</v>
      </c>
      <c r="C55" s="54" t="s">
        <v>13</v>
      </c>
      <c r="D55" s="55"/>
      <c r="E55" s="41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</row>
    <row r="56" spans="2:54" x14ac:dyDescent="0.2">
      <c r="B56" s="38" t="s">
        <v>41</v>
      </c>
      <c r="C56" s="56" t="s">
        <v>14</v>
      </c>
      <c r="D56" s="57"/>
      <c r="E56" s="41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</row>
    <row r="57" spans="2:54" x14ac:dyDescent="0.2">
      <c r="B57" s="38" t="s">
        <v>42</v>
      </c>
      <c r="C57" s="56" t="s">
        <v>15</v>
      </c>
      <c r="D57" s="57"/>
      <c r="E57" s="41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</row>
    <row r="58" spans="2:54" x14ac:dyDescent="0.2">
      <c r="B58" s="38" t="s">
        <v>43</v>
      </c>
      <c r="C58" s="56" t="s">
        <v>16</v>
      </c>
      <c r="D58" s="57"/>
      <c r="E58" s="41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</row>
    <row r="59" spans="2:54" x14ac:dyDescent="0.2">
      <c r="B59" s="43" t="s">
        <v>44</v>
      </c>
      <c r="C59" s="58" t="s">
        <v>17</v>
      </c>
      <c r="D59" s="59"/>
      <c r="E59" s="46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</row>
    <row r="61" spans="2:54" ht="13.5" customHeight="1" x14ac:dyDescent="0.2"/>
    <row r="62" spans="2:54" ht="15.75" x14ac:dyDescent="0.2">
      <c r="B62" s="27" t="s">
        <v>52</v>
      </c>
    </row>
    <row r="64" spans="2:54" x14ac:dyDescent="0.2">
      <c r="B64" s="28" t="s">
        <v>61</v>
      </c>
    </row>
    <row r="65" spans="2:54" ht="13.5" customHeight="1" thickBot="1" x14ac:dyDescent="0.25">
      <c r="B65" s="82" t="s">
        <v>49</v>
      </c>
      <c r="C65" s="82" t="s">
        <v>18</v>
      </c>
      <c r="D65" s="30" t="s">
        <v>59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</row>
    <row r="66" spans="2:54" ht="13.5" thickTop="1" x14ac:dyDescent="0.2">
      <c r="B66" s="82"/>
      <c r="C66" s="82"/>
      <c r="D66" s="84" t="s">
        <v>8</v>
      </c>
      <c r="E66" s="34">
        <f>$D$6</f>
        <v>2025</v>
      </c>
      <c r="F66" s="34">
        <f>E66+1</f>
        <v>2026</v>
      </c>
      <c r="G66" s="34">
        <f t="shared" ref="G66:BB66" si="7">F66+1</f>
        <v>2027</v>
      </c>
      <c r="H66" s="34">
        <f t="shared" si="7"/>
        <v>2028</v>
      </c>
      <c r="I66" s="34">
        <f t="shared" si="7"/>
        <v>2029</v>
      </c>
      <c r="J66" s="34">
        <f t="shared" si="7"/>
        <v>2030</v>
      </c>
      <c r="K66" s="34">
        <f t="shared" si="7"/>
        <v>2031</v>
      </c>
      <c r="L66" s="34">
        <f t="shared" si="7"/>
        <v>2032</v>
      </c>
      <c r="M66" s="34">
        <f t="shared" si="7"/>
        <v>2033</v>
      </c>
      <c r="N66" s="34">
        <f t="shared" si="7"/>
        <v>2034</v>
      </c>
      <c r="O66" s="34">
        <f t="shared" si="7"/>
        <v>2035</v>
      </c>
      <c r="P66" s="34">
        <f t="shared" si="7"/>
        <v>2036</v>
      </c>
      <c r="Q66" s="34">
        <f t="shared" si="7"/>
        <v>2037</v>
      </c>
      <c r="R66" s="34">
        <f t="shared" si="7"/>
        <v>2038</v>
      </c>
      <c r="S66" s="34">
        <f t="shared" si="7"/>
        <v>2039</v>
      </c>
      <c r="T66" s="34">
        <f t="shared" si="7"/>
        <v>2040</v>
      </c>
      <c r="U66" s="34">
        <f t="shared" si="7"/>
        <v>2041</v>
      </c>
      <c r="V66" s="34">
        <f t="shared" si="7"/>
        <v>2042</v>
      </c>
      <c r="W66" s="34">
        <f t="shared" si="7"/>
        <v>2043</v>
      </c>
      <c r="X66" s="34">
        <f t="shared" si="7"/>
        <v>2044</v>
      </c>
      <c r="Y66" s="34">
        <f t="shared" si="7"/>
        <v>2045</v>
      </c>
      <c r="Z66" s="34">
        <f t="shared" si="7"/>
        <v>2046</v>
      </c>
      <c r="AA66" s="34">
        <f t="shared" si="7"/>
        <v>2047</v>
      </c>
      <c r="AB66" s="34">
        <f t="shared" si="7"/>
        <v>2048</v>
      </c>
      <c r="AC66" s="34">
        <f t="shared" si="7"/>
        <v>2049</v>
      </c>
      <c r="AD66" s="34">
        <f t="shared" si="7"/>
        <v>2050</v>
      </c>
      <c r="AE66" s="34">
        <f t="shared" si="7"/>
        <v>2051</v>
      </c>
      <c r="AF66" s="34">
        <f t="shared" si="7"/>
        <v>2052</v>
      </c>
      <c r="AG66" s="34">
        <f t="shared" si="7"/>
        <v>2053</v>
      </c>
      <c r="AH66" s="34">
        <f t="shared" si="7"/>
        <v>2054</v>
      </c>
      <c r="AI66" s="34">
        <f t="shared" si="7"/>
        <v>2055</v>
      </c>
      <c r="AJ66" s="34">
        <f t="shared" si="7"/>
        <v>2056</v>
      </c>
      <c r="AK66" s="34">
        <f t="shared" si="7"/>
        <v>2057</v>
      </c>
      <c r="AL66" s="34">
        <f t="shared" si="7"/>
        <v>2058</v>
      </c>
      <c r="AM66" s="34">
        <f t="shared" si="7"/>
        <v>2059</v>
      </c>
      <c r="AN66" s="34">
        <f t="shared" si="7"/>
        <v>2060</v>
      </c>
      <c r="AO66" s="34">
        <f t="shared" si="7"/>
        <v>2061</v>
      </c>
      <c r="AP66" s="34">
        <f t="shared" si="7"/>
        <v>2062</v>
      </c>
      <c r="AQ66" s="34">
        <f t="shared" si="7"/>
        <v>2063</v>
      </c>
      <c r="AR66" s="34">
        <f t="shared" si="7"/>
        <v>2064</v>
      </c>
      <c r="AS66" s="34">
        <f t="shared" si="7"/>
        <v>2065</v>
      </c>
      <c r="AT66" s="34">
        <f t="shared" si="7"/>
        <v>2066</v>
      </c>
      <c r="AU66" s="34">
        <f t="shared" si="7"/>
        <v>2067</v>
      </c>
      <c r="AV66" s="34">
        <f t="shared" si="7"/>
        <v>2068</v>
      </c>
      <c r="AW66" s="34">
        <f t="shared" si="7"/>
        <v>2069</v>
      </c>
      <c r="AX66" s="34">
        <f t="shared" si="7"/>
        <v>2070</v>
      </c>
      <c r="AY66" s="34">
        <f t="shared" si="7"/>
        <v>2071</v>
      </c>
      <c r="AZ66" s="34">
        <f t="shared" si="7"/>
        <v>2072</v>
      </c>
      <c r="BA66" s="34">
        <f t="shared" si="7"/>
        <v>2073</v>
      </c>
      <c r="BB66" s="35">
        <f t="shared" si="7"/>
        <v>2074</v>
      </c>
    </row>
    <row r="67" spans="2:54" x14ac:dyDescent="0.2">
      <c r="B67" s="83"/>
      <c r="C67" s="83"/>
      <c r="D67" s="85"/>
      <c r="E67" s="34">
        <v>1</v>
      </c>
      <c r="F67" s="34">
        <v>2</v>
      </c>
      <c r="G67" s="34">
        <v>3</v>
      </c>
      <c r="H67" s="34">
        <v>4</v>
      </c>
      <c r="I67" s="34">
        <v>5</v>
      </c>
      <c r="J67" s="34">
        <v>6</v>
      </c>
      <c r="K67" s="34">
        <v>7</v>
      </c>
      <c r="L67" s="34">
        <v>8</v>
      </c>
      <c r="M67" s="34">
        <v>9</v>
      </c>
      <c r="N67" s="34">
        <v>10</v>
      </c>
      <c r="O67" s="34">
        <v>11</v>
      </c>
      <c r="P67" s="34">
        <v>12</v>
      </c>
      <c r="Q67" s="34">
        <v>13</v>
      </c>
      <c r="R67" s="34">
        <v>14</v>
      </c>
      <c r="S67" s="34">
        <v>15</v>
      </c>
      <c r="T67" s="34">
        <v>16</v>
      </c>
      <c r="U67" s="34">
        <v>17</v>
      </c>
      <c r="V67" s="34">
        <v>18</v>
      </c>
      <c r="W67" s="34">
        <v>19</v>
      </c>
      <c r="X67" s="34">
        <v>20</v>
      </c>
      <c r="Y67" s="34">
        <v>21</v>
      </c>
      <c r="Z67" s="34">
        <v>22</v>
      </c>
      <c r="AA67" s="34">
        <v>23</v>
      </c>
      <c r="AB67" s="34">
        <v>24</v>
      </c>
      <c r="AC67" s="34">
        <v>25</v>
      </c>
      <c r="AD67" s="34">
        <v>26</v>
      </c>
      <c r="AE67" s="34">
        <v>27</v>
      </c>
      <c r="AF67" s="34">
        <v>28</v>
      </c>
      <c r="AG67" s="34">
        <v>29</v>
      </c>
      <c r="AH67" s="34">
        <v>30</v>
      </c>
      <c r="AI67" s="34">
        <v>31</v>
      </c>
      <c r="AJ67" s="34">
        <v>32</v>
      </c>
      <c r="AK67" s="34">
        <v>33</v>
      </c>
      <c r="AL67" s="34">
        <v>34</v>
      </c>
      <c r="AM67" s="34">
        <v>35</v>
      </c>
      <c r="AN67" s="34">
        <v>36</v>
      </c>
      <c r="AO67" s="34">
        <v>37</v>
      </c>
      <c r="AP67" s="34">
        <v>38</v>
      </c>
      <c r="AQ67" s="34">
        <v>39</v>
      </c>
      <c r="AR67" s="34">
        <v>40</v>
      </c>
      <c r="AS67" s="34">
        <v>41</v>
      </c>
      <c r="AT67" s="34">
        <v>42</v>
      </c>
      <c r="AU67" s="34">
        <v>43</v>
      </c>
      <c r="AV67" s="34">
        <v>44</v>
      </c>
      <c r="AW67" s="34">
        <v>45</v>
      </c>
      <c r="AX67" s="34">
        <v>46</v>
      </c>
      <c r="AY67" s="34">
        <v>47</v>
      </c>
      <c r="AZ67" s="34">
        <v>48</v>
      </c>
      <c r="BA67" s="34">
        <v>49</v>
      </c>
      <c r="BB67" s="35">
        <v>50</v>
      </c>
    </row>
    <row r="68" spans="2:54" x14ac:dyDescent="0.2">
      <c r="B68" s="48" t="s">
        <v>53</v>
      </c>
      <c r="C68" s="49" t="s">
        <v>21</v>
      </c>
      <c r="D68" s="40">
        <f t="shared" ref="D68:D75" si="8">IFERROR(SUM(E68:BB68),0)</f>
        <v>0</v>
      </c>
      <c r="E68" s="41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</row>
    <row r="69" spans="2:54" x14ac:dyDescent="0.2">
      <c r="B69" s="48" t="s">
        <v>54</v>
      </c>
      <c r="C69" s="49" t="s">
        <v>22</v>
      </c>
      <c r="D69" s="40">
        <f t="shared" si="8"/>
        <v>0</v>
      </c>
      <c r="E69" s="41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</row>
    <row r="70" spans="2:54" x14ac:dyDescent="0.2">
      <c r="B70" s="48" t="s">
        <v>63</v>
      </c>
      <c r="C70" s="49" t="s">
        <v>23</v>
      </c>
      <c r="D70" s="40">
        <f t="shared" si="8"/>
        <v>0</v>
      </c>
      <c r="E70" s="41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</row>
    <row r="71" spans="2:54" x14ac:dyDescent="0.2">
      <c r="B71" s="48" t="s">
        <v>64</v>
      </c>
      <c r="C71" s="49" t="s">
        <v>24</v>
      </c>
      <c r="D71" s="40">
        <f t="shared" si="8"/>
        <v>0</v>
      </c>
      <c r="E71" s="41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</row>
    <row r="72" spans="2:54" x14ac:dyDescent="0.2">
      <c r="B72" s="48" t="s">
        <v>65</v>
      </c>
      <c r="C72" s="49" t="s">
        <v>25</v>
      </c>
      <c r="D72" s="40">
        <f t="shared" si="8"/>
        <v>0</v>
      </c>
      <c r="E72" s="41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</row>
    <row r="73" spans="2:54" x14ac:dyDescent="0.2">
      <c r="B73" s="48" t="s">
        <v>66</v>
      </c>
      <c r="C73" s="50" t="s">
        <v>26</v>
      </c>
      <c r="D73" s="40">
        <f t="shared" si="8"/>
        <v>0</v>
      </c>
      <c r="E73" s="41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</row>
    <row r="74" spans="2:54" x14ac:dyDescent="0.2">
      <c r="B74" s="48" t="s">
        <v>67</v>
      </c>
      <c r="C74" s="50" t="s">
        <v>27</v>
      </c>
      <c r="D74" s="40">
        <f t="shared" si="8"/>
        <v>0</v>
      </c>
      <c r="E74" s="41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</row>
    <row r="75" spans="2:54" x14ac:dyDescent="0.2">
      <c r="B75" s="43" t="s">
        <v>68</v>
      </c>
      <c r="C75" s="52" t="s">
        <v>28</v>
      </c>
      <c r="D75" s="45">
        <f t="shared" si="8"/>
        <v>0</v>
      </c>
      <c r="E75" s="60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</row>
    <row r="78" spans="2:54" x14ac:dyDescent="0.2">
      <c r="B78" s="28" t="s">
        <v>55</v>
      </c>
    </row>
    <row r="79" spans="2:54" ht="13.5" customHeight="1" thickBot="1" x14ac:dyDescent="0.25">
      <c r="B79" s="82" t="s">
        <v>49</v>
      </c>
      <c r="C79" s="82" t="s">
        <v>18</v>
      </c>
      <c r="D79" s="30" t="s">
        <v>59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</row>
    <row r="80" spans="2:54" ht="13.5" thickTop="1" x14ac:dyDescent="0.2">
      <c r="B80" s="82"/>
      <c r="C80" s="82"/>
      <c r="D80" s="84" t="s">
        <v>8</v>
      </c>
      <c r="E80" s="34">
        <f>$D$6</f>
        <v>2025</v>
      </c>
      <c r="F80" s="34">
        <f>E80+1</f>
        <v>2026</v>
      </c>
      <c r="G80" s="34">
        <f t="shared" ref="G80:BB80" si="9">F80+1</f>
        <v>2027</v>
      </c>
      <c r="H80" s="34">
        <f t="shared" si="9"/>
        <v>2028</v>
      </c>
      <c r="I80" s="34">
        <f t="shared" si="9"/>
        <v>2029</v>
      </c>
      <c r="J80" s="34">
        <f t="shared" si="9"/>
        <v>2030</v>
      </c>
      <c r="K80" s="34">
        <f t="shared" si="9"/>
        <v>2031</v>
      </c>
      <c r="L80" s="34">
        <f t="shared" si="9"/>
        <v>2032</v>
      </c>
      <c r="M80" s="34">
        <f t="shared" si="9"/>
        <v>2033</v>
      </c>
      <c r="N80" s="34">
        <f t="shared" si="9"/>
        <v>2034</v>
      </c>
      <c r="O80" s="34">
        <f t="shared" si="9"/>
        <v>2035</v>
      </c>
      <c r="P80" s="34">
        <f t="shared" si="9"/>
        <v>2036</v>
      </c>
      <c r="Q80" s="34">
        <f t="shared" si="9"/>
        <v>2037</v>
      </c>
      <c r="R80" s="34">
        <f t="shared" si="9"/>
        <v>2038</v>
      </c>
      <c r="S80" s="34">
        <f t="shared" si="9"/>
        <v>2039</v>
      </c>
      <c r="T80" s="34">
        <f t="shared" si="9"/>
        <v>2040</v>
      </c>
      <c r="U80" s="34">
        <f t="shared" si="9"/>
        <v>2041</v>
      </c>
      <c r="V80" s="34">
        <f t="shared" si="9"/>
        <v>2042</v>
      </c>
      <c r="W80" s="34">
        <f t="shared" si="9"/>
        <v>2043</v>
      </c>
      <c r="X80" s="34">
        <f t="shared" si="9"/>
        <v>2044</v>
      </c>
      <c r="Y80" s="34">
        <f t="shared" si="9"/>
        <v>2045</v>
      </c>
      <c r="Z80" s="34">
        <f t="shared" si="9"/>
        <v>2046</v>
      </c>
      <c r="AA80" s="34">
        <f t="shared" si="9"/>
        <v>2047</v>
      </c>
      <c r="AB80" s="34">
        <f t="shared" si="9"/>
        <v>2048</v>
      </c>
      <c r="AC80" s="34">
        <f t="shared" si="9"/>
        <v>2049</v>
      </c>
      <c r="AD80" s="34">
        <f t="shared" si="9"/>
        <v>2050</v>
      </c>
      <c r="AE80" s="34">
        <f t="shared" si="9"/>
        <v>2051</v>
      </c>
      <c r="AF80" s="34">
        <f t="shared" si="9"/>
        <v>2052</v>
      </c>
      <c r="AG80" s="34">
        <f t="shared" si="9"/>
        <v>2053</v>
      </c>
      <c r="AH80" s="34">
        <f t="shared" si="9"/>
        <v>2054</v>
      </c>
      <c r="AI80" s="34">
        <f t="shared" si="9"/>
        <v>2055</v>
      </c>
      <c r="AJ80" s="34">
        <f t="shared" si="9"/>
        <v>2056</v>
      </c>
      <c r="AK80" s="34">
        <f t="shared" si="9"/>
        <v>2057</v>
      </c>
      <c r="AL80" s="34">
        <f t="shared" si="9"/>
        <v>2058</v>
      </c>
      <c r="AM80" s="34">
        <f t="shared" si="9"/>
        <v>2059</v>
      </c>
      <c r="AN80" s="34">
        <f t="shared" si="9"/>
        <v>2060</v>
      </c>
      <c r="AO80" s="34">
        <f t="shared" si="9"/>
        <v>2061</v>
      </c>
      <c r="AP80" s="34">
        <f t="shared" si="9"/>
        <v>2062</v>
      </c>
      <c r="AQ80" s="34">
        <f t="shared" si="9"/>
        <v>2063</v>
      </c>
      <c r="AR80" s="34">
        <f t="shared" si="9"/>
        <v>2064</v>
      </c>
      <c r="AS80" s="34">
        <f t="shared" si="9"/>
        <v>2065</v>
      </c>
      <c r="AT80" s="34">
        <f t="shared" si="9"/>
        <v>2066</v>
      </c>
      <c r="AU80" s="34">
        <f t="shared" si="9"/>
        <v>2067</v>
      </c>
      <c r="AV80" s="34">
        <f t="shared" si="9"/>
        <v>2068</v>
      </c>
      <c r="AW80" s="34">
        <f t="shared" si="9"/>
        <v>2069</v>
      </c>
      <c r="AX80" s="34">
        <f t="shared" si="9"/>
        <v>2070</v>
      </c>
      <c r="AY80" s="34">
        <f t="shared" si="9"/>
        <v>2071</v>
      </c>
      <c r="AZ80" s="34">
        <f t="shared" si="9"/>
        <v>2072</v>
      </c>
      <c r="BA80" s="34">
        <f t="shared" si="9"/>
        <v>2073</v>
      </c>
      <c r="BB80" s="35">
        <f t="shared" si="9"/>
        <v>2074</v>
      </c>
    </row>
    <row r="81" spans="2:54" x14ac:dyDescent="0.2">
      <c r="B81" s="83"/>
      <c r="C81" s="83"/>
      <c r="D81" s="85"/>
      <c r="E81" s="34">
        <v>1</v>
      </c>
      <c r="F81" s="34">
        <v>2</v>
      </c>
      <c r="G81" s="34">
        <v>3</v>
      </c>
      <c r="H81" s="34">
        <v>4</v>
      </c>
      <c r="I81" s="34">
        <v>5</v>
      </c>
      <c r="J81" s="34">
        <v>6</v>
      </c>
      <c r="K81" s="34">
        <v>7</v>
      </c>
      <c r="L81" s="34">
        <v>8</v>
      </c>
      <c r="M81" s="34">
        <v>9</v>
      </c>
      <c r="N81" s="34">
        <v>10</v>
      </c>
      <c r="O81" s="34">
        <v>11</v>
      </c>
      <c r="P81" s="34">
        <v>12</v>
      </c>
      <c r="Q81" s="34">
        <v>13</v>
      </c>
      <c r="R81" s="34">
        <v>14</v>
      </c>
      <c r="S81" s="34">
        <v>15</v>
      </c>
      <c r="T81" s="34">
        <v>16</v>
      </c>
      <c r="U81" s="34">
        <v>17</v>
      </c>
      <c r="V81" s="34">
        <v>18</v>
      </c>
      <c r="W81" s="34">
        <v>19</v>
      </c>
      <c r="X81" s="34">
        <v>20</v>
      </c>
      <c r="Y81" s="34">
        <v>21</v>
      </c>
      <c r="Z81" s="34">
        <v>22</v>
      </c>
      <c r="AA81" s="34">
        <v>23</v>
      </c>
      <c r="AB81" s="34">
        <v>24</v>
      </c>
      <c r="AC81" s="34">
        <v>25</v>
      </c>
      <c r="AD81" s="34">
        <v>26</v>
      </c>
      <c r="AE81" s="34">
        <v>27</v>
      </c>
      <c r="AF81" s="34">
        <v>28</v>
      </c>
      <c r="AG81" s="34">
        <v>29</v>
      </c>
      <c r="AH81" s="34">
        <v>30</v>
      </c>
      <c r="AI81" s="34">
        <v>31</v>
      </c>
      <c r="AJ81" s="34">
        <v>32</v>
      </c>
      <c r="AK81" s="34">
        <v>33</v>
      </c>
      <c r="AL81" s="34">
        <v>34</v>
      </c>
      <c r="AM81" s="34">
        <v>35</v>
      </c>
      <c r="AN81" s="34">
        <v>36</v>
      </c>
      <c r="AO81" s="34">
        <v>37</v>
      </c>
      <c r="AP81" s="34">
        <v>38</v>
      </c>
      <c r="AQ81" s="34">
        <v>39</v>
      </c>
      <c r="AR81" s="34">
        <v>40</v>
      </c>
      <c r="AS81" s="34">
        <v>41</v>
      </c>
      <c r="AT81" s="34">
        <v>42</v>
      </c>
      <c r="AU81" s="34">
        <v>43</v>
      </c>
      <c r="AV81" s="34">
        <v>44</v>
      </c>
      <c r="AW81" s="34">
        <v>45</v>
      </c>
      <c r="AX81" s="34">
        <v>46</v>
      </c>
      <c r="AY81" s="34">
        <v>47</v>
      </c>
      <c r="AZ81" s="34">
        <v>48</v>
      </c>
      <c r="BA81" s="34">
        <v>49</v>
      </c>
      <c r="BB81" s="35">
        <v>50</v>
      </c>
    </row>
    <row r="82" spans="2:54" x14ac:dyDescent="0.2">
      <c r="B82" s="48" t="s">
        <v>40</v>
      </c>
      <c r="C82" s="49" t="s">
        <v>13</v>
      </c>
      <c r="D82" s="40">
        <f t="shared" ref="D82:D86" si="10">IFERROR(SUM(E82:BB82),0)</f>
        <v>0</v>
      </c>
      <c r="E82" s="41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</row>
    <row r="83" spans="2:54" x14ac:dyDescent="0.2">
      <c r="B83" s="38" t="s">
        <v>41</v>
      </c>
      <c r="C83" s="50" t="s">
        <v>14</v>
      </c>
      <c r="D83" s="40">
        <f t="shared" si="10"/>
        <v>0</v>
      </c>
      <c r="E83" s="41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</row>
    <row r="84" spans="2:54" x14ac:dyDescent="0.2">
      <c r="B84" s="38" t="s">
        <v>42</v>
      </c>
      <c r="C84" s="50" t="s">
        <v>15</v>
      </c>
      <c r="D84" s="40">
        <f t="shared" si="10"/>
        <v>0</v>
      </c>
      <c r="E84" s="41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</row>
    <row r="85" spans="2:54" x14ac:dyDescent="0.2">
      <c r="B85" s="38" t="s">
        <v>43</v>
      </c>
      <c r="C85" s="50" t="s">
        <v>16</v>
      </c>
      <c r="D85" s="51">
        <f t="shared" si="10"/>
        <v>0</v>
      </c>
      <c r="E85" s="41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</row>
    <row r="86" spans="2:54" x14ac:dyDescent="0.2">
      <c r="B86" s="43" t="s">
        <v>44</v>
      </c>
      <c r="C86" s="52" t="s">
        <v>17</v>
      </c>
      <c r="D86" s="45">
        <f t="shared" si="10"/>
        <v>0</v>
      </c>
      <c r="E86" s="46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</row>
    <row r="90" spans="2:54" ht="15.75" x14ac:dyDescent="0.25">
      <c r="B90" s="62" t="s">
        <v>58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</row>
    <row r="91" spans="2:54" x14ac:dyDescent="0.2">
      <c r="D91" s="28"/>
      <c r="E91" s="63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4"/>
    </row>
    <row r="92" spans="2:54" x14ac:dyDescent="0.2">
      <c r="B92" s="65" t="s">
        <v>57</v>
      </c>
      <c r="C92" s="66" t="s">
        <v>29</v>
      </c>
      <c r="D92" s="48"/>
      <c r="E92" s="67">
        <v>1</v>
      </c>
      <c r="F92" s="67">
        <v>2</v>
      </c>
      <c r="G92" s="67">
        <v>3</v>
      </c>
      <c r="H92" s="67">
        <v>4</v>
      </c>
      <c r="I92" s="67">
        <v>5</v>
      </c>
      <c r="J92" s="67">
        <v>6</v>
      </c>
      <c r="K92" s="67">
        <v>7</v>
      </c>
      <c r="L92" s="67">
        <v>8</v>
      </c>
      <c r="M92" s="67">
        <v>9</v>
      </c>
      <c r="N92" s="67">
        <v>10</v>
      </c>
      <c r="O92" s="67">
        <v>11</v>
      </c>
      <c r="P92" s="67">
        <v>12</v>
      </c>
      <c r="Q92" s="67">
        <v>13</v>
      </c>
      <c r="R92" s="67">
        <v>14</v>
      </c>
      <c r="S92" s="67">
        <v>15</v>
      </c>
      <c r="T92" s="67">
        <v>16</v>
      </c>
      <c r="U92" s="67">
        <v>17</v>
      </c>
      <c r="V92" s="67">
        <v>18</v>
      </c>
      <c r="W92" s="67">
        <v>19</v>
      </c>
      <c r="X92" s="67">
        <v>20</v>
      </c>
      <c r="Y92" s="67">
        <v>21</v>
      </c>
      <c r="Z92" s="67">
        <v>22</v>
      </c>
      <c r="AA92" s="67">
        <v>23</v>
      </c>
      <c r="AB92" s="67">
        <v>24</v>
      </c>
      <c r="AC92" s="67">
        <v>25</v>
      </c>
      <c r="AD92" s="67">
        <v>26</v>
      </c>
      <c r="AE92" s="67">
        <v>27</v>
      </c>
      <c r="AF92" s="67">
        <v>28</v>
      </c>
      <c r="AG92" s="67">
        <v>29</v>
      </c>
      <c r="AH92" s="67">
        <v>30</v>
      </c>
      <c r="AI92" s="67">
        <v>31</v>
      </c>
      <c r="AJ92" s="67">
        <v>32</v>
      </c>
      <c r="AK92" s="67">
        <v>33</v>
      </c>
      <c r="AL92" s="67">
        <v>34</v>
      </c>
      <c r="AM92" s="67">
        <v>35</v>
      </c>
      <c r="AN92" s="67">
        <v>36</v>
      </c>
      <c r="AO92" s="67">
        <v>37</v>
      </c>
      <c r="AP92" s="67">
        <v>38</v>
      </c>
      <c r="AQ92" s="67">
        <v>39</v>
      </c>
      <c r="AR92" s="67">
        <v>40</v>
      </c>
      <c r="AS92" s="67">
        <v>41</v>
      </c>
      <c r="AT92" s="67">
        <v>42</v>
      </c>
      <c r="AU92" s="67">
        <v>43</v>
      </c>
      <c r="AV92" s="67">
        <v>44</v>
      </c>
      <c r="AW92" s="67">
        <v>45</v>
      </c>
      <c r="AX92" s="67">
        <v>46</v>
      </c>
      <c r="AY92" s="67">
        <v>47</v>
      </c>
      <c r="AZ92" s="67">
        <v>48</v>
      </c>
      <c r="BA92" s="67">
        <v>49</v>
      </c>
      <c r="BB92" s="68">
        <v>50</v>
      </c>
    </row>
    <row r="93" spans="2:54" x14ac:dyDescent="0.2">
      <c r="B93" s="69" t="s">
        <v>56</v>
      </c>
      <c r="C93" s="70" t="s">
        <v>30</v>
      </c>
      <c r="D93" s="71" t="s">
        <v>31</v>
      </c>
      <c r="E93" s="72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3"/>
      <c r="AU93" s="73"/>
      <c r="AV93" s="73"/>
      <c r="AW93" s="73"/>
      <c r="AX93" s="73"/>
      <c r="AY93" s="73"/>
      <c r="AZ93" s="73"/>
      <c r="BA93" s="73"/>
      <c r="BB93" s="74"/>
    </row>
  </sheetData>
  <mergeCells count="15">
    <mergeCell ref="B79:B81"/>
    <mergeCell ref="C79:C81"/>
    <mergeCell ref="D80:D81"/>
    <mergeCell ref="D22:D23"/>
    <mergeCell ref="B30:B32"/>
    <mergeCell ref="C30:C32"/>
    <mergeCell ref="D31:D32"/>
    <mergeCell ref="B41:B43"/>
    <mergeCell ref="C41:C43"/>
    <mergeCell ref="D42:D43"/>
    <mergeCell ref="B52:B54"/>
    <mergeCell ref="C52:C54"/>
    <mergeCell ref="B65:B67"/>
    <mergeCell ref="C65:C67"/>
    <mergeCell ref="D66:D67"/>
  </mergeCells>
  <conditionalFormatting sqref="E24:BB26">
    <cfRule type="expression" dxfId="12" priority="15">
      <formula>IF(#REF!="Ground-up loss",TRUE,FALSE)</formula>
    </cfRule>
  </conditionalFormatting>
  <conditionalFormatting sqref="E34:BB37">
    <cfRule type="expression" dxfId="11" priority="14">
      <formula>IF(#REF!="Ground-up loss",TRUE,FALSE)</formula>
    </cfRule>
  </conditionalFormatting>
  <conditionalFormatting sqref="E33:BB33">
    <cfRule type="expression" dxfId="10" priority="13">
      <formula>IF(#REF!="Ground-up loss",TRUE,FALSE)</formula>
    </cfRule>
  </conditionalFormatting>
  <conditionalFormatting sqref="E56:BB59">
    <cfRule type="expression" dxfId="9" priority="12">
      <formula>IF(#REF!="Ground-up loss",TRUE,FALSE)</formula>
    </cfRule>
  </conditionalFormatting>
  <conditionalFormatting sqref="E55:BB55">
    <cfRule type="expression" dxfId="8" priority="11">
      <formula>IF(#REF!="Ground-up loss",TRUE,FALSE)</formula>
    </cfRule>
  </conditionalFormatting>
  <conditionalFormatting sqref="E45:BB48">
    <cfRule type="expression" dxfId="7" priority="10">
      <formula>IF(#REF!="Ground-up loss",TRUE,FALSE)</formula>
    </cfRule>
  </conditionalFormatting>
  <conditionalFormatting sqref="E44:BB44">
    <cfRule type="expression" dxfId="6" priority="9">
      <formula>IF(#REF!="Ground-up loss",TRUE,FALSE)</formula>
    </cfRule>
  </conditionalFormatting>
  <conditionalFormatting sqref="D56:D59">
    <cfRule type="expression" dxfId="5" priority="8">
      <formula>IF(#REF!="Ground-up loss",TRUE,FALSE)</formula>
    </cfRule>
  </conditionalFormatting>
  <conditionalFormatting sqref="D55">
    <cfRule type="expression" dxfId="4" priority="7">
      <formula>IF(#REF!="Ground-up loss",TRUE,FALSE)</formula>
    </cfRule>
  </conditionalFormatting>
  <conditionalFormatting sqref="E73:BB75">
    <cfRule type="expression" dxfId="3" priority="6">
      <formula>IF(#REF!="Ground-up loss",TRUE,FALSE)</formula>
    </cfRule>
  </conditionalFormatting>
  <conditionalFormatting sqref="E68:BB72">
    <cfRule type="expression" dxfId="2" priority="5">
      <formula>IF(#REF!="Ground-up loss",TRUE,FALSE)</formula>
    </cfRule>
  </conditionalFormatting>
  <conditionalFormatting sqref="E83:BB86">
    <cfRule type="expression" dxfId="1" priority="4">
      <formula>IF(#REF!="Ground-up loss",TRUE,FALSE)</formula>
    </cfRule>
  </conditionalFormatting>
  <conditionalFormatting sqref="E82:BB82">
    <cfRule type="expression" dxfId="0" priority="3">
      <formula>IF(#REF!="Ground-up loss",TRUE,FALSE)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LZV_result_main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2023-07-07T08:37:40Z</dcterms:created>
  <dcterms:modified xsi:type="dcterms:W3CDTF">2024-10-22T12:43:23Z</dcterms:modified>
</cp:coreProperties>
</file>