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ok.finma.ch/sites/6005-T/Dossiers/Quantitatives Risikomanagement/SST/Projekte/StandRe/ARBEITSVERSIONEN/Auxiliary tools/"/>
    </mc:Choice>
  </mc:AlternateContent>
  <bookViews>
    <workbookView xWindow="0" yWindow="0" windowWidth="15525" windowHeight="5820" tabRatio="826"/>
  </bookViews>
  <sheets>
    <sheet name="example" sheetId="5" r:id="rId1"/>
  </sheets>
  <definedNames>
    <definedName name="_xlnm._FilterDatabase" localSheetId="0" hidden="1">example!$O$17:$O$39</definedName>
    <definedName name="RE_Company_name" localSheetId="0">#REF!</definedName>
    <definedName name="RE_Company_name">#REF!</definedName>
    <definedName name="RE_Currencies" localSheetId="0">#REF!</definedName>
    <definedName name="RE_Currencies">#REF!</definedName>
    <definedName name="RE_Current_year" localSheetId="0">#REF!</definedName>
    <definedName name="RE_Current_year">#REF!</definedName>
    <definedName name="RE_Delivery_date" localSheetId="0">#REF!</definedName>
    <definedName name="RE_Delivery_date">#REF!</definedName>
    <definedName name="RE_Exchange_rates" localSheetId="0">#REF!</definedName>
    <definedName name="RE_Exchange_rates">#REF!</definedName>
    <definedName name="RE_NonExpScen_Type" localSheetId="0">#REF!</definedName>
    <definedName name="RE_NonExpScen_Type">#REF!</definedName>
    <definedName name="RE_PREM_Corr" localSheetId="0">#REF!</definedName>
    <definedName name="RE_PREM_Corr">#REF!</definedName>
    <definedName name="RE_PREM_Currency" localSheetId="0">#REF!</definedName>
    <definedName name="RE_PREM_Currency">#REF!</definedName>
    <definedName name="RE_PREM_Param_disc" localSheetId="0">#REF!</definedName>
    <definedName name="RE_PREM_Param_disc">#REF!</definedName>
    <definedName name="RE_PREM_Param_seg" localSheetId="0">#REF!</definedName>
    <definedName name="RE_PREM_Param_seg">#REF!</definedName>
    <definedName name="RE_PREM_Param_values" localSheetId="0">#REF!</definedName>
    <definedName name="RE_PREM_Param_values">#REF!</definedName>
    <definedName name="RE_Region" localSheetId="0">#REF!</definedName>
    <definedName name="RE_Region">#REF!</definedName>
    <definedName name="RE_Reporting_date" localSheetId="0">#REF!</definedName>
    <definedName name="RE_Reporting_date">#REF!</definedName>
    <definedName name="RE_RES_Corr" localSheetId="0">#REF!</definedName>
    <definedName name="RE_RES_Corr">#REF!</definedName>
    <definedName name="RE_RES_Currency" localSheetId="0">#REF!</definedName>
    <definedName name="RE_RES_Currency">#REF!</definedName>
    <definedName name="RE_RES_Param_disc" localSheetId="0">#REF!</definedName>
    <definedName name="RE_RES_Param_disc">#REF!</definedName>
    <definedName name="RE_RES_Param_seg" localSheetId="0">#REF!</definedName>
    <definedName name="RE_RES_Param_seg">#REF!</definedName>
    <definedName name="RE_RES_Param_values" localSheetId="0">#REF!</definedName>
    <definedName name="RE_RES_Param_values">#REF!</definedName>
    <definedName name="RE_SST_Currency" localSheetId="0">#REF!</definedName>
    <definedName name="RE_SST_Currency">#REF!</definedName>
    <definedName name="RE_SST_Currency_to_CHF" localSheetId="0">#REF!</definedName>
    <definedName name="RE_SST_Currency_to_CHF">#REF!</definedName>
    <definedName name="RE_Status" localSheetId="0">#REF!</definedName>
    <definedName name="RE_Status">#REF!</definedName>
    <definedName name="RE_Zero_Discount" localSheetId="0">#REF!</definedName>
    <definedName name="RE_Zero_Discount">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1" i="5" l="1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15" i="5"/>
  <c r="E44" i="5"/>
  <c r="F44" i="5"/>
  <c r="G44" i="5"/>
  <c r="I16" i="5"/>
  <c r="L16" i="5" s="1"/>
  <c r="I17" i="5"/>
  <c r="L17" i="5" s="1"/>
  <c r="I18" i="5"/>
  <c r="L18" i="5" s="1"/>
  <c r="I19" i="5"/>
  <c r="L19" i="5" s="1"/>
  <c r="I20" i="5"/>
  <c r="L20" i="5" s="1"/>
  <c r="I21" i="5"/>
  <c r="L21" i="5" s="1"/>
  <c r="I22" i="5"/>
  <c r="L22" i="5" s="1"/>
  <c r="I23" i="5"/>
  <c r="L23" i="5" s="1"/>
  <c r="I24" i="5"/>
  <c r="L24" i="5" s="1"/>
  <c r="I25" i="5"/>
  <c r="L25" i="5" s="1"/>
  <c r="I26" i="5"/>
  <c r="L26" i="5" s="1"/>
  <c r="I27" i="5"/>
  <c r="L27" i="5" s="1"/>
  <c r="I28" i="5"/>
  <c r="L28" i="5" s="1"/>
  <c r="I29" i="5"/>
  <c r="L29" i="5" s="1"/>
  <c r="I30" i="5"/>
  <c r="L30" i="5" s="1"/>
  <c r="I31" i="5"/>
  <c r="L31" i="5" s="1"/>
  <c r="I32" i="5"/>
  <c r="L32" i="5" s="1"/>
  <c r="I33" i="5"/>
  <c r="L33" i="5" s="1"/>
  <c r="I34" i="5"/>
  <c r="L34" i="5" s="1"/>
  <c r="I35" i="5"/>
  <c r="L35" i="5" s="1"/>
  <c r="I36" i="5"/>
  <c r="L36" i="5" s="1"/>
  <c r="I15" i="5"/>
  <c r="L15" i="5" s="1"/>
  <c r="Q36" i="5"/>
  <c r="P36" i="5"/>
  <c r="O36" i="5"/>
  <c r="Q35" i="5"/>
  <c r="P35" i="5"/>
  <c r="O35" i="5"/>
  <c r="Q34" i="5"/>
  <c r="P34" i="5"/>
  <c r="O34" i="5"/>
  <c r="Q33" i="5"/>
  <c r="P33" i="5"/>
  <c r="O33" i="5"/>
  <c r="Q32" i="5"/>
  <c r="P32" i="5"/>
  <c r="O32" i="5"/>
  <c r="Q31" i="5"/>
  <c r="P31" i="5"/>
  <c r="O31" i="5"/>
  <c r="Q30" i="5"/>
  <c r="P30" i="5"/>
  <c r="O30" i="5"/>
  <c r="Q29" i="5"/>
  <c r="P29" i="5"/>
  <c r="O29" i="5"/>
  <c r="Q28" i="5"/>
  <c r="P28" i="5"/>
  <c r="O28" i="5"/>
  <c r="Q27" i="5"/>
  <c r="P27" i="5"/>
  <c r="O27" i="5"/>
  <c r="Q26" i="5"/>
  <c r="P26" i="5"/>
  <c r="O26" i="5"/>
  <c r="Q25" i="5"/>
  <c r="P25" i="5"/>
  <c r="O25" i="5"/>
  <c r="Q24" i="5"/>
  <c r="P24" i="5"/>
  <c r="O24" i="5"/>
  <c r="Q23" i="5"/>
  <c r="P23" i="5"/>
  <c r="O23" i="5"/>
  <c r="Q22" i="5"/>
  <c r="P22" i="5"/>
  <c r="O22" i="5"/>
  <c r="Q21" i="5"/>
  <c r="P21" i="5"/>
  <c r="O21" i="5"/>
  <c r="Q20" i="5"/>
  <c r="P20" i="5"/>
  <c r="O20" i="5"/>
  <c r="Q19" i="5"/>
  <c r="P19" i="5"/>
  <c r="O19" i="5"/>
  <c r="Q18" i="5"/>
  <c r="P18" i="5"/>
  <c r="O18" i="5"/>
  <c r="Q17" i="5"/>
  <c r="P17" i="5"/>
  <c r="O17" i="5"/>
  <c r="Q16" i="5"/>
  <c r="P16" i="5"/>
  <c r="O16" i="5"/>
  <c r="Q15" i="5"/>
  <c r="P15" i="5"/>
  <c r="O15" i="5"/>
  <c r="M34" i="5"/>
  <c r="M31" i="5"/>
  <c r="M25" i="5"/>
  <c r="K25" i="5"/>
  <c r="K27" i="5"/>
  <c r="K29" i="5"/>
  <c r="K31" i="5"/>
  <c r="K33" i="5"/>
  <c r="K35" i="5"/>
  <c r="H25" i="5"/>
  <c r="H26" i="5"/>
  <c r="H27" i="5"/>
  <c r="H28" i="5"/>
  <c r="H29" i="5"/>
  <c r="H30" i="5"/>
  <c r="H31" i="5"/>
  <c r="H32" i="5"/>
  <c r="H33" i="5"/>
  <c r="H34" i="5"/>
  <c r="K26" i="5"/>
  <c r="K28" i="5"/>
  <c r="K30" i="5"/>
  <c r="K32" i="5"/>
  <c r="K34" i="5"/>
  <c r="K36" i="5"/>
  <c r="R22" i="5" l="1"/>
  <c r="H44" i="5"/>
  <c r="E45" i="5" s="1"/>
  <c r="M48" i="5" s="1"/>
  <c r="M52" i="5" s="1"/>
  <c r="R36" i="5"/>
  <c r="G45" i="5"/>
  <c r="O48" i="5" s="1"/>
  <c r="O52" i="5" s="1"/>
  <c r="R18" i="5"/>
  <c r="R26" i="5"/>
  <c r="R30" i="5"/>
  <c r="R34" i="5"/>
  <c r="R27" i="5"/>
  <c r="R23" i="5"/>
  <c r="R19" i="5"/>
  <c r="R31" i="5"/>
  <c r="R16" i="5"/>
  <c r="R35" i="5"/>
  <c r="R33" i="5"/>
  <c r="R29" i="5"/>
  <c r="R25" i="5"/>
  <c r="R21" i="5"/>
  <c r="R17" i="5"/>
  <c r="R32" i="5"/>
  <c r="R28" i="5"/>
  <c r="R24" i="5"/>
  <c r="R20" i="5"/>
  <c r="AB15" i="5"/>
  <c r="M36" i="5"/>
  <c r="H36" i="5"/>
  <c r="M35" i="5"/>
  <c r="H35" i="5"/>
  <c r="M33" i="5"/>
  <c r="M32" i="5"/>
  <c r="M30" i="5"/>
  <c r="M29" i="5"/>
  <c r="M28" i="5"/>
  <c r="M27" i="5"/>
  <c r="M26" i="5"/>
  <c r="M24" i="5"/>
  <c r="H24" i="5"/>
  <c r="M23" i="5"/>
  <c r="H23" i="5"/>
  <c r="M22" i="5"/>
  <c r="H22" i="5"/>
  <c r="M21" i="5"/>
  <c r="H21" i="5"/>
  <c r="M20" i="5"/>
  <c r="H20" i="5"/>
  <c r="M19" i="5"/>
  <c r="H19" i="5"/>
  <c r="M18" i="5"/>
  <c r="H18" i="5"/>
  <c r="M17" i="5"/>
  <c r="H17" i="5"/>
  <c r="M16" i="5"/>
  <c r="H16" i="5"/>
  <c r="M15" i="5"/>
  <c r="H15" i="5"/>
  <c r="K16" i="5"/>
  <c r="F45" i="5" l="1"/>
  <c r="N48" i="5" s="1"/>
  <c r="N52" i="5" s="1"/>
  <c r="Z20" i="5"/>
  <c r="Z17" i="5"/>
  <c r="Z21" i="5"/>
  <c r="Z18" i="5"/>
  <c r="Z22" i="5"/>
  <c r="Z19" i="5"/>
  <c r="Z16" i="5"/>
  <c r="AA12" i="5"/>
  <c r="K17" i="5"/>
  <c r="K15" i="5"/>
  <c r="Z23" i="5" l="1"/>
  <c r="Z24" i="5" s="1"/>
  <c r="R15" i="5"/>
  <c r="K18" i="5"/>
  <c r="X17" i="5" l="1"/>
  <c r="X21" i="5"/>
  <c r="X18" i="5"/>
  <c r="X22" i="5"/>
  <c r="X19" i="5"/>
  <c r="X16" i="5"/>
  <c r="X20" i="5"/>
  <c r="AA16" i="5"/>
  <c r="AB16" i="5" s="1"/>
  <c r="AA20" i="5"/>
  <c r="AB20" i="5" s="1"/>
  <c r="AA17" i="5"/>
  <c r="AB17" i="5" s="1"/>
  <c r="AA21" i="5"/>
  <c r="AB21" i="5" s="1"/>
  <c r="AA18" i="5"/>
  <c r="AB18" i="5" s="1"/>
  <c r="AA22" i="5"/>
  <c r="AB22" i="5" s="1"/>
  <c r="AA19" i="5"/>
  <c r="AB19" i="5" s="1"/>
  <c r="K19" i="5"/>
  <c r="S48" i="5" l="1"/>
  <c r="S52" i="5" s="1"/>
  <c r="T48" i="5"/>
  <c r="T52" i="5" s="1"/>
  <c r="R48" i="5"/>
  <c r="R52" i="5" s="1"/>
  <c r="R49" i="5"/>
  <c r="R53" i="5" s="1"/>
  <c r="S49" i="5"/>
  <c r="S53" i="5" s="1"/>
  <c r="M49" i="5"/>
  <c r="M53" i="5" s="1"/>
  <c r="AB23" i="5"/>
  <c r="AB24" i="5" s="1"/>
  <c r="N49" i="5"/>
  <c r="N53" i="5" s="1"/>
  <c r="T49" i="5"/>
  <c r="T53" i="5" s="1"/>
  <c r="O49" i="5"/>
  <c r="O53" i="5" s="1"/>
  <c r="AA23" i="5"/>
  <c r="AA24" i="5" s="1"/>
  <c r="X23" i="5"/>
  <c r="X24" i="5" s="1"/>
  <c r="K20" i="5"/>
  <c r="K21" i="5" l="1"/>
  <c r="K22" i="5" l="1"/>
  <c r="K23" i="5" l="1"/>
  <c r="K24" i="5" l="1"/>
</calcChain>
</file>

<file path=xl/sharedStrings.xml><?xml version="1.0" encoding="utf-8"?>
<sst xmlns="http://schemas.openxmlformats.org/spreadsheetml/2006/main" count="108" uniqueCount="63">
  <si>
    <t>posterior probs</t>
  </si>
  <si>
    <t>TOTAL</t>
  </si>
  <si>
    <t>frequency</t>
  </si>
  <si>
    <t>modeling thresholds</t>
  </si>
  <si>
    <t>IE1 model seg 1</t>
  </si>
  <si>
    <t>IE1 model seg 2</t>
  </si>
  <si>
    <t>IE1 model seg 3</t>
  </si>
  <si>
    <t>in scope of IE1?</t>
  </si>
  <si>
    <t>freq</t>
  </si>
  <si>
    <t>posterior prob</t>
  </si>
  <si>
    <t>empirical prob</t>
  </si>
  <si>
    <t>weights (w_q)</t>
  </si>
  <si>
    <t>B_1=1, B_2=1</t>
  </si>
  <si>
    <t>B_1=1, B_3=1</t>
  </si>
  <si>
    <t>B_2=1, B_3=1</t>
  </si>
  <si>
    <t>loss event id</t>
  </si>
  <si>
    <t>scenario type</t>
  </si>
  <si>
    <t>experience</t>
  </si>
  <si>
    <t>portfolio structure</t>
  </si>
  <si>
    <t>damage event</t>
  </si>
  <si>
    <t>in scope of analysis?</t>
  </si>
  <si>
    <t>id 1</t>
  </si>
  <si>
    <t>id 2</t>
  </si>
  <si>
    <t>id 3</t>
  </si>
  <si>
    <t>id 4</t>
  </si>
  <si>
    <t>id 5</t>
  </si>
  <si>
    <t>id 6</t>
  </si>
  <si>
    <t>id 7</t>
  </si>
  <si>
    <t>id 8</t>
  </si>
  <si>
    <t>id 9</t>
  </si>
  <si>
    <t>id 10</t>
  </si>
  <si>
    <t>id 11</t>
  </si>
  <si>
    <t>id 12</t>
  </si>
  <si>
    <t>id 13</t>
  </si>
  <si>
    <t>id 14</t>
  </si>
  <si>
    <t>id 15</t>
  </si>
  <si>
    <t>id 16</t>
  </si>
  <si>
    <t>id 17</t>
  </si>
  <si>
    <t>alpha</t>
  </si>
  <si>
    <t>credib param</t>
  </si>
  <si>
    <t>prior probs (p tilde_j)</t>
  </si>
  <si>
    <t>"empirical" probs</t>
  </si>
  <si>
    <t>single occurrences P[B_l = 1]</t>
  </si>
  <si>
    <t>original prob</t>
  </si>
  <si>
    <t>"empirical" prob (using weights)</t>
  </si>
  <si>
    <t>loss to IE1 model seg 1</t>
  </si>
  <si>
    <t>loss to IE1 model seg 2</t>
  </si>
  <si>
    <t>loss to IE1 model seg 3</t>
  </si>
  <si>
    <t>observation period (years)</t>
  </si>
  <si>
    <t>frequency for IE1</t>
  </si>
  <si>
    <t>frequency (lambda tilde_l, lambda)</t>
  </si>
  <si>
    <t>conditional probability per IE1 model segment (q_l)</t>
  </si>
  <si>
    <t>joint realizations of Bernoulli B_l</t>
  </si>
  <si>
    <t>pairwise co-occurrences P[B_l = 1,B_j=1] for l&lt;&gt;j</t>
  </si>
  <si>
    <t xml:space="preserve">This sheet provides an example for the calculation of the probabilities for the dependent Bernoulli random variables for the IE1 model. </t>
  </si>
  <si>
    <t>The example is provided for illustration purposes only and does not constitute an official StandRe document.</t>
  </si>
  <si>
    <t>The calculation follows the steps enumerated below.</t>
  </si>
  <si>
    <t>(2) Calculate expected frequency for event loss to a given IE1 model segment to exceed the corresponding IE1 modeling threshold (row 44, based on all scenarios), and corresponding probability conditional on event loss in scope of IE1 (row 45).</t>
  </si>
  <si>
    <t xml:space="preserve">(1) Input data: observation period, (as-if adjusted) event losses per IE1 model segment with frequency and scenario type, and IE1 modeling thresholds per IE1 model segment.
Calculate which loss event are in scope of IE1, i.e. produce a scenario (column "in scope of IE1?").
</t>
  </si>
  <si>
    <t>(3) For each scenario that is "in scope of the analysis" (column L, i.e. in scope of IE1 and not a portfolio structure scenario), determine for which IE1 model segments the loss severity exceeds the corresponding IE1 modeling threshold, corresponding to a joint realization of the Bernoulli random variables (columns O,P.Q). 
Also calculate the "weights" (column N).</t>
  </si>
  <si>
    <t>(4) Calculate the "empirical" probabilities (column X) of the dependent Bernoulli random variables (i.e. the probabilities for each sequence of 0 and 1 in columns U,V,W resulting from the table on the left).</t>
  </si>
  <si>
    <t>(5)  Calculate prior probabilities and the "credibility parameter" and from this the posterior probabilities as weighted sum of prior and "empirical" probabilities.</t>
  </si>
  <si>
    <t>(6)  Analysis of the resulting posterior probabilities.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</si>
</sst>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_-* #,##0.00_-;\-* #,##0.00_-;_-* &quot;-&quot;??_-;_-@_-"/>
    <numFmt numFmtId="165" formatCode="_ * #,##0_ ;_ * \-#,##0_ ;_ * &quot;-&quot;??_ ;_ @_ "/>
    <numFmt numFmtId="166" formatCode="0.0%"/>
  </numFmts>
  <fonts count="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0">
    <xf numFmtId="0" fontId="0" fillId="0" borderId="0" xfId="0"/>
    <xf numFmtId="165" fontId="0" fillId="0" borderId="0" xfId="1" applyNumberFormat="1" applyFont="1"/>
    <xf numFmtId="165" fontId="0" fillId="0" borderId="0" xfId="0" applyNumberFormat="1"/>
    <xf numFmtId="0" fontId="0" fillId="0" borderId="0" xfId="0" applyFill="1"/>
    <xf numFmtId="0" fontId="0" fillId="0" borderId="0" xfId="0" applyAlignment="1">
      <alignment horizontal="right"/>
    </xf>
    <xf numFmtId="166" fontId="0" fillId="0" borderId="0" xfId="0" applyNumberFormat="1"/>
    <xf numFmtId="10" fontId="0" fillId="0" borderId="0" xfId="0" applyNumberFormat="1"/>
    <xf numFmtId="166" fontId="0" fillId="0" borderId="0" xfId="2" applyNumberFormat="1" applyFont="1"/>
    <xf numFmtId="0" fontId="2" fillId="0" borderId="0" xfId="0" applyFont="1"/>
    <xf numFmtId="0" fontId="0" fillId="0" borderId="0" xfId="0" applyNumberFormat="1"/>
    <xf numFmtId="0" fontId="2" fillId="0" borderId="0" xfId="0" applyNumberFormat="1" applyFont="1"/>
    <xf numFmtId="0" fontId="3" fillId="0" borderId="8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4" xfId="0" applyFill="1" applyBorder="1"/>
    <xf numFmtId="0" fontId="0" fillId="0" borderId="4" xfId="0" applyBorder="1"/>
    <xf numFmtId="165" fontId="0" fillId="3" borderId="1" xfId="0" applyNumberFormat="1" applyFill="1" applyBorder="1"/>
    <xf numFmtId="43" fontId="3" fillId="3" borderId="7" xfId="1" applyFont="1" applyFill="1" applyBorder="1"/>
    <xf numFmtId="165" fontId="0" fillId="3" borderId="9" xfId="1" applyNumberFormat="1" applyFont="1" applyFill="1" applyBorder="1"/>
    <xf numFmtId="165" fontId="0" fillId="3" borderId="10" xfId="1" applyNumberFormat="1" applyFont="1" applyFill="1" applyBorder="1"/>
    <xf numFmtId="165" fontId="0" fillId="3" borderId="12" xfId="1" applyNumberFormat="1" applyFont="1" applyFill="1" applyBorder="1"/>
    <xf numFmtId="165" fontId="0" fillId="3" borderId="0" xfId="1" applyNumberFormat="1" applyFont="1" applyFill="1" applyBorder="1"/>
    <xf numFmtId="165" fontId="0" fillId="3" borderId="13" xfId="1" applyNumberFormat="1" applyFont="1" applyFill="1" applyBorder="1"/>
    <xf numFmtId="165" fontId="0" fillId="3" borderId="14" xfId="1" applyNumberFormat="1" applyFont="1" applyFill="1" applyBorder="1"/>
    <xf numFmtId="43" fontId="3" fillId="3" borderId="8" xfId="1" applyFont="1" applyFill="1" applyBorder="1"/>
    <xf numFmtId="0" fontId="0" fillId="3" borderId="11" xfId="0" applyFill="1" applyBorder="1"/>
    <xf numFmtId="165" fontId="0" fillId="3" borderId="3" xfId="1" applyNumberFormat="1" applyFont="1" applyFill="1" applyBorder="1"/>
    <xf numFmtId="43" fontId="3" fillId="3" borderId="2" xfId="1" applyFont="1" applyFill="1" applyBorder="1"/>
    <xf numFmtId="165" fontId="0" fillId="3" borderId="15" xfId="1" applyNumberFormat="1" applyFont="1" applyFill="1" applyBorder="1"/>
    <xf numFmtId="43" fontId="3" fillId="3" borderId="1" xfId="1" applyFont="1" applyFill="1" applyBorder="1"/>
    <xf numFmtId="165" fontId="0" fillId="3" borderId="4" xfId="1" applyNumberFormat="1" applyFont="1" applyFill="1" applyBorder="1"/>
    <xf numFmtId="165" fontId="0" fillId="3" borderId="5" xfId="1" applyNumberFormat="1" applyFont="1" applyFill="1" applyBorder="1"/>
    <xf numFmtId="165" fontId="0" fillId="3" borderId="6" xfId="1" applyNumberFormat="1" applyFont="1" applyFill="1" applyBorder="1"/>
    <xf numFmtId="0" fontId="0" fillId="3" borderId="6" xfId="0" applyFill="1" applyBorder="1"/>
    <xf numFmtId="0" fontId="0" fillId="0" borderId="1" xfId="0" applyFill="1" applyBorder="1"/>
    <xf numFmtId="43" fontId="0" fillId="4" borderId="1" xfId="1" applyFont="1" applyFill="1" applyBorder="1"/>
    <xf numFmtId="43" fontId="0" fillId="4" borderId="4" xfId="1" applyFont="1" applyFill="1" applyBorder="1"/>
    <xf numFmtId="166" fontId="0" fillId="6" borderId="8" xfId="2" applyNumberFormat="1" applyFont="1" applyFill="1" applyBorder="1"/>
    <xf numFmtId="166" fontId="0" fillId="6" borderId="1" xfId="2" applyNumberFormat="1" applyFont="1" applyFill="1" applyBorder="1"/>
    <xf numFmtId="0" fontId="2" fillId="0" borderId="6" xfId="0" applyFont="1" applyFill="1" applyBorder="1" applyAlignment="1">
      <alignment horizontal="left" vertical="center" wrapText="1"/>
    </xf>
    <xf numFmtId="166" fontId="0" fillId="2" borderId="4" xfId="2" applyNumberFormat="1" applyFont="1" applyFill="1" applyBorder="1"/>
    <xf numFmtId="166" fontId="0" fillId="2" borderId="1" xfId="2" applyNumberFormat="1" applyFont="1" applyFill="1" applyBorder="1"/>
    <xf numFmtId="0" fontId="0" fillId="4" borderId="0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43" fontId="3" fillId="4" borderId="8" xfId="1" applyFont="1" applyFill="1" applyBorder="1"/>
    <xf numFmtId="43" fontId="3" fillId="4" borderId="1" xfId="1" applyFont="1" applyFill="1" applyBorder="1"/>
    <xf numFmtId="43" fontId="3" fillId="4" borderId="7" xfId="1" applyFont="1" applyFill="1" applyBorder="1"/>
    <xf numFmtId="43" fontId="3" fillId="4" borderId="2" xfId="1" applyFont="1" applyFill="1" applyBorder="1"/>
    <xf numFmtId="43" fontId="3" fillId="4" borderId="9" xfId="1" applyFont="1" applyFill="1" applyBorder="1"/>
    <xf numFmtId="165" fontId="0" fillId="4" borderId="8" xfId="1" applyNumberFormat="1" applyFont="1" applyFill="1" applyBorder="1"/>
    <xf numFmtId="165" fontId="0" fillId="4" borderId="1" xfId="1" applyNumberFormat="1" applyFont="1" applyFill="1" applyBorder="1"/>
    <xf numFmtId="165" fontId="0" fillId="4" borderId="7" xfId="1" applyNumberFormat="1" applyFont="1" applyFill="1" applyBorder="1"/>
    <xf numFmtId="165" fontId="0" fillId="4" borderId="2" xfId="1" applyNumberFormat="1" applyFont="1" applyFill="1" applyBorder="1"/>
    <xf numFmtId="0" fontId="0" fillId="5" borderId="8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wrapText="1"/>
    </xf>
    <xf numFmtId="43" fontId="0" fillId="5" borderId="1" xfId="1" applyFont="1" applyFill="1" applyBorder="1" applyAlignment="1">
      <alignment vertical="center"/>
    </xf>
    <xf numFmtId="166" fontId="0" fillId="0" borderId="10" xfId="2" applyNumberFormat="1" applyFont="1" applyBorder="1"/>
    <xf numFmtId="0" fontId="0" fillId="0" borderId="1" xfId="0" applyBorder="1" applyAlignment="1">
      <alignment vertical="center" wrapText="1"/>
    </xf>
    <xf numFmtId="166" fontId="0" fillId="0" borderId="8" xfId="2" applyNumberFormat="1" applyFont="1" applyBorder="1" applyAlignment="1">
      <alignment wrapText="1"/>
    </xf>
    <xf numFmtId="166" fontId="0" fillId="0" borderId="1" xfId="2" applyNumberFormat="1" applyFont="1" applyBorder="1" applyAlignment="1">
      <alignment wrapText="1"/>
    </xf>
    <xf numFmtId="164" fontId="0" fillId="0" borderId="0" xfId="0" applyNumberFormat="1"/>
    <xf numFmtId="165" fontId="0" fillId="4" borderId="11" xfId="1" applyNumberFormat="1" applyFont="1" applyFill="1" applyBorder="1" applyAlignment="1">
      <alignment horizontal="center"/>
    </xf>
    <xf numFmtId="0" fontId="0" fillId="0" borderId="17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166" fontId="0" fillId="6" borderId="11" xfId="2" applyNumberFormat="1" applyFont="1" applyFill="1" applyBorder="1"/>
    <xf numFmtId="0" fontId="0" fillId="0" borderId="26" xfId="0" applyFill="1" applyBorder="1" applyAlignment="1">
      <alignment horizontal="left" vertical="center" wrapText="1"/>
    </xf>
    <xf numFmtId="0" fontId="0" fillId="0" borderId="2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7" borderId="19" xfId="0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7" borderId="27" xfId="0" applyFill="1" applyBorder="1" applyAlignment="1">
      <alignment horizontal="center"/>
    </xf>
    <xf numFmtId="0" fontId="0" fillId="7" borderId="28" xfId="0" applyFill="1" applyBorder="1" applyAlignment="1">
      <alignment horizontal="center"/>
    </xf>
    <xf numFmtId="0" fontId="0" fillId="7" borderId="29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43" fontId="0" fillId="4" borderId="1" xfId="0" applyNumberFormat="1" applyFill="1" applyBorder="1"/>
    <xf numFmtId="43" fontId="0" fillId="0" borderId="0" xfId="0" applyNumberFormat="1" applyFill="1"/>
    <xf numFmtId="0" fontId="0" fillId="0" borderId="4" xfId="0" applyBorder="1" applyAlignment="1">
      <alignment horizontal="left"/>
    </xf>
    <xf numFmtId="43" fontId="0" fillId="5" borderId="6" xfId="1" applyFont="1" applyFill="1" applyBorder="1" applyAlignment="1">
      <alignment vertical="center"/>
    </xf>
    <xf numFmtId="0" fontId="0" fillId="0" borderId="6" xfId="0" applyBorder="1" applyAlignment="1"/>
    <xf numFmtId="166" fontId="0" fillId="4" borderId="1" xfId="2" applyNumberFormat="1" applyFont="1" applyFill="1" applyBorder="1"/>
    <xf numFmtId="166" fontId="0" fillId="5" borderId="1" xfId="2" applyNumberFormat="1" applyFont="1" applyFill="1" applyBorder="1"/>
    <xf numFmtId="43" fontId="0" fillId="0" borderId="0" xfId="1" applyFont="1"/>
    <xf numFmtId="166" fontId="0" fillId="4" borderId="9" xfId="2" applyNumberFormat="1" applyFont="1" applyFill="1" applyBorder="1"/>
    <xf numFmtId="166" fontId="0" fillId="5" borderId="8" xfId="2" applyNumberFormat="1" applyFont="1" applyFill="1" applyBorder="1"/>
    <xf numFmtId="166" fontId="0" fillId="5" borderId="9" xfId="2" applyNumberFormat="1" applyFont="1" applyFill="1" applyBorder="1"/>
    <xf numFmtId="166" fontId="0" fillId="8" borderId="11" xfId="2" applyNumberFormat="1" applyFont="1" applyFill="1" applyBorder="1"/>
    <xf numFmtId="0" fontId="0" fillId="3" borderId="1" xfId="0" applyFill="1" applyBorder="1" applyAlignment="1">
      <alignment horizontal="center"/>
    </xf>
    <xf numFmtId="0" fontId="0" fillId="0" borderId="30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31" xfId="0" applyFill="1" applyBorder="1" applyAlignment="1">
      <alignment horizontal="left" vertical="center" wrapText="1"/>
    </xf>
    <xf numFmtId="43" fontId="3" fillId="4" borderId="4" xfId="1" applyFont="1" applyFill="1" applyBorder="1"/>
    <xf numFmtId="0" fontId="0" fillId="0" borderId="16" xfId="0" applyBorder="1"/>
    <xf numFmtId="0" fontId="0" fillId="0" borderId="32" xfId="0" applyBorder="1"/>
    <xf numFmtId="0" fontId="0" fillId="0" borderId="33" xfId="0" applyBorder="1"/>
    <xf numFmtId="165" fontId="0" fillId="4" borderId="1" xfId="1" applyNumberFormat="1" applyFont="1" applyFill="1" applyBorder="1" applyAlignment="1">
      <alignment horizontal="center"/>
    </xf>
    <xf numFmtId="0" fontId="2" fillId="9" borderId="0" xfId="0" applyFont="1" applyFill="1"/>
    <xf numFmtId="0" fontId="0" fillId="9" borderId="0" xfId="0" applyFill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2" fillId="0" borderId="0" xfId="0" applyNumberFormat="1" applyFont="1" applyAlignment="1">
      <alignment horizontal="left" vertical="center" wrapText="1"/>
    </xf>
    <xf numFmtId="2" fontId="0" fillId="0" borderId="0" xfId="0" applyNumberFormat="1" applyAlignment="1">
      <alignment horizontal="left" vertical="center" wrapText="1"/>
    </xf>
    <xf numFmtId="0" fontId="0" fillId="0" borderId="4" xfId="0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F56"/>
  <sheetViews>
    <sheetView tabSelected="1" zoomScale="90" zoomScaleNormal="90" workbookViewId="0"/>
  </sheetViews>
  <sheetFormatPr defaultRowHeight="12.75" x14ac:dyDescent="0.2"/>
  <cols>
    <col min="1" max="1" width="5.140625" customWidth="1"/>
    <col min="2" max="2" width="12.5703125" customWidth="1"/>
    <col min="3" max="3" width="24.42578125" customWidth="1"/>
    <col min="4" max="4" width="11" customWidth="1"/>
    <col min="5" max="5" width="12" customWidth="1"/>
    <col min="6" max="6" width="12.5703125" customWidth="1"/>
    <col min="7" max="7" width="12.140625" customWidth="1"/>
    <col min="8" max="8" width="12.85546875" customWidth="1"/>
    <col min="9" max="9" width="11.28515625" customWidth="1"/>
    <col min="10" max="10" width="8" customWidth="1"/>
    <col min="11" max="11" width="9.28515625" customWidth="1"/>
    <col min="12" max="12" width="10.42578125" customWidth="1"/>
    <col min="13" max="13" width="10.85546875" customWidth="1"/>
    <col min="14" max="14" width="9.28515625" customWidth="1"/>
    <col min="15" max="16" width="10.85546875" customWidth="1"/>
    <col min="17" max="17" width="10.85546875" style="4" customWidth="1"/>
    <col min="18" max="18" width="9.5703125" customWidth="1"/>
    <col min="19" max="19" width="8.85546875" customWidth="1"/>
    <col min="20" max="20" width="9.5703125" customWidth="1"/>
    <col min="21" max="23" width="10.7109375" customWidth="1"/>
    <col min="24" max="24" width="13.140625" customWidth="1"/>
    <col min="25" max="25" width="9" customWidth="1"/>
    <col min="26" max="26" width="14.42578125" customWidth="1"/>
    <col min="27" max="27" width="17.5703125" customWidth="1"/>
    <col min="28" max="28" width="13" customWidth="1"/>
    <col min="29" max="29" width="10.5703125" customWidth="1"/>
  </cols>
  <sheetData>
    <row r="2" spans="2:32" x14ac:dyDescent="0.2">
      <c r="B2" s="122" t="s">
        <v>54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</row>
    <row r="3" spans="2:32" x14ac:dyDescent="0.2">
      <c r="B3" s="122" t="s">
        <v>55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</row>
    <row r="4" spans="2:32" x14ac:dyDescent="0.2">
      <c r="B4" s="122" t="s">
        <v>56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</row>
    <row r="6" spans="2:32" ht="12.75" customHeight="1" x14ac:dyDescent="0.2">
      <c r="B6" s="124" t="s">
        <v>58</v>
      </c>
      <c r="C6" s="124"/>
      <c r="D6" s="124"/>
      <c r="E6" s="124"/>
      <c r="F6" s="124"/>
      <c r="G6" s="124"/>
      <c r="H6" s="124"/>
      <c r="I6" s="124"/>
      <c r="K6" s="124" t="s">
        <v>59</v>
      </c>
      <c r="L6" s="124"/>
      <c r="M6" s="124"/>
      <c r="N6" s="124"/>
      <c r="O6" s="124"/>
      <c r="P6" s="124"/>
      <c r="Q6" s="124"/>
      <c r="R6" s="124"/>
      <c r="T6" s="124" t="s">
        <v>60</v>
      </c>
      <c r="U6" s="124"/>
      <c r="V6" s="124"/>
      <c r="W6" s="124"/>
      <c r="X6" s="124"/>
      <c r="Z6" s="124" t="s">
        <v>61</v>
      </c>
      <c r="AA6" s="125"/>
      <c r="AB6" s="125"/>
    </row>
    <row r="7" spans="2:32" x14ac:dyDescent="0.2">
      <c r="B7" s="124"/>
      <c r="C7" s="124"/>
      <c r="D7" s="124"/>
      <c r="E7" s="124"/>
      <c r="F7" s="124"/>
      <c r="G7" s="124"/>
      <c r="H7" s="124"/>
      <c r="I7" s="124"/>
      <c r="K7" s="124"/>
      <c r="L7" s="124"/>
      <c r="M7" s="124"/>
      <c r="N7" s="124"/>
      <c r="O7" s="124"/>
      <c r="P7" s="124"/>
      <c r="Q7" s="124"/>
      <c r="R7" s="124"/>
      <c r="T7" s="124"/>
      <c r="U7" s="124"/>
      <c r="V7" s="124"/>
      <c r="W7" s="124"/>
      <c r="X7" s="124"/>
      <c r="Z7" s="125"/>
      <c r="AA7" s="125"/>
      <c r="AB7" s="125"/>
    </row>
    <row r="8" spans="2:32" x14ac:dyDescent="0.2">
      <c r="B8" s="124"/>
      <c r="C8" s="124"/>
      <c r="D8" s="124"/>
      <c r="E8" s="124"/>
      <c r="F8" s="124"/>
      <c r="G8" s="124"/>
      <c r="H8" s="124"/>
      <c r="I8" s="124"/>
      <c r="K8" s="124"/>
      <c r="L8" s="124"/>
      <c r="M8" s="124"/>
      <c r="N8" s="124"/>
      <c r="O8" s="124"/>
      <c r="P8" s="124"/>
      <c r="Q8" s="124"/>
      <c r="R8" s="124"/>
      <c r="T8" s="124"/>
      <c r="U8" s="124"/>
      <c r="V8" s="124"/>
      <c r="W8" s="124"/>
      <c r="X8" s="124"/>
      <c r="Z8" s="125"/>
      <c r="AA8" s="125"/>
      <c r="AB8" s="125"/>
    </row>
    <row r="9" spans="2:32" ht="27" customHeight="1" x14ac:dyDescent="0.2">
      <c r="B9" s="124"/>
      <c r="C9" s="124"/>
      <c r="D9" s="124"/>
      <c r="E9" s="124"/>
      <c r="F9" s="124"/>
      <c r="G9" s="124"/>
      <c r="H9" s="124"/>
      <c r="I9" s="124"/>
      <c r="K9" s="124"/>
      <c r="L9" s="124"/>
      <c r="M9" s="124"/>
      <c r="N9" s="124"/>
      <c r="O9" s="124"/>
      <c r="P9" s="124"/>
      <c r="Q9" s="124"/>
      <c r="R9" s="124"/>
      <c r="T9" s="124"/>
      <c r="U9" s="124"/>
      <c r="V9" s="124"/>
      <c r="W9" s="124"/>
      <c r="X9" s="124"/>
      <c r="Z9" s="125"/>
      <c r="AA9" s="125"/>
      <c r="AB9" s="125"/>
    </row>
    <row r="10" spans="2:32" x14ac:dyDescent="0.2">
      <c r="B10" s="124"/>
      <c r="C10" s="124"/>
      <c r="D10" s="124"/>
      <c r="E10" s="124"/>
      <c r="F10" s="124"/>
      <c r="G10" s="124"/>
      <c r="H10" s="124"/>
      <c r="I10" s="124"/>
      <c r="K10" s="124"/>
      <c r="L10" s="124"/>
      <c r="M10" s="124"/>
      <c r="N10" s="124"/>
      <c r="O10" s="124"/>
      <c r="P10" s="124"/>
      <c r="Q10" s="124"/>
      <c r="R10" s="124"/>
      <c r="S10" s="4"/>
      <c r="T10" s="124"/>
      <c r="U10" s="124"/>
      <c r="V10" s="124"/>
      <c r="W10" s="124"/>
      <c r="X10" s="124"/>
    </row>
    <row r="11" spans="2:32" x14ac:dyDescent="0.2">
      <c r="Q11"/>
      <c r="R11" s="4"/>
      <c r="Z11" s="42" t="s">
        <v>38</v>
      </c>
      <c r="AA11" s="43">
        <f>2^3-1</f>
        <v>7</v>
      </c>
    </row>
    <row r="12" spans="2:32" ht="13.5" thickBot="1" x14ac:dyDescent="0.25">
      <c r="C12" s="23" t="s">
        <v>48</v>
      </c>
      <c r="D12" s="113">
        <v>5</v>
      </c>
      <c r="J12" s="2"/>
      <c r="Q12"/>
      <c r="R12" s="4"/>
      <c r="Z12" s="22" t="s">
        <v>39</v>
      </c>
      <c r="AA12" s="101">
        <f>AA11/(AA11+SUMIF(L15:L36,"="&amp;TRUE,N15:N36))</f>
        <v>0.25</v>
      </c>
    </row>
    <row r="13" spans="2:32" ht="13.5" thickBot="1" x14ac:dyDescent="0.25">
      <c r="C13" s="128" t="s">
        <v>3</v>
      </c>
      <c r="D13" s="129"/>
      <c r="E13" s="24">
        <v>1000000</v>
      </c>
      <c r="F13" s="24">
        <v>2000000</v>
      </c>
      <c r="G13" s="24">
        <v>1000000</v>
      </c>
      <c r="O13" s="118" t="s">
        <v>52</v>
      </c>
      <c r="P13" s="119"/>
      <c r="Q13" s="120"/>
      <c r="R13" s="4"/>
    </row>
    <row r="14" spans="2:32" s="18" customFormat="1" ht="28.5" customHeight="1" x14ac:dyDescent="0.2">
      <c r="B14" s="13" t="s">
        <v>15</v>
      </c>
      <c r="C14" s="13" t="s">
        <v>16</v>
      </c>
      <c r="D14" s="14" t="s">
        <v>2</v>
      </c>
      <c r="E14" s="15" t="s">
        <v>45</v>
      </c>
      <c r="F14" s="16" t="s">
        <v>46</v>
      </c>
      <c r="G14" s="14" t="s">
        <v>47</v>
      </c>
      <c r="H14" s="17" t="s">
        <v>1</v>
      </c>
      <c r="I14" s="17" t="s">
        <v>7</v>
      </c>
      <c r="K14" s="13" t="s">
        <v>15</v>
      </c>
      <c r="L14" s="17" t="s">
        <v>20</v>
      </c>
      <c r="M14" s="14" t="s">
        <v>2</v>
      </c>
      <c r="N14" s="16" t="s">
        <v>11</v>
      </c>
      <c r="O14" s="114" t="s">
        <v>4</v>
      </c>
      <c r="P14" s="115" t="s">
        <v>5</v>
      </c>
      <c r="Q14" s="116" t="s">
        <v>6</v>
      </c>
      <c r="U14" s="81" t="s">
        <v>4</v>
      </c>
      <c r="V14" s="71" t="s">
        <v>5</v>
      </c>
      <c r="W14" s="72" t="s">
        <v>6</v>
      </c>
      <c r="X14" s="47" t="s">
        <v>41</v>
      </c>
      <c r="Z14" s="14" t="s">
        <v>40</v>
      </c>
      <c r="AA14" s="16" t="s">
        <v>44</v>
      </c>
      <c r="AB14" s="47" t="s">
        <v>0</v>
      </c>
      <c r="AC14"/>
      <c r="AD14"/>
      <c r="AE14"/>
      <c r="AF14"/>
    </row>
    <row r="15" spans="2:32" x14ac:dyDescent="0.2">
      <c r="B15" s="11" t="s">
        <v>21</v>
      </c>
      <c r="C15" s="94" t="s">
        <v>17</v>
      </c>
      <c r="D15" s="32">
        <v>0.2</v>
      </c>
      <c r="E15" s="26"/>
      <c r="F15" s="27">
        <v>500000</v>
      </c>
      <c r="G15" s="33"/>
      <c r="H15" s="57">
        <f t="shared" ref="H15:H36" si="0">SUM(E15:G15)</f>
        <v>500000</v>
      </c>
      <c r="I15" s="57" t="b">
        <f>IF(OR(E15&gt;=E$13,F15&gt;=F$13,G15&gt;=G$13),TRUE,FALSE)</f>
        <v>0</v>
      </c>
      <c r="K15" s="11" t="str">
        <f>B15</f>
        <v>id 1</v>
      </c>
      <c r="L15" s="70" t="b">
        <f>IF(AND(OR(C15="experience",C15="damage event"),I15=TRUE),TRUE,FALSE)</f>
        <v>0</v>
      </c>
      <c r="M15" s="52">
        <f t="shared" ref="M15:M36" si="1">D15</f>
        <v>0.2</v>
      </c>
      <c r="N15" s="56">
        <f t="shared" ref="N15:N36" si="2">D15*$D$12</f>
        <v>1</v>
      </c>
      <c r="O15" s="73">
        <f t="shared" ref="O15:O36" si="3">IF(E15=0,0,IF(AND(C15&lt;&gt;"portfolio structure",E15&gt;=E$13),1,0))</f>
        <v>0</v>
      </c>
      <c r="P15" s="50">
        <f t="shared" ref="P15:P36" si="4">IF(F15=0,0,IF(AND(D15&lt;&gt;"portfolio structure",F15&gt;=F$13),1,0))</f>
        <v>0</v>
      </c>
      <c r="Q15" s="74">
        <f t="shared" ref="Q15:Q36" si="5">IF(G15=0,0,IF(AND(E15&lt;&gt;"portfolio structure",G15&gt;=G$13),1,0))</f>
        <v>0</v>
      </c>
      <c r="R15" s="61" t="str">
        <f t="shared" ref="R15:R36" si="6">IF(L15=FALSE,"",O15&amp;P15&amp;Q15)</f>
        <v/>
      </c>
      <c r="S15" s="3"/>
      <c r="T15" s="91">
        <v>1</v>
      </c>
      <c r="U15" s="82">
        <v>0</v>
      </c>
      <c r="V15" s="83">
        <v>0</v>
      </c>
      <c r="W15" s="84">
        <v>0</v>
      </c>
      <c r="X15" s="80">
        <v>0</v>
      </c>
      <c r="Y15" s="98">
        <v>1</v>
      </c>
      <c r="Z15" s="110">
        <v>0</v>
      </c>
      <c r="AA15" s="111">
        <v>0</v>
      </c>
      <c r="AB15" s="45">
        <f>AA15</f>
        <v>0</v>
      </c>
    </row>
    <row r="16" spans="2:32" x14ac:dyDescent="0.2">
      <c r="B16" s="12" t="s">
        <v>22</v>
      </c>
      <c r="C16" s="94" t="s">
        <v>17</v>
      </c>
      <c r="D16" s="37">
        <v>0.2</v>
      </c>
      <c r="E16" s="38"/>
      <c r="F16" s="39">
        <v>600000</v>
      </c>
      <c r="G16" s="40"/>
      <c r="H16" s="58">
        <f t="shared" si="0"/>
        <v>600000</v>
      </c>
      <c r="I16" s="57" t="b">
        <f t="shared" ref="I16:I36" si="7">IF(OR(E16&gt;=E$13,F16&gt;=F$13,G16&gt;=G$13),TRUE,FALSE)</f>
        <v>0</v>
      </c>
      <c r="K16" s="11" t="str">
        <f t="shared" ref="K16:K36" si="8">B16</f>
        <v>id 2</v>
      </c>
      <c r="L16" s="70" t="b">
        <f t="shared" ref="L16:L36" si="9">IF(AND(OR(C16="experience",C16="damage event"),I16=TRUE),TRUE,FALSE)</f>
        <v>0</v>
      </c>
      <c r="M16" s="53">
        <f t="shared" si="1"/>
        <v>0.2</v>
      </c>
      <c r="N16" s="56">
        <f t="shared" si="2"/>
        <v>1</v>
      </c>
      <c r="O16" s="75">
        <f t="shared" si="3"/>
        <v>0</v>
      </c>
      <c r="P16" s="51">
        <f t="shared" si="4"/>
        <v>0</v>
      </c>
      <c r="Q16" s="76">
        <f t="shared" si="5"/>
        <v>0</v>
      </c>
      <c r="R16" s="61" t="str">
        <f t="shared" si="6"/>
        <v/>
      </c>
      <c r="S16" s="102"/>
      <c r="T16" s="92">
        <v>2</v>
      </c>
      <c r="U16" s="85">
        <v>0</v>
      </c>
      <c r="V16" s="86">
        <v>0</v>
      </c>
      <c r="W16" s="87">
        <v>1</v>
      </c>
      <c r="X16" s="112">
        <f t="shared" ref="X16:X22" si="10">SUMIF($R$15:$R$36,"="&amp;U16&amp;V16&amp;W16,$M$15:$M$36)/SUMIF($L$15:$L$36,"="&amp;TRUE,$M$15:$M$36)</f>
        <v>0.21428571428571427</v>
      </c>
      <c r="Y16" s="99">
        <v>2</v>
      </c>
      <c r="Z16" s="106">
        <f t="shared" ref="Z16:Z22" si="11">$E$45^U16*(1-E$45)^(1-U16)*$F$45^V16*(1-$F$45)^(1-V16)*$G$45^W16*(1-$G$45)^(1-W16)/(1-(1-$E$45)*(1-$F$45)*(1-$G$45))</f>
        <v>9.8165626200071451E-2</v>
      </c>
      <c r="AA16" s="109">
        <f t="shared" ref="AA16:AA22" si="12">SUMIF($R$15:$R$36,"="&amp;U16&amp;V16&amp;W16,$N$15:$N$36)/SUMIF($L$15:$L$36,"="&amp;TRUE,$N$15:$N$36)</f>
        <v>0.21428571428571427</v>
      </c>
      <c r="AB16" s="46">
        <f t="shared" ref="AB16:AB22" si="13">$AA$12*Z16+(1-$AA$12)*AA16</f>
        <v>0.18525569226430355</v>
      </c>
    </row>
    <row r="17" spans="2:31" x14ac:dyDescent="0.2">
      <c r="B17" s="12" t="s">
        <v>23</v>
      </c>
      <c r="C17" s="94" t="s">
        <v>17</v>
      </c>
      <c r="D17" s="25">
        <v>0.2</v>
      </c>
      <c r="E17" s="28"/>
      <c r="F17" s="29">
        <v>1100000</v>
      </c>
      <c r="G17" s="34"/>
      <c r="H17" s="59">
        <f t="shared" si="0"/>
        <v>1100000</v>
      </c>
      <c r="I17" s="57" t="b">
        <f t="shared" si="7"/>
        <v>0</v>
      </c>
      <c r="K17" s="11" t="str">
        <f t="shared" si="8"/>
        <v>id 3</v>
      </c>
      <c r="L17" s="70" t="b">
        <f t="shared" si="9"/>
        <v>0</v>
      </c>
      <c r="M17" s="54">
        <f t="shared" si="1"/>
        <v>0.2</v>
      </c>
      <c r="N17" s="56">
        <f t="shared" si="2"/>
        <v>1</v>
      </c>
      <c r="O17" s="75">
        <f t="shared" si="3"/>
        <v>0</v>
      </c>
      <c r="P17" s="51">
        <f t="shared" si="4"/>
        <v>0</v>
      </c>
      <c r="Q17" s="76">
        <f t="shared" si="5"/>
        <v>0</v>
      </c>
      <c r="R17" s="61" t="str">
        <f t="shared" si="6"/>
        <v/>
      </c>
      <c r="S17" s="102"/>
      <c r="T17" s="91">
        <v>3</v>
      </c>
      <c r="U17" s="82">
        <v>0</v>
      </c>
      <c r="V17" s="83">
        <v>1</v>
      </c>
      <c r="W17" s="84">
        <v>0</v>
      </c>
      <c r="X17" s="112">
        <f t="shared" si="10"/>
        <v>0.30952380952380953</v>
      </c>
      <c r="Y17" s="98">
        <v>3</v>
      </c>
      <c r="Z17" s="106">
        <f t="shared" si="11"/>
        <v>0.22187401400002771</v>
      </c>
      <c r="AA17" s="109">
        <f t="shared" si="12"/>
        <v>0.30952380952380953</v>
      </c>
      <c r="AB17" s="46">
        <f t="shared" si="13"/>
        <v>0.28761136064286408</v>
      </c>
    </row>
    <row r="18" spans="2:31" x14ac:dyDescent="0.2">
      <c r="B18" s="12" t="s">
        <v>24</v>
      </c>
      <c r="C18" s="94" t="s">
        <v>17</v>
      </c>
      <c r="D18" s="37">
        <v>0.4</v>
      </c>
      <c r="E18" s="38">
        <v>2000000</v>
      </c>
      <c r="F18" s="39"/>
      <c r="G18" s="40"/>
      <c r="H18" s="58">
        <f t="shared" si="0"/>
        <v>2000000</v>
      </c>
      <c r="I18" s="57" t="b">
        <f t="shared" si="7"/>
        <v>1</v>
      </c>
      <c r="K18" s="11" t="str">
        <f t="shared" si="8"/>
        <v>id 4</v>
      </c>
      <c r="L18" s="70" t="b">
        <f t="shared" si="9"/>
        <v>1</v>
      </c>
      <c r="M18" s="53">
        <f t="shared" si="1"/>
        <v>0.4</v>
      </c>
      <c r="N18" s="56">
        <f t="shared" si="2"/>
        <v>2</v>
      </c>
      <c r="O18" s="75">
        <f t="shared" si="3"/>
        <v>1</v>
      </c>
      <c r="P18" s="51">
        <f t="shared" si="4"/>
        <v>0</v>
      </c>
      <c r="Q18" s="76">
        <f t="shared" si="5"/>
        <v>0</v>
      </c>
      <c r="R18" s="61" t="str">
        <f t="shared" si="6"/>
        <v>100</v>
      </c>
      <c r="S18" s="102"/>
      <c r="T18" s="92">
        <v>4</v>
      </c>
      <c r="U18" s="85">
        <v>0</v>
      </c>
      <c r="V18" s="86">
        <v>1</v>
      </c>
      <c r="W18" s="87">
        <v>1</v>
      </c>
      <c r="X18" s="112">
        <f t="shared" si="10"/>
        <v>2.3809523809523808E-2</v>
      </c>
      <c r="Y18" s="99">
        <v>4</v>
      </c>
      <c r="Z18" s="106">
        <f t="shared" si="11"/>
        <v>8.4585401231682081E-2</v>
      </c>
      <c r="AA18" s="109">
        <f t="shared" si="12"/>
        <v>2.3809523809523808E-2</v>
      </c>
      <c r="AB18" s="46">
        <f t="shared" si="13"/>
        <v>3.900349316506338E-2</v>
      </c>
    </row>
    <row r="19" spans="2:31" x14ac:dyDescent="0.2">
      <c r="B19" s="12" t="s">
        <v>25</v>
      </c>
      <c r="C19" s="94" t="s">
        <v>17</v>
      </c>
      <c r="D19" s="25">
        <v>0.4</v>
      </c>
      <c r="E19" s="28"/>
      <c r="F19" s="29">
        <v>450000</v>
      </c>
      <c r="G19" s="34">
        <v>2000000</v>
      </c>
      <c r="H19" s="59">
        <f t="shared" si="0"/>
        <v>2450000</v>
      </c>
      <c r="I19" s="57" t="b">
        <f t="shared" si="7"/>
        <v>1</v>
      </c>
      <c r="K19" s="11" t="str">
        <f t="shared" si="8"/>
        <v>id 5</v>
      </c>
      <c r="L19" s="70" t="b">
        <f t="shared" si="9"/>
        <v>1</v>
      </c>
      <c r="M19" s="54">
        <f t="shared" si="1"/>
        <v>0.4</v>
      </c>
      <c r="N19" s="56">
        <f t="shared" si="2"/>
        <v>2</v>
      </c>
      <c r="O19" s="75">
        <f t="shared" si="3"/>
        <v>0</v>
      </c>
      <c r="P19" s="51">
        <f t="shared" si="4"/>
        <v>0</v>
      </c>
      <c r="Q19" s="76">
        <f t="shared" si="5"/>
        <v>1</v>
      </c>
      <c r="R19" s="61" t="str">
        <f t="shared" si="6"/>
        <v>001</v>
      </c>
      <c r="S19" s="102"/>
      <c r="T19" s="91">
        <v>5</v>
      </c>
      <c r="U19" s="82">
        <v>1</v>
      </c>
      <c r="V19" s="83">
        <v>0</v>
      </c>
      <c r="W19" s="84">
        <v>0</v>
      </c>
      <c r="X19" s="112">
        <f t="shared" si="10"/>
        <v>0.23809523809523808</v>
      </c>
      <c r="Y19" s="98">
        <v>5</v>
      </c>
      <c r="Z19" s="106">
        <f t="shared" si="11"/>
        <v>0.23153873179689935</v>
      </c>
      <c r="AA19" s="109">
        <f t="shared" si="12"/>
        <v>0.23809523809523808</v>
      </c>
      <c r="AB19" s="46">
        <f t="shared" si="13"/>
        <v>0.23645611152065338</v>
      </c>
    </row>
    <row r="20" spans="2:31" x14ac:dyDescent="0.2">
      <c r="B20" s="12" t="s">
        <v>26</v>
      </c>
      <c r="C20" s="94" t="s">
        <v>17</v>
      </c>
      <c r="D20" s="37">
        <v>0.4</v>
      </c>
      <c r="E20" s="38"/>
      <c r="F20" s="39"/>
      <c r="G20" s="40">
        <v>1200000</v>
      </c>
      <c r="H20" s="58">
        <f t="shared" si="0"/>
        <v>1200000</v>
      </c>
      <c r="I20" s="57" t="b">
        <f t="shared" si="7"/>
        <v>1</v>
      </c>
      <c r="K20" s="11" t="str">
        <f t="shared" si="8"/>
        <v>id 6</v>
      </c>
      <c r="L20" s="70" t="b">
        <f t="shared" si="9"/>
        <v>1</v>
      </c>
      <c r="M20" s="53">
        <f t="shared" si="1"/>
        <v>0.4</v>
      </c>
      <c r="N20" s="56">
        <f t="shared" si="2"/>
        <v>2</v>
      </c>
      <c r="O20" s="75">
        <f t="shared" si="3"/>
        <v>0</v>
      </c>
      <c r="P20" s="51">
        <f t="shared" si="4"/>
        <v>0</v>
      </c>
      <c r="Q20" s="76">
        <f t="shared" si="5"/>
        <v>1</v>
      </c>
      <c r="R20" s="61" t="str">
        <f t="shared" si="6"/>
        <v>001</v>
      </c>
      <c r="S20" s="102"/>
      <c r="T20" s="92">
        <v>6</v>
      </c>
      <c r="U20" s="85">
        <v>1</v>
      </c>
      <c r="V20" s="86">
        <v>0</v>
      </c>
      <c r="W20" s="87">
        <v>1</v>
      </c>
      <c r="X20" s="112">
        <f t="shared" si="10"/>
        <v>7.1428571428571425E-2</v>
      </c>
      <c r="Y20" s="99">
        <v>6</v>
      </c>
      <c r="Z20" s="106">
        <f t="shared" si="11"/>
        <v>8.8269897752483603E-2</v>
      </c>
      <c r="AA20" s="109">
        <f t="shared" si="12"/>
        <v>7.1428571428571425E-2</v>
      </c>
      <c r="AB20" s="46">
        <f t="shared" si="13"/>
        <v>7.5638903009549466E-2</v>
      </c>
    </row>
    <row r="21" spans="2:31" x14ac:dyDescent="0.2">
      <c r="B21" s="12" t="s">
        <v>27</v>
      </c>
      <c r="C21" s="94" t="s">
        <v>17</v>
      </c>
      <c r="D21" s="25">
        <v>0.4</v>
      </c>
      <c r="E21" s="28">
        <v>1200000</v>
      </c>
      <c r="F21" s="29">
        <v>4800000</v>
      </c>
      <c r="G21" s="34"/>
      <c r="H21" s="59">
        <f t="shared" si="0"/>
        <v>6000000</v>
      </c>
      <c r="I21" s="57" t="b">
        <f t="shared" si="7"/>
        <v>1</v>
      </c>
      <c r="K21" s="11" t="str">
        <f t="shared" si="8"/>
        <v>id 7</v>
      </c>
      <c r="L21" s="70" t="b">
        <f t="shared" si="9"/>
        <v>1</v>
      </c>
      <c r="M21" s="54">
        <f t="shared" si="1"/>
        <v>0.4</v>
      </c>
      <c r="N21" s="56">
        <f t="shared" si="2"/>
        <v>2</v>
      </c>
      <c r="O21" s="75">
        <f t="shared" si="3"/>
        <v>1</v>
      </c>
      <c r="P21" s="51">
        <f t="shared" si="4"/>
        <v>1</v>
      </c>
      <c r="Q21" s="76">
        <f t="shared" si="5"/>
        <v>0</v>
      </c>
      <c r="R21" s="61" t="str">
        <f t="shared" si="6"/>
        <v>110</v>
      </c>
      <c r="S21" s="102"/>
      <c r="T21" s="91">
        <v>7</v>
      </c>
      <c r="U21" s="82">
        <v>1</v>
      </c>
      <c r="V21" s="83">
        <v>1</v>
      </c>
      <c r="W21" s="84">
        <v>0</v>
      </c>
      <c r="X21" s="112">
        <f t="shared" si="10"/>
        <v>0.14285714285714288</v>
      </c>
      <c r="Y21" s="98">
        <v>7</v>
      </c>
      <c r="Z21" s="106">
        <f t="shared" si="11"/>
        <v>0.19950768194357332</v>
      </c>
      <c r="AA21" s="109">
        <f t="shared" si="12"/>
        <v>0.14285714285714285</v>
      </c>
      <c r="AB21" s="46">
        <f t="shared" si="13"/>
        <v>0.15701977762875047</v>
      </c>
    </row>
    <row r="22" spans="2:31" ht="13.5" thickBot="1" x14ac:dyDescent="0.25">
      <c r="B22" s="12" t="s">
        <v>28</v>
      </c>
      <c r="C22" s="94" t="s">
        <v>17</v>
      </c>
      <c r="D22" s="37">
        <v>0.1</v>
      </c>
      <c r="E22" s="38"/>
      <c r="F22" s="39"/>
      <c r="G22" s="40">
        <v>3000000</v>
      </c>
      <c r="H22" s="58">
        <f t="shared" si="0"/>
        <v>3000000</v>
      </c>
      <c r="I22" s="57" t="b">
        <f t="shared" si="7"/>
        <v>1</v>
      </c>
      <c r="K22" s="11" t="str">
        <f t="shared" si="8"/>
        <v>id 8</v>
      </c>
      <c r="L22" s="70" t="b">
        <f t="shared" si="9"/>
        <v>1</v>
      </c>
      <c r="M22" s="53">
        <f t="shared" si="1"/>
        <v>0.1</v>
      </c>
      <c r="N22" s="56">
        <f t="shared" si="2"/>
        <v>0.5</v>
      </c>
      <c r="O22" s="75">
        <f t="shared" si="3"/>
        <v>0</v>
      </c>
      <c r="P22" s="51">
        <f t="shared" si="4"/>
        <v>0</v>
      </c>
      <c r="Q22" s="76">
        <f t="shared" si="5"/>
        <v>1</v>
      </c>
      <c r="R22" s="61" t="str">
        <f t="shared" si="6"/>
        <v>001</v>
      </c>
      <c r="S22" s="102"/>
      <c r="T22" s="93">
        <v>8</v>
      </c>
      <c r="U22" s="88">
        <v>1</v>
      </c>
      <c r="V22" s="89">
        <v>1</v>
      </c>
      <c r="W22" s="90">
        <v>1</v>
      </c>
      <c r="X22" s="112">
        <f t="shared" si="10"/>
        <v>0</v>
      </c>
      <c r="Y22" s="100">
        <v>8</v>
      </c>
      <c r="Z22" s="106">
        <f t="shared" si="11"/>
        <v>7.6058647075262525E-2</v>
      </c>
      <c r="AA22" s="106">
        <f t="shared" si="12"/>
        <v>0</v>
      </c>
      <c r="AB22" s="46">
        <f t="shared" si="13"/>
        <v>1.9014661768815631E-2</v>
      </c>
    </row>
    <row r="23" spans="2:31" x14ac:dyDescent="0.2">
      <c r="B23" s="12" t="s">
        <v>29</v>
      </c>
      <c r="C23" s="94" t="s">
        <v>17</v>
      </c>
      <c r="D23" s="25">
        <v>0.1</v>
      </c>
      <c r="E23" s="28">
        <v>4500000</v>
      </c>
      <c r="F23" s="29"/>
      <c r="G23" s="34"/>
      <c r="H23" s="59">
        <f t="shared" si="0"/>
        <v>4500000</v>
      </c>
      <c r="I23" s="57" t="b">
        <f t="shared" si="7"/>
        <v>1</v>
      </c>
      <c r="K23" s="11" t="str">
        <f t="shared" si="8"/>
        <v>id 9</v>
      </c>
      <c r="L23" s="70" t="b">
        <f t="shared" si="9"/>
        <v>1</v>
      </c>
      <c r="M23" s="54">
        <f t="shared" si="1"/>
        <v>0.1</v>
      </c>
      <c r="N23" s="56">
        <f t="shared" si="2"/>
        <v>0.5</v>
      </c>
      <c r="O23" s="75">
        <f t="shared" si="3"/>
        <v>1</v>
      </c>
      <c r="P23" s="51">
        <f t="shared" si="4"/>
        <v>0</v>
      </c>
      <c r="Q23" s="76">
        <f t="shared" si="5"/>
        <v>0</v>
      </c>
      <c r="R23" s="61" t="str">
        <f t="shared" si="6"/>
        <v>100</v>
      </c>
      <c r="S23" s="102"/>
      <c r="X23" s="6">
        <f>SUM(X15:X22)</f>
        <v>1</v>
      </c>
      <c r="Z23" s="6">
        <f>SUM(Z15:Z22)</f>
        <v>1</v>
      </c>
      <c r="AA23" s="6">
        <f>SUM(AA15:AA22)</f>
        <v>1</v>
      </c>
      <c r="AB23" s="6">
        <f>SUM(AB15:AB22)</f>
        <v>1</v>
      </c>
    </row>
    <row r="24" spans="2:31" x14ac:dyDescent="0.2">
      <c r="B24" s="12" t="s">
        <v>30</v>
      </c>
      <c r="C24" s="95" t="s">
        <v>19</v>
      </c>
      <c r="D24" s="37">
        <v>0.1</v>
      </c>
      <c r="E24" s="38">
        <v>3200000</v>
      </c>
      <c r="F24" s="39">
        <v>700000</v>
      </c>
      <c r="G24" s="40"/>
      <c r="H24" s="58">
        <f t="shared" si="0"/>
        <v>3900000</v>
      </c>
      <c r="I24" s="57" t="b">
        <f t="shared" si="7"/>
        <v>1</v>
      </c>
      <c r="K24" s="11" t="str">
        <f t="shared" si="8"/>
        <v>id 10</v>
      </c>
      <c r="L24" s="70" t="b">
        <f t="shared" si="9"/>
        <v>1</v>
      </c>
      <c r="M24" s="53">
        <f t="shared" si="1"/>
        <v>0.1</v>
      </c>
      <c r="N24" s="56">
        <f t="shared" si="2"/>
        <v>0.5</v>
      </c>
      <c r="O24" s="75">
        <f t="shared" si="3"/>
        <v>1</v>
      </c>
      <c r="P24" s="51">
        <f t="shared" si="4"/>
        <v>0</v>
      </c>
      <c r="Q24" s="76">
        <f t="shared" si="5"/>
        <v>0</v>
      </c>
      <c r="R24" s="61" t="str">
        <f t="shared" si="6"/>
        <v>100</v>
      </c>
      <c r="S24" s="102"/>
      <c r="X24" t="b">
        <f>X23=1</f>
        <v>1</v>
      </c>
      <c r="Z24" t="b">
        <f>Z23=1</f>
        <v>1</v>
      </c>
      <c r="AA24" t="b">
        <f>AA23=1</f>
        <v>1</v>
      </c>
      <c r="AB24" t="b">
        <f>AB23=1</f>
        <v>1</v>
      </c>
    </row>
    <row r="25" spans="2:31" x14ac:dyDescent="0.2">
      <c r="B25" s="12" t="s">
        <v>31</v>
      </c>
      <c r="C25" s="95" t="s">
        <v>18</v>
      </c>
      <c r="D25" s="37">
        <v>0.33</v>
      </c>
      <c r="E25" s="38">
        <v>9000000</v>
      </c>
      <c r="F25" s="39"/>
      <c r="G25" s="40"/>
      <c r="H25" s="58">
        <f t="shared" si="0"/>
        <v>9000000</v>
      </c>
      <c r="I25" s="57" t="b">
        <f t="shared" si="7"/>
        <v>1</v>
      </c>
      <c r="K25" s="11" t="str">
        <f t="shared" si="8"/>
        <v>id 11</v>
      </c>
      <c r="L25" s="70" t="b">
        <f t="shared" si="9"/>
        <v>0</v>
      </c>
      <c r="M25" s="53">
        <f t="shared" si="1"/>
        <v>0.33</v>
      </c>
      <c r="N25" s="56">
        <f t="shared" si="2"/>
        <v>1.6500000000000001</v>
      </c>
      <c r="O25" s="75">
        <f t="shared" si="3"/>
        <v>0</v>
      </c>
      <c r="P25" s="51">
        <f t="shared" si="4"/>
        <v>0</v>
      </c>
      <c r="Q25" s="76">
        <f t="shared" si="5"/>
        <v>0</v>
      </c>
      <c r="R25" s="61" t="str">
        <f t="shared" si="6"/>
        <v/>
      </c>
      <c r="S25" s="102"/>
      <c r="Z25" s="9"/>
      <c r="AD25" s="7"/>
    </row>
    <row r="26" spans="2:31" x14ac:dyDescent="0.2">
      <c r="B26" s="12" t="s">
        <v>32</v>
      </c>
      <c r="C26" s="95" t="s">
        <v>19</v>
      </c>
      <c r="D26" s="25">
        <v>0.1</v>
      </c>
      <c r="E26" s="28"/>
      <c r="F26" s="29">
        <v>12000000</v>
      </c>
      <c r="G26" s="34">
        <v>1500000</v>
      </c>
      <c r="H26" s="58">
        <f t="shared" si="0"/>
        <v>13500000</v>
      </c>
      <c r="I26" s="57" t="b">
        <f t="shared" si="7"/>
        <v>1</v>
      </c>
      <c r="K26" s="11" t="str">
        <f t="shared" si="8"/>
        <v>id 12</v>
      </c>
      <c r="L26" s="70" t="b">
        <f t="shared" si="9"/>
        <v>1</v>
      </c>
      <c r="M26" s="54">
        <f t="shared" si="1"/>
        <v>0.1</v>
      </c>
      <c r="N26" s="56">
        <f t="shared" si="2"/>
        <v>0.5</v>
      </c>
      <c r="O26" s="75">
        <f t="shared" si="3"/>
        <v>0</v>
      </c>
      <c r="P26" s="51">
        <f t="shared" si="4"/>
        <v>1</v>
      </c>
      <c r="Q26" s="76">
        <f t="shared" si="5"/>
        <v>1</v>
      </c>
      <c r="R26" s="61" t="str">
        <f t="shared" si="6"/>
        <v>011</v>
      </c>
      <c r="S26" s="102"/>
      <c r="Z26" s="9"/>
      <c r="AD26" s="7"/>
    </row>
    <row r="27" spans="2:31" x14ac:dyDescent="0.2">
      <c r="B27" s="12" t="s">
        <v>32</v>
      </c>
      <c r="C27" s="95" t="s">
        <v>19</v>
      </c>
      <c r="D27" s="37">
        <v>0.3</v>
      </c>
      <c r="E27" s="38"/>
      <c r="F27" s="39">
        <v>5000000</v>
      </c>
      <c r="G27" s="41"/>
      <c r="H27" s="58">
        <f t="shared" si="0"/>
        <v>5000000</v>
      </c>
      <c r="I27" s="57" t="b">
        <f t="shared" si="7"/>
        <v>1</v>
      </c>
      <c r="K27" s="11" t="str">
        <f t="shared" si="8"/>
        <v>id 12</v>
      </c>
      <c r="L27" s="70" t="b">
        <f t="shared" si="9"/>
        <v>1</v>
      </c>
      <c r="M27" s="53">
        <f t="shared" si="1"/>
        <v>0.3</v>
      </c>
      <c r="N27" s="56">
        <f t="shared" si="2"/>
        <v>1.5</v>
      </c>
      <c r="O27" s="75">
        <f t="shared" si="3"/>
        <v>0</v>
      </c>
      <c r="P27" s="51">
        <f t="shared" si="4"/>
        <v>1</v>
      </c>
      <c r="Q27" s="76">
        <f t="shared" si="5"/>
        <v>0</v>
      </c>
      <c r="R27" s="61" t="str">
        <f t="shared" si="6"/>
        <v>010</v>
      </c>
      <c r="S27" s="102"/>
      <c r="Z27" s="9"/>
      <c r="AD27" s="7"/>
    </row>
    <row r="28" spans="2:31" x14ac:dyDescent="0.2">
      <c r="B28" s="12" t="s">
        <v>33</v>
      </c>
      <c r="C28" s="95" t="s">
        <v>19</v>
      </c>
      <c r="D28" s="25">
        <v>0.3</v>
      </c>
      <c r="E28" s="28">
        <v>800000</v>
      </c>
      <c r="F28" s="29">
        <v>1800000</v>
      </c>
      <c r="G28" s="34"/>
      <c r="H28" s="58">
        <f t="shared" si="0"/>
        <v>2600000</v>
      </c>
      <c r="I28" s="57" t="b">
        <f t="shared" si="7"/>
        <v>0</v>
      </c>
      <c r="K28" s="11" t="str">
        <f t="shared" si="8"/>
        <v>id 13</v>
      </c>
      <c r="L28" s="70" t="b">
        <f t="shared" si="9"/>
        <v>0</v>
      </c>
      <c r="M28" s="54">
        <f t="shared" si="1"/>
        <v>0.3</v>
      </c>
      <c r="N28" s="56">
        <f t="shared" si="2"/>
        <v>1.5</v>
      </c>
      <c r="O28" s="75">
        <f t="shared" si="3"/>
        <v>0</v>
      </c>
      <c r="P28" s="51">
        <f t="shared" si="4"/>
        <v>0</v>
      </c>
      <c r="Q28" s="76">
        <f t="shared" si="5"/>
        <v>0</v>
      </c>
      <c r="R28" s="61" t="str">
        <f t="shared" si="6"/>
        <v/>
      </c>
      <c r="S28" s="102"/>
      <c r="Z28" s="9"/>
      <c r="AD28" s="7"/>
      <c r="AE28" s="5"/>
    </row>
    <row r="29" spans="2:31" x14ac:dyDescent="0.2">
      <c r="B29" s="12" t="s">
        <v>33</v>
      </c>
      <c r="C29" s="95" t="s">
        <v>19</v>
      </c>
      <c r="D29" s="37">
        <v>0.3</v>
      </c>
      <c r="E29" s="38">
        <v>6000000</v>
      </c>
      <c r="F29" s="39"/>
      <c r="G29" s="40">
        <v>1400000</v>
      </c>
      <c r="H29" s="58">
        <f t="shared" si="0"/>
        <v>7400000</v>
      </c>
      <c r="I29" s="57" t="b">
        <f t="shared" si="7"/>
        <v>1</v>
      </c>
      <c r="K29" s="11" t="str">
        <f t="shared" si="8"/>
        <v>id 13</v>
      </c>
      <c r="L29" s="70" t="b">
        <f t="shared" si="9"/>
        <v>1</v>
      </c>
      <c r="M29" s="53">
        <f t="shared" si="1"/>
        <v>0.3</v>
      </c>
      <c r="N29" s="56">
        <f t="shared" si="2"/>
        <v>1.5</v>
      </c>
      <c r="O29" s="75">
        <f t="shared" si="3"/>
        <v>1</v>
      </c>
      <c r="P29" s="51">
        <f t="shared" si="4"/>
        <v>0</v>
      </c>
      <c r="Q29" s="76">
        <f t="shared" si="5"/>
        <v>1</v>
      </c>
      <c r="R29" s="61" t="str">
        <f t="shared" si="6"/>
        <v>101</v>
      </c>
      <c r="S29" s="102"/>
      <c r="AD29" s="7"/>
      <c r="AE29" s="5"/>
    </row>
    <row r="30" spans="2:31" x14ac:dyDescent="0.2">
      <c r="B30" s="12" t="s">
        <v>34</v>
      </c>
      <c r="C30" s="95" t="s">
        <v>17</v>
      </c>
      <c r="D30" s="25">
        <v>0.4</v>
      </c>
      <c r="E30" s="38">
        <v>400000</v>
      </c>
      <c r="F30" s="39">
        <v>2500000</v>
      </c>
      <c r="G30" s="40"/>
      <c r="H30" s="58">
        <f t="shared" si="0"/>
        <v>2900000</v>
      </c>
      <c r="I30" s="57" t="b">
        <f t="shared" si="7"/>
        <v>1</v>
      </c>
      <c r="K30" s="11" t="str">
        <f t="shared" si="8"/>
        <v>id 14</v>
      </c>
      <c r="L30" s="70" t="b">
        <f t="shared" si="9"/>
        <v>1</v>
      </c>
      <c r="M30" s="54">
        <f t="shared" si="1"/>
        <v>0.4</v>
      </c>
      <c r="N30" s="56">
        <f t="shared" si="2"/>
        <v>2</v>
      </c>
      <c r="O30" s="75">
        <f t="shared" si="3"/>
        <v>0</v>
      </c>
      <c r="P30" s="51">
        <f t="shared" si="4"/>
        <v>1</v>
      </c>
      <c r="Q30" s="76">
        <f t="shared" si="5"/>
        <v>0</v>
      </c>
      <c r="R30" s="61" t="str">
        <f t="shared" si="6"/>
        <v>010</v>
      </c>
      <c r="S30" s="102"/>
      <c r="AD30" s="7"/>
    </row>
    <row r="31" spans="2:31" x14ac:dyDescent="0.2">
      <c r="B31" s="12" t="s">
        <v>34</v>
      </c>
      <c r="C31" s="96" t="s">
        <v>18</v>
      </c>
      <c r="D31" s="37">
        <v>0.18</v>
      </c>
      <c r="E31" s="28"/>
      <c r="F31" s="29">
        <v>6000000</v>
      </c>
      <c r="G31" s="34"/>
      <c r="H31" s="58">
        <f t="shared" si="0"/>
        <v>6000000</v>
      </c>
      <c r="I31" s="57" t="b">
        <f t="shared" si="7"/>
        <v>1</v>
      </c>
      <c r="K31" s="11" t="str">
        <f t="shared" si="8"/>
        <v>id 14</v>
      </c>
      <c r="L31" s="70" t="b">
        <f t="shared" si="9"/>
        <v>0</v>
      </c>
      <c r="M31" s="53">
        <f t="shared" si="1"/>
        <v>0.18</v>
      </c>
      <c r="N31" s="56">
        <f t="shared" si="2"/>
        <v>0.89999999999999991</v>
      </c>
      <c r="O31" s="75">
        <f t="shared" si="3"/>
        <v>0</v>
      </c>
      <c r="P31" s="51">
        <f t="shared" si="4"/>
        <v>1</v>
      </c>
      <c r="Q31" s="76">
        <f t="shared" si="5"/>
        <v>0</v>
      </c>
      <c r="R31" s="61" t="str">
        <f t="shared" si="6"/>
        <v/>
      </c>
      <c r="S31" s="102"/>
      <c r="AD31" s="7"/>
    </row>
    <row r="32" spans="2:31" x14ac:dyDescent="0.2">
      <c r="B32" s="12" t="s">
        <v>35</v>
      </c>
      <c r="C32" s="95" t="s">
        <v>17</v>
      </c>
      <c r="D32" s="37">
        <v>0.4</v>
      </c>
      <c r="E32" s="38">
        <v>2800000</v>
      </c>
      <c r="F32" s="39"/>
      <c r="G32" s="40"/>
      <c r="H32" s="58">
        <f t="shared" si="0"/>
        <v>2800000</v>
      </c>
      <c r="I32" s="57" t="b">
        <f t="shared" si="7"/>
        <v>1</v>
      </c>
      <c r="K32" s="11" t="str">
        <f t="shared" si="8"/>
        <v>id 15</v>
      </c>
      <c r="L32" s="70" t="b">
        <f t="shared" si="9"/>
        <v>1</v>
      </c>
      <c r="M32" s="53">
        <f t="shared" si="1"/>
        <v>0.4</v>
      </c>
      <c r="N32" s="56">
        <f t="shared" si="2"/>
        <v>2</v>
      </c>
      <c r="O32" s="75">
        <f t="shared" si="3"/>
        <v>1</v>
      </c>
      <c r="P32" s="51">
        <f t="shared" si="4"/>
        <v>0</v>
      </c>
      <c r="Q32" s="76">
        <f t="shared" si="5"/>
        <v>0</v>
      </c>
      <c r="R32" s="61" t="str">
        <f t="shared" si="6"/>
        <v>100</v>
      </c>
      <c r="S32" s="102"/>
    </row>
    <row r="33" spans="2:29" x14ac:dyDescent="0.2">
      <c r="B33" s="12" t="s">
        <v>35</v>
      </c>
      <c r="C33" s="95" t="s">
        <v>17</v>
      </c>
      <c r="D33" s="37">
        <v>0.4</v>
      </c>
      <c r="E33" s="38"/>
      <c r="F33" s="39">
        <v>9000000</v>
      </c>
      <c r="G33" s="40"/>
      <c r="H33" s="58">
        <f t="shared" si="0"/>
        <v>9000000</v>
      </c>
      <c r="I33" s="57" t="b">
        <f t="shared" si="7"/>
        <v>1</v>
      </c>
      <c r="K33" s="11" t="str">
        <f t="shared" si="8"/>
        <v>id 15</v>
      </c>
      <c r="L33" s="70" t="b">
        <f t="shared" si="9"/>
        <v>1</v>
      </c>
      <c r="M33" s="53">
        <f t="shared" si="1"/>
        <v>0.4</v>
      </c>
      <c r="N33" s="56">
        <f t="shared" si="2"/>
        <v>2</v>
      </c>
      <c r="O33" s="75">
        <f t="shared" si="3"/>
        <v>0</v>
      </c>
      <c r="P33" s="51">
        <f t="shared" si="4"/>
        <v>1</v>
      </c>
      <c r="Q33" s="76">
        <f t="shared" si="5"/>
        <v>0</v>
      </c>
      <c r="R33" s="61" t="str">
        <f t="shared" si="6"/>
        <v>010</v>
      </c>
      <c r="S33" s="102"/>
    </row>
    <row r="34" spans="2:29" x14ac:dyDescent="0.2">
      <c r="B34" s="12" t="s">
        <v>36</v>
      </c>
      <c r="C34" s="96" t="s">
        <v>18</v>
      </c>
      <c r="D34" s="25">
        <v>0.54</v>
      </c>
      <c r="E34" s="28"/>
      <c r="F34" s="29"/>
      <c r="G34" s="34">
        <v>980000</v>
      </c>
      <c r="H34" s="58">
        <f t="shared" si="0"/>
        <v>980000</v>
      </c>
      <c r="I34" s="57" t="b">
        <f t="shared" si="7"/>
        <v>0</v>
      </c>
      <c r="K34" s="11" t="str">
        <f t="shared" si="8"/>
        <v>id 16</v>
      </c>
      <c r="L34" s="70" t="b">
        <f t="shared" si="9"/>
        <v>0</v>
      </c>
      <c r="M34" s="54">
        <f t="shared" si="1"/>
        <v>0.54</v>
      </c>
      <c r="N34" s="56">
        <f t="shared" si="2"/>
        <v>2.7</v>
      </c>
      <c r="O34" s="75">
        <f t="shared" si="3"/>
        <v>0</v>
      </c>
      <c r="P34" s="51">
        <f t="shared" si="4"/>
        <v>0</v>
      </c>
      <c r="Q34" s="76">
        <f t="shared" si="5"/>
        <v>0</v>
      </c>
      <c r="R34" s="61" t="str">
        <f t="shared" si="6"/>
        <v/>
      </c>
      <c r="S34" s="102"/>
    </row>
    <row r="35" spans="2:29" x14ac:dyDescent="0.2">
      <c r="B35" s="12" t="s">
        <v>36</v>
      </c>
      <c r="C35" s="95" t="s">
        <v>19</v>
      </c>
      <c r="D35" s="37">
        <v>0.2</v>
      </c>
      <c r="E35" s="38"/>
      <c r="F35" s="39">
        <v>2100000</v>
      </c>
      <c r="G35" s="40"/>
      <c r="H35" s="58">
        <f t="shared" si="0"/>
        <v>2100000</v>
      </c>
      <c r="I35" s="57" t="b">
        <f t="shared" si="7"/>
        <v>1</v>
      </c>
      <c r="K35" s="11" t="str">
        <f t="shared" si="8"/>
        <v>id 16</v>
      </c>
      <c r="L35" s="70" t="b">
        <f t="shared" si="9"/>
        <v>1</v>
      </c>
      <c r="M35" s="53">
        <f t="shared" si="1"/>
        <v>0.2</v>
      </c>
      <c r="N35" s="56">
        <f t="shared" si="2"/>
        <v>1</v>
      </c>
      <c r="O35" s="75">
        <f t="shared" si="3"/>
        <v>0</v>
      </c>
      <c r="P35" s="51">
        <f t="shared" si="4"/>
        <v>1</v>
      </c>
      <c r="Q35" s="76">
        <f t="shared" si="5"/>
        <v>0</v>
      </c>
      <c r="R35" s="61" t="str">
        <f t="shared" si="6"/>
        <v>010</v>
      </c>
      <c r="S35" s="102"/>
    </row>
    <row r="36" spans="2:29" ht="13.5" thickBot="1" x14ac:dyDescent="0.25">
      <c r="B36" s="12" t="s">
        <v>37</v>
      </c>
      <c r="C36" s="97" t="s">
        <v>19</v>
      </c>
      <c r="D36" s="35">
        <v>0.2</v>
      </c>
      <c r="E36" s="30">
        <v>8000000</v>
      </c>
      <c r="F36" s="31">
        <v>6000000</v>
      </c>
      <c r="G36" s="36"/>
      <c r="H36" s="60">
        <f t="shared" si="0"/>
        <v>14000000</v>
      </c>
      <c r="I36" s="58" t="b">
        <f t="shared" si="7"/>
        <v>1</v>
      </c>
      <c r="K36" s="12" t="str">
        <f t="shared" si="8"/>
        <v>id 17</v>
      </c>
      <c r="L36" s="121" t="b">
        <f t="shared" si="9"/>
        <v>1</v>
      </c>
      <c r="M36" s="55">
        <f t="shared" si="1"/>
        <v>0.2</v>
      </c>
      <c r="N36" s="117">
        <f t="shared" si="2"/>
        <v>1</v>
      </c>
      <c r="O36" s="77">
        <f t="shared" si="3"/>
        <v>1</v>
      </c>
      <c r="P36" s="78">
        <f t="shared" si="4"/>
        <v>1</v>
      </c>
      <c r="Q36" s="79">
        <f t="shared" si="5"/>
        <v>0</v>
      </c>
      <c r="R36" s="62" t="str">
        <f t="shared" si="6"/>
        <v>110</v>
      </c>
      <c r="S36" s="102"/>
    </row>
    <row r="37" spans="2:29" x14ac:dyDescent="0.2">
      <c r="O37" s="1"/>
      <c r="Q37"/>
      <c r="R37" s="4"/>
      <c r="S37" s="3"/>
      <c r="T37" s="102"/>
    </row>
    <row r="38" spans="2:29" x14ac:dyDescent="0.2">
      <c r="Q38"/>
      <c r="R38" s="4"/>
      <c r="S38" s="3"/>
      <c r="T38" s="102"/>
    </row>
    <row r="39" spans="2:29" x14ac:dyDescent="0.2">
      <c r="B39" s="126" t="s">
        <v>57</v>
      </c>
      <c r="C39" s="127"/>
      <c r="D39" s="127"/>
      <c r="E39" s="127"/>
      <c r="F39" s="127"/>
      <c r="G39" s="127"/>
      <c r="H39" s="127"/>
      <c r="Q39"/>
      <c r="R39" s="4"/>
      <c r="S39" s="3"/>
      <c r="T39" s="102"/>
    </row>
    <row r="40" spans="2:29" x14ac:dyDescent="0.2">
      <c r="B40" s="127"/>
      <c r="C40" s="127"/>
      <c r="D40" s="127"/>
      <c r="E40" s="127"/>
      <c r="F40" s="127"/>
      <c r="G40" s="127"/>
      <c r="H40" s="127"/>
      <c r="S40" s="102"/>
    </row>
    <row r="41" spans="2:29" ht="15" customHeight="1" x14ac:dyDescent="0.2">
      <c r="B41" s="127"/>
      <c r="C41" s="127"/>
      <c r="D41" s="127"/>
      <c r="E41" s="127"/>
      <c r="F41" s="127"/>
      <c r="G41" s="127"/>
      <c r="H41" s="127"/>
      <c r="S41" s="102"/>
    </row>
    <row r="42" spans="2:29" x14ac:dyDescent="0.2">
      <c r="H42" s="4"/>
      <c r="L42" s="8" t="s">
        <v>62</v>
      </c>
      <c r="AC42" s="7"/>
    </row>
    <row r="43" spans="2:29" ht="25.5" x14ac:dyDescent="0.2">
      <c r="E43" s="14" t="s">
        <v>4</v>
      </c>
      <c r="F43" s="16" t="s">
        <v>5</v>
      </c>
      <c r="G43" s="14" t="s">
        <v>6</v>
      </c>
      <c r="H43" s="14" t="s">
        <v>49</v>
      </c>
      <c r="AC43" s="7"/>
    </row>
    <row r="44" spans="2:29" ht="12.75" customHeight="1" x14ac:dyDescent="0.2">
      <c r="B44" s="103" t="s">
        <v>50</v>
      </c>
      <c r="C44" s="83"/>
      <c r="D44" s="105"/>
      <c r="E44" s="104">
        <f>SUMIF(E$15:E$36,"&gt;="&amp;E$13,$D$15:$D$36)</f>
        <v>2.2300000000000004</v>
      </c>
      <c r="F44" s="64">
        <f>SUMIF(F$15:F$36,"&gt;="&amp;F$13,$D$15:$D$36)</f>
        <v>2.1800000000000002</v>
      </c>
      <c r="G44" s="64">
        <f>SUMIF(G$15:G$36,"&gt;="&amp;G$13,$D$15:$D$36)</f>
        <v>1.3</v>
      </c>
      <c r="H44" s="64">
        <f>SUMIF(I15:I36,TRUE,$D$15:$D$36)</f>
        <v>4.7100000000000009</v>
      </c>
      <c r="L44" s="8" t="s">
        <v>42</v>
      </c>
      <c r="Q44" s="10" t="s">
        <v>53</v>
      </c>
    </row>
    <row r="45" spans="2:29" x14ac:dyDescent="0.2">
      <c r="B45" s="23" t="s">
        <v>51</v>
      </c>
      <c r="C45" s="20"/>
      <c r="D45" s="21"/>
      <c r="E45" s="107">
        <f>E44/$H$44</f>
        <v>0.47346072186836519</v>
      </c>
      <c r="F45" s="107">
        <f t="shared" ref="F45:G45" si="14">F44/$H$44</f>
        <v>0.46284501061571121</v>
      </c>
      <c r="G45" s="107">
        <f t="shared" si="14"/>
        <v>0.27600849256900206</v>
      </c>
      <c r="H45" s="7"/>
      <c r="Q45"/>
    </row>
    <row r="46" spans="2:29" x14ac:dyDescent="0.2">
      <c r="Q46"/>
    </row>
    <row r="47" spans="2:29" ht="26.45" customHeight="1" x14ac:dyDescent="0.2">
      <c r="M47" s="63" t="s">
        <v>4</v>
      </c>
      <c r="N47" s="63" t="s">
        <v>5</v>
      </c>
      <c r="O47" s="63" t="s">
        <v>6</v>
      </c>
      <c r="Q47" s="9"/>
      <c r="R47" s="66" t="s">
        <v>12</v>
      </c>
      <c r="S47" s="66" t="s">
        <v>13</v>
      </c>
      <c r="T47" s="66" t="s">
        <v>14</v>
      </c>
    </row>
    <row r="48" spans="2:29" ht="24.6" customHeight="1" x14ac:dyDescent="0.2">
      <c r="C48" s="8"/>
      <c r="E48" s="69"/>
      <c r="L48" s="63" t="s">
        <v>43</v>
      </c>
      <c r="M48" s="48">
        <f>E45</f>
        <v>0.47346072186836519</v>
      </c>
      <c r="N48" s="48">
        <f t="shared" ref="N48:O48" si="15">F45</f>
        <v>0.46284501061571121</v>
      </c>
      <c r="O48" s="49">
        <f t="shared" si="15"/>
        <v>0.27600849256900206</v>
      </c>
      <c r="Q48" s="67" t="s">
        <v>10</v>
      </c>
      <c r="R48" s="49">
        <f>SUMIFS($X$15:$X$22,U$15:U$22,1,V$15:V$22,1)</f>
        <v>0.14285714285714288</v>
      </c>
      <c r="S48" s="49">
        <f>SUMIFS($X$15:$X$22,U15:U22,1,W15:W22,1)</f>
        <v>7.1428571428571425E-2</v>
      </c>
      <c r="T48" s="49">
        <f>SUMIFS($X$15:$X$22,V15:V22,1,W15:W22,1)</f>
        <v>2.3809523809523808E-2</v>
      </c>
    </row>
    <row r="49" spans="3:20" ht="24" customHeight="1" x14ac:dyDescent="0.2">
      <c r="G49" s="7"/>
      <c r="L49" s="63" t="s">
        <v>9</v>
      </c>
      <c r="M49" s="48">
        <f>SUMIF(U$15:U$22,"="&amp;1,$AB$15:$AB$22)</f>
        <v>0.48812945392776891</v>
      </c>
      <c r="N49" s="48">
        <f>SUMIF(V$15:V$22,"="&amp;1,$AB$15:$AB$22)</f>
        <v>0.50264929320549356</v>
      </c>
      <c r="O49" s="49">
        <f>SUMIF(W$15:W$22,"="&amp;1,$AB$15:$AB$22)</f>
        <v>0.31891275020773202</v>
      </c>
      <c r="Q49" s="68" t="s">
        <v>9</v>
      </c>
      <c r="R49" s="49">
        <f>SUMIFS($AB$15:$AB$22,U$15:U$22,1,V$15:V$22,1)</f>
        <v>0.17603443939756611</v>
      </c>
      <c r="S49" s="49">
        <f>SUMIFS($AB$15:$AB$22,U15:U22,1,W$15:W$22,1)</f>
        <v>9.465356477836509E-2</v>
      </c>
      <c r="T49" s="49">
        <f>SUMIFS($AB$15:$AB$22,V$15:V$22,1,W$15:W$22,1)</f>
        <v>5.8018154933879011E-2</v>
      </c>
    </row>
    <row r="50" spans="3:20" x14ac:dyDescent="0.2">
      <c r="C50" s="108"/>
      <c r="D50" s="108"/>
      <c r="E50" s="7"/>
      <c r="G50" s="7"/>
      <c r="Q50" s="65"/>
    </row>
    <row r="51" spans="3:20" x14ac:dyDescent="0.2">
      <c r="C51" s="108"/>
      <c r="D51" s="108"/>
      <c r="E51" s="7"/>
      <c r="G51" s="7"/>
      <c r="M51" s="23" t="s">
        <v>8</v>
      </c>
      <c r="N51" s="19" t="s">
        <v>8</v>
      </c>
      <c r="O51" s="21" t="s">
        <v>8</v>
      </c>
      <c r="Q51"/>
      <c r="R51" s="23" t="s">
        <v>8</v>
      </c>
      <c r="S51" s="19" t="s">
        <v>8</v>
      </c>
      <c r="T51" s="21" t="s">
        <v>8</v>
      </c>
    </row>
    <row r="52" spans="3:20" ht="25.5" x14ac:dyDescent="0.2">
      <c r="C52" s="108"/>
      <c r="D52" s="108"/>
      <c r="E52" s="7"/>
      <c r="G52" s="7"/>
      <c r="L52" s="63" t="s">
        <v>43</v>
      </c>
      <c r="M52" s="44">
        <f t="shared" ref="M52:O53" si="16">M48*$H$44</f>
        <v>2.2300000000000004</v>
      </c>
      <c r="N52" s="44">
        <f t="shared" si="16"/>
        <v>2.1800000000000002</v>
      </c>
      <c r="O52" s="43">
        <f t="shared" si="16"/>
        <v>1.3</v>
      </c>
      <c r="Q52" s="63" t="s">
        <v>10</v>
      </c>
      <c r="R52" s="44">
        <f t="shared" ref="R52:T53" si="17">$H$44*R48</f>
        <v>0.67285714285714304</v>
      </c>
      <c r="S52" s="44">
        <f t="shared" si="17"/>
        <v>0.33642857142857147</v>
      </c>
      <c r="T52" s="43">
        <f t="shared" si="17"/>
        <v>0.11214285714285716</v>
      </c>
    </row>
    <row r="53" spans="3:20" ht="23.1" customHeight="1" x14ac:dyDescent="0.2">
      <c r="C53" s="108"/>
      <c r="D53" s="108"/>
      <c r="E53" s="7"/>
      <c r="G53" s="7"/>
      <c r="L53" s="63" t="s">
        <v>9</v>
      </c>
      <c r="M53" s="44">
        <f t="shared" si="16"/>
        <v>2.2990897279997919</v>
      </c>
      <c r="N53" s="44">
        <f t="shared" si="16"/>
        <v>2.3674781709978752</v>
      </c>
      <c r="O53" s="43">
        <f t="shared" si="16"/>
        <v>1.5020790534784181</v>
      </c>
      <c r="Q53" s="63" t="s">
        <v>9</v>
      </c>
      <c r="R53" s="44">
        <f t="shared" si="17"/>
        <v>0.82912220956253646</v>
      </c>
      <c r="S53" s="44">
        <f t="shared" si="17"/>
        <v>0.44581829010609964</v>
      </c>
      <c r="T53" s="43">
        <f t="shared" si="17"/>
        <v>0.27326550973857017</v>
      </c>
    </row>
    <row r="54" spans="3:20" x14ac:dyDescent="0.2">
      <c r="C54" s="108"/>
      <c r="D54" s="108"/>
      <c r="E54" s="7"/>
      <c r="G54" s="7"/>
      <c r="Q54"/>
    </row>
    <row r="55" spans="3:20" x14ac:dyDescent="0.2">
      <c r="C55" s="108"/>
      <c r="D55" s="108"/>
      <c r="E55" s="7"/>
      <c r="G55" s="7"/>
      <c r="Q55"/>
    </row>
    <row r="56" spans="3:20" x14ac:dyDescent="0.2">
      <c r="C56" s="108"/>
      <c r="D56" s="108"/>
      <c r="E56" s="7"/>
      <c r="G56" s="7"/>
    </row>
  </sheetData>
  <mergeCells count="6">
    <mergeCell ref="Z6:AB9"/>
    <mergeCell ref="B39:H41"/>
    <mergeCell ref="B6:I10"/>
    <mergeCell ref="K6:R10"/>
    <mergeCell ref="T6:X10"/>
    <mergeCell ref="C13:D13"/>
  </mergeCells>
  <pageMargins left="0.70866141732283472" right="0.70866141732283472" top="0.74803149606299213" bottom="0.74803149606299213" header="0.31496062992125984" footer="0.31496062992125984"/>
  <pageSetup paperSize="9" scale="3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opic_Note xmlns="http://schemas.microsoft.com/sharepoint/v3/fields">
      <Terms xmlns="http://schemas.microsoft.com/office/infopath/2007/PartnerControls"/>
    </Topic_Note>
    <AgendaItemGUID xmlns="1ab9bbcc-83c6-4736-b39b-aba04a32d413" xsi:nil="true"/>
    <RetentionPeriod xmlns="1AB9BBCC-83C6-4736-B39B-ABA04A32D413">15</RetentionPeriod>
    <OU_Note xmlns="http://schemas.microsoft.com/sharepoint/v3/fields">
      <Terms xmlns="http://schemas.microsoft.com/office/infopath/2007/PartnerControls">
        <TermInfo xmlns="http://schemas.microsoft.com/office/infopath/2007/PartnerControls">
          <TermName xmlns="http://schemas.microsoft.com/office/infopath/2007/PartnerControls">Fachgebiet Risikomanagement</TermName>
          <TermId xmlns="http://schemas.microsoft.com/office/infopath/2007/PartnerControls">f7725cee-5d8f-4516-8102-0acd7d3144b7</TermId>
        </TermInfo>
      </Terms>
    </OU_Note>
    <SeqenceNumber xmlns="1ab9bbcc-83c6-4736-b39b-aba04a32d413" xsi:nil="true"/>
    <ToBeArchived xmlns="1ab9bbcc-83c6-4736-b39b-aba04a32d413">Nein</ToBeArchived>
    <OSP_Note xmlns="http://schemas.microsoft.com/sharepoint/v3/fields">
      <Terms xmlns="http://schemas.microsoft.com/office/infopath/2007/PartnerControls">
        <TermInfo xmlns="http://schemas.microsoft.com/office/infopath/2007/PartnerControls">
          <TermName xmlns="http://schemas.microsoft.com/office/infopath/2007/PartnerControls">4-02.9 Verschiedenes</TermName>
          <TermId xmlns="http://schemas.microsoft.com/office/infopath/2007/PartnerControls">b7add63a-7a8a-4b8a-bfff-6c9ce2cbce07</TermId>
        </TermInfo>
      </Terms>
    </OSP_Note>
    <_dlc_DocId xmlns="a13ce8e2-0bfa-4ae3-b62f-afeb61f48330">6005-T-6-59535</_dlc_DocId>
    <_dlc_DocIdUrl xmlns="a13ce8e2-0bfa-4ae3-b62f-afeb61f48330">
      <Url>https://dok.finma.ch/sites/6005-T/_layouts/15/DocIdRedir.aspx?ID=6005-T-6-59535</Url>
      <Description>6005-T-6-59535</Description>
    </_dlc_DocIdUrl>
    <DocumentDate xmlns="1AB9BBCC-83C6-4736-B39B-ABA04A32D413">2017-02-16T23:00:00+00:00</DocumentDat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Finma Document" ma:contentTypeID="0x0101003951D1F36BC944E987AD610ADE6A10C300C61021B14ACC904B85E5051915CA0D18" ma:contentTypeVersion="2" ma:contentTypeDescription="Ein neues Dokument erstellen." ma:contentTypeScope="" ma:versionID="35771f3216b2b26d46d66ec2980e08f8">
  <xsd:schema xmlns:xsd="http://www.w3.org/2001/XMLSchema" xmlns:xs="http://www.w3.org/2001/XMLSchema" xmlns:p="http://schemas.microsoft.com/office/2006/metadata/properties" xmlns:ns2="a13ce8e2-0bfa-4ae3-b62f-afeb61f48330" xmlns:ns3="http://schemas.microsoft.com/sharepoint/v3/fields" xmlns:ns4="1AB9BBCC-83C6-4736-B39B-ABA04A32D413" xmlns:ns5="1ab9bbcc-83c6-4736-b39b-aba04a32d413" targetNamespace="http://schemas.microsoft.com/office/2006/metadata/properties" ma:root="true" ma:fieldsID="1f217fe7c76e19d627b5ea5b07d98480" ns2:_="" ns3:_="" ns4:_="" ns5:_="">
    <xsd:import namespace="a13ce8e2-0bfa-4ae3-b62f-afeb61f48330"/>
    <xsd:import namespace="http://schemas.microsoft.com/sharepoint/v3/fields"/>
    <xsd:import namespace="1AB9BBCC-83C6-4736-B39B-ABA04A32D413"/>
    <xsd:import namespace="1ab9bbcc-83c6-4736-b39b-aba04a32d41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opic_Note" minOccurs="0"/>
                <xsd:element ref="ns3:OU_Note" minOccurs="0"/>
                <xsd:element ref="ns3:OSP_Note" minOccurs="0"/>
                <xsd:element ref="ns4:RetentionPeriod" minOccurs="0"/>
                <xsd:element ref="ns5:SeqenceNumber" minOccurs="0"/>
                <xsd:element ref="ns5:AgendaItemGUID" minOccurs="0"/>
                <xsd:element ref="ns5:ToBeArchived" minOccurs="0"/>
                <xsd:element ref="ns4:Document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3ce8e2-0bfa-4ae3-b62f-afeb61f48330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Topic_Note" ma:index="14" nillable="true" ma:taxonomy="true" ma:internalName="Topic_Note" ma:taxonomyFieldName="Topic" ma:displayName="Thema" ma:readOnly="false" ma:default="" ma:fieldId="{a64374eb-6e28-4d6b-ae22-c24ecbfd0ec3}" ma:sspId="1614e331-078d-4830-aac2-889f77d1de05" ma:termSetId="7b4b023d-5e9a-475b-a148-dfe01b6a8d0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OU_Note" ma:index="16" nillable="true" ma:taxonomy="true" ma:internalName="OU_Note" ma:taxonomyFieldName="OU" ma:displayName="Organisationseinheit" ma:readOnly="false" ma:default="2;#Fachgebiet Risikomanagement|f7725cee-5d8f-4516-8102-0acd7d3144b7" ma:fieldId="{fcb30f0d-baee-4a7e-876f-d65b0367c7a8}" ma:sspId="1614e331-078d-4830-aac2-889f77d1de05" ma:termSetId="2e7da289-48a2-42d8-b875-47a1903a1d9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SP_Note" ma:index="18" nillable="true" ma:taxonomy="true" ma:internalName="OSP_Note" ma:taxonomyFieldName="OSP" ma:displayName="Ordnungssystemposition" ma:readOnly="false" ma:fieldId="{47fc1aad-a32f-4b87-b398-8d261b0da966}" ma:sspId="1614e331-078d-4830-aac2-889f77d1de05" ma:termSetId="6eefd7ee-d6f6-47de-bb49-f1d34202032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B9BBCC-83C6-4736-B39B-ABA04A32D413" elementFormDefault="qualified">
    <xsd:import namespace="http://schemas.microsoft.com/office/2006/documentManagement/types"/>
    <xsd:import namespace="http://schemas.microsoft.com/office/infopath/2007/PartnerControls"/>
    <xsd:element name="RetentionPeriod" ma:index="19" nillable="true" ma:displayName="Aufbewahrungsfrist" ma:description="Aufbewahrungsfrist des Dossiers" ma:internalName="RetentionPeriod" ma:readOnly="false">
      <xsd:simpleType>
        <xsd:restriction base="dms:Text"/>
      </xsd:simpleType>
    </xsd:element>
    <xsd:element name="DocumentDate" ma:index="23" ma:displayName="Datum" ma:default="[today]" ma:description="Dokumentendatum" ma:format="DateOnly" ma:internalName="DocumentDate" ma:readOnly="fals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b9bbcc-83c6-4736-b39b-aba04a32d413" elementFormDefault="qualified">
    <xsd:import namespace="http://schemas.microsoft.com/office/2006/documentManagement/types"/>
    <xsd:import namespace="http://schemas.microsoft.com/office/infopath/2007/PartnerControls"/>
    <xsd:element name="SeqenceNumber" ma:index="20" nillable="true" ma:displayName="Reihenfolge Nummer" ma:internalName="SeqenceNumber" ma:readOnly="false">
      <xsd:simpleType>
        <xsd:restriction base="dms:Unknown"/>
      </xsd:simpleType>
    </xsd:element>
    <xsd:element name="AgendaItemGUID" ma:index="21" nillable="true" ma:displayName="Traktandum GUID" ma:internalName="AgendaItemGUID" ma:readOnly="false">
      <xsd:simpleType>
        <xsd:restriction base="dms:Text"/>
      </xsd:simpleType>
    </xsd:element>
    <xsd:element name="ToBeArchived" ma:index="22" nillable="true" ma:displayName="Archivwürdig" ma:description="Soll das Dossier archiviert werden" ma:internalName="ToBeArchived" ma:readOnly="fals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4654E7-46DF-42B8-BF3C-5DF75652F235}">
  <ds:schemaRefs>
    <ds:schemaRef ds:uri="http://purl.org/dc/elements/1.1/"/>
    <ds:schemaRef ds:uri="http://schemas.microsoft.com/office/2006/metadata/properties"/>
    <ds:schemaRef ds:uri="1AB9BBCC-83C6-4736-B39B-ABA04A32D413"/>
    <ds:schemaRef ds:uri="http://purl.org/dc/terms/"/>
    <ds:schemaRef ds:uri="http://schemas.openxmlformats.org/package/2006/metadata/core-properties"/>
    <ds:schemaRef ds:uri="a13ce8e2-0bfa-4ae3-b62f-afeb61f48330"/>
    <ds:schemaRef ds:uri="http://schemas.microsoft.com/office/2006/documentManagement/types"/>
    <ds:schemaRef ds:uri="http://schemas.microsoft.com/office/infopath/2007/PartnerControls"/>
    <ds:schemaRef ds:uri="1ab9bbcc-83c6-4736-b39b-aba04a32d413"/>
    <ds:schemaRef ds:uri="http://schemas.microsoft.com/sharepoint/v3/field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CA6E58E-A99D-4C75-8EDB-29CB684D3E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3ce8e2-0bfa-4ae3-b62f-afeb61f48330"/>
    <ds:schemaRef ds:uri="http://schemas.microsoft.com/sharepoint/v3/fields"/>
    <ds:schemaRef ds:uri="1AB9BBCC-83C6-4736-B39B-ABA04A32D413"/>
    <ds:schemaRef ds:uri="1ab9bbcc-83c6-4736-b39b-aba04a32d4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2D5D9B-4C74-42B3-8D20-479BD24B38E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CA51689-80D7-4A88-A1CD-78A5DFB375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example</vt:lpstr>
    </vt:vector>
  </TitlesOfParts>
  <Company>FINMA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Limani Jeta</dc:creator>
  <cp:lastModifiedBy>Möhr Christoph</cp:lastModifiedBy>
  <cp:lastPrinted>2017-02-16T14:10:19Z</cp:lastPrinted>
  <dcterms:created xsi:type="dcterms:W3CDTF">2017-02-08T10:11:20Z</dcterms:created>
  <dcterms:modified xsi:type="dcterms:W3CDTF">2020-01-15T07:52:12Z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0x0101003951D1F36BC944E987AD610ADE6A10C300C61021B14ACC904B85E5051915CA0D18</vt:lpwstr>
  </property>
  <property fmtid="{D5CDD505-2E9C-101B-9397-08002B2CF9AE}" pid="3" name="Topic">
    <vt:lpwstr/>
  </property>
  <property fmtid="{D5CDD505-2E9C-101B-9397-08002B2CF9AE}" pid="4" name="OSP">
    <vt:lpwstr>19;#4-02.9 Verschiedenes|b7add63a-7a8a-4b8a-bfff-6c9ce2cbce07</vt:lpwstr>
  </property>
  <property fmtid="{D5CDD505-2E9C-101B-9397-08002B2CF9AE}" pid="5" name="OU">
    <vt:lpwstr>2;#Fachgebiet Risikomanagement|f7725cee-5d8f-4516-8102-0acd7d3144b7</vt:lpwstr>
  </property>
  <property fmtid="{D5CDD505-2E9C-101B-9397-08002B2CF9AE}" pid="6" name="_dlc_DocIdItemGuid">
    <vt:lpwstr>9c4ff721-906d-4d57-bed0-2ccaf4c25e3b</vt:lpwstr>
  </property>
  <property fmtid="{D5CDD505-2E9C-101B-9397-08002B2CF9AE}" pid="7" name="DocumentDate">
    <vt:filetime>2017-02-08T16:27:21Z</vt:filetime>
  </property>
  <property fmtid="{D5CDD505-2E9C-101B-9397-08002B2CF9AE}" pid="8" name="DossierStatus_Note">
    <vt:lpwstr/>
  </property>
  <property fmtid="{D5CDD505-2E9C-101B-9397-08002B2CF9AE}" pid="9" name="InternalWorkItem">
    <vt:bool>false</vt:bool>
  </property>
  <property fmtid="{D5CDD505-2E9C-101B-9397-08002B2CF9AE}" pid="10" name="Reference">
    <vt:lpwstr>6005-T-6-59535 - 4-02.9 Verschiedenes</vt:lpwstr>
  </property>
</Properties>
</file>